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C07E93DC-26C0-4053-AFE5-302B15DC57AB}"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 name="Sheet1" sheetId="21" state="hidden" r:id="rId7"/>
    <sheet name="※改訂履歴" sheetId="20"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仕様書作成!$A$1:$AP$81</definedName>
    <definedName name="_xlnm.Print_Area" localSheetId="4">発注情報!$A$1:$E$48</definedName>
    <definedName name="_xlnm.Print_Titles" localSheetId="5">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4" i="17" l="1"/>
  <c r="R14" i="17"/>
  <c r="S14" i="17"/>
  <c r="T14" i="17"/>
  <c r="U14" i="17"/>
  <c r="V14" i="17"/>
  <c r="W14" i="17"/>
  <c r="X14" i="17"/>
  <c r="Y14" i="17"/>
  <c r="Z14" i="17"/>
  <c r="AA14" i="17"/>
  <c r="AB14" i="17"/>
  <c r="AC14" i="17"/>
  <c r="AD14" i="17"/>
  <c r="AE14" i="17"/>
  <c r="AF14" i="17"/>
  <c r="AG14" i="17"/>
  <c r="AH14" i="17"/>
  <c r="K14" i="17"/>
  <c r="L14" i="17"/>
  <c r="M14" i="17"/>
  <c r="N14" i="17"/>
  <c r="O14" i="17"/>
  <c r="Q14" i="17"/>
  <c r="C14" i="17" l="1"/>
  <c r="C26" i="17"/>
  <c r="Q32" i="17"/>
  <c r="R32" i="17"/>
  <c r="S32" i="17"/>
  <c r="T32" i="17"/>
  <c r="U32" i="17"/>
  <c r="V32" i="17"/>
  <c r="W32" i="17"/>
  <c r="X32" i="17"/>
  <c r="Y32" i="17"/>
  <c r="Z32" i="17"/>
  <c r="AA32" i="17"/>
  <c r="AB32" i="17"/>
  <c r="AC32" i="17"/>
  <c r="AD32" i="17"/>
  <c r="AE32" i="17"/>
  <c r="AF32" i="17"/>
  <c r="AG32" i="17"/>
  <c r="AH32" i="17"/>
  <c r="K32" i="17"/>
  <c r="L32" i="17"/>
  <c r="M32" i="17"/>
  <c r="N32" i="17"/>
  <c r="O32" i="17"/>
  <c r="P32" i="17"/>
  <c r="L117" i="17"/>
  <c r="M117" i="17"/>
  <c r="N117" i="17"/>
  <c r="O117" i="17"/>
  <c r="P117" i="17"/>
  <c r="Q117" i="17"/>
  <c r="R117" i="17"/>
  <c r="S117" i="17"/>
  <c r="T117" i="17"/>
  <c r="U117" i="17"/>
  <c r="V117" i="17"/>
  <c r="W117" i="17"/>
  <c r="X117" i="17"/>
  <c r="Y117" i="17"/>
  <c r="Z117" i="17"/>
  <c r="AA117" i="17"/>
  <c r="AB117" i="17"/>
  <c r="AC117" i="17"/>
  <c r="AD117" i="17"/>
  <c r="AE117" i="17"/>
  <c r="AF117" i="17"/>
  <c r="AG117" i="17"/>
  <c r="AH117" i="17"/>
  <c r="K117" i="17"/>
  <c r="L16" i="17"/>
  <c r="M16" i="17"/>
  <c r="N16" i="17"/>
  <c r="O16" i="17"/>
  <c r="Q16" i="17"/>
  <c r="R16" i="17"/>
  <c r="S16" i="17"/>
  <c r="T16" i="17"/>
  <c r="U16" i="17"/>
  <c r="V16" i="17"/>
  <c r="W16" i="17"/>
  <c r="X16" i="17"/>
  <c r="Y16" i="17"/>
  <c r="Z16" i="17"/>
  <c r="AA16" i="17"/>
  <c r="AB16" i="17"/>
  <c r="AC16" i="17"/>
  <c r="AD16" i="17"/>
  <c r="AE16" i="17"/>
  <c r="AF16" i="17"/>
  <c r="AG16" i="17"/>
  <c r="AH16" i="17"/>
  <c r="L111" i="17"/>
  <c r="M111" i="17"/>
  <c r="N111" i="17"/>
  <c r="O111" i="17"/>
  <c r="P111" i="17"/>
  <c r="Q111" i="17"/>
  <c r="R111" i="17"/>
  <c r="S111" i="17"/>
  <c r="T111" i="17"/>
  <c r="U111" i="17"/>
  <c r="V111" i="17"/>
  <c r="W111" i="17"/>
  <c r="X111" i="17"/>
  <c r="Y111" i="17"/>
  <c r="Z111" i="17"/>
  <c r="AA111" i="17"/>
  <c r="AB111" i="17"/>
  <c r="AC111" i="17"/>
  <c r="AD111" i="17"/>
  <c r="AE111" i="17"/>
  <c r="AF111" i="17"/>
  <c r="AG111" i="17"/>
  <c r="AH111" i="17"/>
  <c r="K111" i="17"/>
  <c r="AJ15" i="17" l="1"/>
  <c r="F100" i="20" l="1"/>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C1" i="20"/>
  <c r="G1" i="20" l="1"/>
  <c r="F1" i="20"/>
  <c r="AH1" i="19" l="1"/>
  <c r="E1" i="18"/>
  <c r="AP2" i="17"/>
  <c r="CR30" i="17"/>
  <c r="CS30" i="17"/>
  <c r="CT30" i="17"/>
  <c r="CU30" i="17"/>
  <c r="CV30" i="17"/>
  <c r="CW30" i="17"/>
  <c r="CX30" i="17"/>
  <c r="CY30" i="17"/>
  <c r="CZ30" i="17"/>
  <c r="DA30" i="17"/>
  <c r="DB30" i="17"/>
  <c r="DC30" i="17"/>
  <c r="DD30" i="17"/>
  <c r="DE30" i="17"/>
  <c r="DF30" i="17"/>
  <c r="DG30" i="17"/>
  <c r="DH30" i="17"/>
  <c r="DI30" i="17"/>
  <c r="DJ30" i="17"/>
  <c r="DK30" i="17"/>
  <c r="DL30" i="17"/>
  <c r="DM30" i="17"/>
  <c r="DN30" i="17"/>
  <c r="CR26" i="17"/>
  <c r="CS26" i="17"/>
  <c r="CT26" i="17"/>
  <c r="CU26" i="17"/>
  <c r="CV26" i="17"/>
  <c r="CW26" i="17"/>
  <c r="CX26" i="17"/>
  <c r="CY26" i="17"/>
  <c r="CZ26" i="17"/>
  <c r="DA26" i="17"/>
  <c r="DB26" i="17"/>
  <c r="DC26" i="17"/>
  <c r="DD26" i="17"/>
  <c r="DE26" i="17"/>
  <c r="DF26" i="17"/>
  <c r="DG26" i="17"/>
  <c r="DH26" i="17"/>
  <c r="DI26" i="17"/>
  <c r="DJ26" i="17"/>
  <c r="DK26" i="17"/>
  <c r="DL26" i="17"/>
  <c r="DM26" i="17"/>
  <c r="DN26" i="17"/>
  <c r="CQ30" i="17"/>
  <c r="CQ26" i="17"/>
  <c r="L115" i="17"/>
  <c r="M115" i="17"/>
  <c r="N115" i="17"/>
  <c r="O115" i="17"/>
  <c r="P115" i="17"/>
  <c r="Q115" i="17"/>
  <c r="R115" i="17"/>
  <c r="S115" i="17"/>
  <c r="T115" i="17"/>
  <c r="U115" i="17"/>
  <c r="V115" i="17"/>
  <c r="W115" i="17"/>
  <c r="X115" i="17"/>
  <c r="Y115" i="17"/>
  <c r="Z115" i="17"/>
  <c r="AA115" i="17"/>
  <c r="AB115" i="17"/>
  <c r="AC115" i="17"/>
  <c r="AD115" i="17"/>
  <c r="AE115" i="17"/>
  <c r="AF115" i="17"/>
  <c r="AG115" i="17"/>
  <c r="AH115" i="17"/>
  <c r="K115" i="17"/>
  <c r="L114" i="17"/>
  <c r="M114" i="17"/>
  <c r="N114" i="17"/>
  <c r="O114" i="17"/>
  <c r="P114" i="17"/>
  <c r="Q114" i="17"/>
  <c r="R114" i="17"/>
  <c r="S114" i="17"/>
  <c r="T114" i="17"/>
  <c r="U114" i="17"/>
  <c r="V114" i="17"/>
  <c r="W114" i="17"/>
  <c r="X114" i="17"/>
  <c r="Y114" i="17"/>
  <c r="Z114" i="17"/>
  <c r="AA114" i="17"/>
  <c r="AB114" i="17"/>
  <c r="AC114" i="17"/>
  <c r="AD114" i="17"/>
  <c r="AE114" i="17"/>
  <c r="AF114" i="17"/>
  <c r="AG114" i="17"/>
  <c r="AH114" i="17"/>
  <c r="K114" i="17"/>
  <c r="F55" i="1" l="1"/>
  <c r="R55" i="1" s="1"/>
  <c r="F49" i="1"/>
  <c r="R49" i="1" s="1"/>
  <c r="R20" i="17" s="1"/>
  <c r="L86" i="17"/>
  <c r="M86" i="17"/>
  <c r="N86" i="17"/>
  <c r="O86" i="17"/>
  <c r="P86" i="17"/>
  <c r="Q86" i="17"/>
  <c r="R86" i="17"/>
  <c r="S86" i="17"/>
  <c r="T86" i="17"/>
  <c r="U86" i="17"/>
  <c r="V86" i="17"/>
  <c r="W86" i="17"/>
  <c r="X86" i="17"/>
  <c r="Y86" i="17"/>
  <c r="Z86" i="17"/>
  <c r="AA86" i="17"/>
  <c r="AB86" i="17"/>
  <c r="AC86" i="17"/>
  <c r="AD86" i="17"/>
  <c r="AE86" i="17"/>
  <c r="AF86" i="17"/>
  <c r="AG86" i="17"/>
  <c r="AH86" i="17"/>
  <c r="K86" i="17"/>
  <c r="AH50" i="17"/>
  <c r="AG50" i="17"/>
  <c r="AF50" i="17"/>
  <c r="AE50" i="17"/>
  <c r="AD50" i="17"/>
  <c r="AC50" i="17"/>
  <c r="AB50" i="17"/>
  <c r="AA50" i="17"/>
  <c r="Z50" i="17"/>
  <c r="Y50" i="17"/>
  <c r="X50" i="17"/>
  <c r="W50" i="17"/>
  <c r="V50" i="17"/>
  <c r="U50" i="17"/>
  <c r="T50" i="17"/>
  <c r="S50" i="17"/>
  <c r="R50" i="17"/>
  <c r="Q50" i="17"/>
  <c r="P50" i="17"/>
  <c r="O50" i="17"/>
  <c r="N50" i="17"/>
  <c r="M50" i="17"/>
  <c r="L50" i="17"/>
  <c r="K50" i="17"/>
  <c r="AH44" i="17"/>
  <c r="AG44" i="17"/>
  <c r="AF44" i="17"/>
  <c r="AE44" i="17"/>
  <c r="AD44" i="17"/>
  <c r="AC44" i="17"/>
  <c r="AB44" i="17"/>
  <c r="AA44" i="17"/>
  <c r="Z44" i="17"/>
  <c r="Y44" i="17"/>
  <c r="X44" i="17"/>
  <c r="W44" i="17"/>
  <c r="V44" i="17"/>
  <c r="U44" i="17"/>
  <c r="T44" i="17"/>
  <c r="S44" i="17"/>
  <c r="R44" i="17"/>
  <c r="Q44" i="17"/>
  <c r="P44" i="17"/>
  <c r="O44" i="17"/>
  <c r="N44" i="17"/>
  <c r="M44" i="17"/>
  <c r="L44" i="17"/>
  <c r="K44" i="17"/>
  <c r="I3" i="19"/>
  <c r="F10" i="5"/>
  <c r="U10" i="5" s="1"/>
  <c r="V10" i="5" s="1"/>
  <c r="L35" i="17"/>
  <c r="L38" i="17"/>
  <c r="L97" i="17"/>
  <c r="L101" i="17"/>
  <c r="L102" i="17"/>
  <c r="M35" i="17"/>
  <c r="M38" i="17"/>
  <c r="M97" i="17"/>
  <c r="M101" i="17"/>
  <c r="M102" i="17"/>
  <c r="N35" i="17"/>
  <c r="N38" i="17"/>
  <c r="N97" i="17"/>
  <c r="N101" i="17"/>
  <c r="N102" i="17"/>
  <c r="O35" i="17"/>
  <c r="O38" i="17"/>
  <c r="O97" i="17"/>
  <c r="O101" i="17"/>
  <c r="O102" i="17"/>
  <c r="P35" i="17"/>
  <c r="P38" i="17"/>
  <c r="P97" i="17"/>
  <c r="P101" i="17"/>
  <c r="P102" i="17"/>
  <c r="Q35" i="17"/>
  <c r="Q38" i="17"/>
  <c r="Q97" i="17"/>
  <c r="Q101" i="17"/>
  <c r="Q102" i="17"/>
  <c r="R35" i="17"/>
  <c r="R38" i="17"/>
  <c r="R97" i="17"/>
  <c r="R101" i="17"/>
  <c r="R102" i="17"/>
  <c r="S35" i="17"/>
  <c r="S38" i="17"/>
  <c r="T35" i="17"/>
  <c r="T38" i="17"/>
  <c r="U35" i="17"/>
  <c r="U38" i="17"/>
  <c r="V35" i="17"/>
  <c r="V38" i="17"/>
  <c r="W35" i="17"/>
  <c r="W38" i="17"/>
  <c r="X35" i="17"/>
  <c r="X38" i="17"/>
  <c r="Y35" i="17"/>
  <c r="Y38" i="17"/>
  <c r="Z35" i="17"/>
  <c r="Z38" i="17"/>
  <c r="AA35" i="17"/>
  <c r="AA38" i="17"/>
  <c r="AB35" i="17"/>
  <c r="AB38" i="17"/>
  <c r="AC35" i="17"/>
  <c r="AC38" i="17"/>
  <c r="AD35" i="17"/>
  <c r="AD38" i="17"/>
  <c r="AE35" i="17"/>
  <c r="AE38" i="17"/>
  <c r="AF35" i="17"/>
  <c r="AF38" i="17"/>
  <c r="AG35" i="17"/>
  <c r="AG38" i="17"/>
  <c r="K97" i="17"/>
  <c r="K101" i="17"/>
  <c r="K102" i="17"/>
  <c r="F28" i="1"/>
  <c r="R28" i="1" s="1"/>
  <c r="AJ39" i="17" s="1"/>
  <c r="F43" i="1"/>
  <c r="R43" i="1" s="1"/>
  <c r="R44" i="1" s="1"/>
  <c r="K40" i="17"/>
  <c r="F16" i="5"/>
  <c r="R16" i="5" s="1"/>
  <c r="Q106" i="17" s="1"/>
  <c r="F46" i="1"/>
  <c r="R46" i="1" s="1"/>
  <c r="AP55" i="17"/>
  <c r="M78" i="18" s="1"/>
  <c r="N78" i="18" s="1"/>
  <c r="AP53" i="17"/>
  <c r="M77" i="18" s="1"/>
  <c r="N77" i="18" s="1"/>
  <c r="AP36" i="17"/>
  <c r="AP33" i="17"/>
  <c r="AP58" i="17"/>
  <c r="AB40" i="17"/>
  <c r="AA40" i="17"/>
  <c r="Z40" i="17"/>
  <c r="Y40" i="17"/>
  <c r="X40" i="17"/>
  <c r="W40" i="17"/>
  <c r="V40" i="17"/>
  <c r="U40" i="17"/>
  <c r="T40" i="17"/>
  <c r="S40" i="17"/>
  <c r="R40" i="17"/>
  <c r="Q40" i="17"/>
  <c r="P40" i="17"/>
  <c r="O40" i="17"/>
  <c r="N40" i="17"/>
  <c r="M40" i="17"/>
  <c r="L40" i="17"/>
  <c r="AQ186" i="18"/>
  <c r="AQ33" i="18" s="1"/>
  <c r="AP186" i="18"/>
  <c r="AP33" i="18" s="1"/>
  <c r="AO186" i="18"/>
  <c r="AO33" i="18" s="1"/>
  <c r="AN186" i="18"/>
  <c r="AN33" i="18" s="1"/>
  <c r="AM186" i="18"/>
  <c r="AM33" i="18" s="1"/>
  <c r="AL186" i="18"/>
  <c r="AL33" i="18" s="1"/>
  <c r="AK186" i="18"/>
  <c r="AK33" i="18" s="1"/>
  <c r="AJ186" i="18"/>
  <c r="AJ33" i="18" s="1"/>
  <c r="AI186" i="18"/>
  <c r="AI33" i="18" s="1"/>
  <c r="AH186" i="18"/>
  <c r="AH33" i="18" s="1"/>
  <c r="AG186" i="18"/>
  <c r="AG33" i="18" s="1"/>
  <c r="AF186" i="18"/>
  <c r="AF33" i="18" s="1"/>
  <c r="AE186" i="18"/>
  <c r="AE33" i="18" s="1"/>
  <c r="AD186" i="18"/>
  <c r="AD33" i="18" s="1"/>
  <c r="AC186" i="18"/>
  <c r="AC33" i="18" s="1"/>
  <c r="AB186" i="18"/>
  <c r="AB33" i="18" s="1"/>
  <c r="AA186" i="18"/>
  <c r="AA33" i="18" s="1"/>
  <c r="Z186" i="18"/>
  <c r="Z33" i="18" s="1"/>
  <c r="Y186" i="18"/>
  <c r="Y33" i="18" s="1"/>
  <c r="X186" i="18"/>
  <c r="X33" i="18" s="1"/>
  <c r="W186" i="18"/>
  <c r="W33" i="18" s="1"/>
  <c r="V186" i="18"/>
  <c r="V33" i="18" s="1"/>
  <c r="U186" i="18"/>
  <c r="U33" i="18" s="1"/>
  <c r="T186" i="18"/>
  <c r="T33" i="18" s="1"/>
  <c r="AQ187" i="18"/>
  <c r="AQ40" i="18" s="1"/>
  <c r="AP187" i="18"/>
  <c r="AP40" i="18" s="1"/>
  <c r="AO187" i="18"/>
  <c r="AO40" i="18" s="1"/>
  <c r="AN187" i="18"/>
  <c r="AN40" i="18" s="1"/>
  <c r="AM187" i="18"/>
  <c r="AM40" i="18" s="1"/>
  <c r="AL187" i="18"/>
  <c r="AL40" i="18" s="1"/>
  <c r="AK187" i="18"/>
  <c r="AK40" i="18" s="1"/>
  <c r="AJ187" i="18"/>
  <c r="AJ40" i="18" s="1"/>
  <c r="AI187" i="18"/>
  <c r="AI40" i="18" s="1"/>
  <c r="AH187" i="18"/>
  <c r="AH40" i="18" s="1"/>
  <c r="AG187" i="18"/>
  <c r="AG40" i="18" s="1"/>
  <c r="AF187" i="18"/>
  <c r="AF40" i="18" s="1"/>
  <c r="AE187" i="18"/>
  <c r="AE40" i="18" s="1"/>
  <c r="AD187" i="18"/>
  <c r="AC187" i="18"/>
  <c r="AB187" i="18"/>
  <c r="AB40" i="18" s="1"/>
  <c r="AA187" i="18"/>
  <c r="AA40" i="18" s="1"/>
  <c r="Z187" i="18"/>
  <c r="Z40" i="18" s="1"/>
  <c r="Y187" i="18"/>
  <c r="Y40" i="18" s="1"/>
  <c r="X187" i="18"/>
  <c r="X40" i="18" s="1"/>
  <c r="W187" i="18"/>
  <c r="W40" i="18" s="1"/>
  <c r="V187" i="18"/>
  <c r="V40" i="18" s="1"/>
  <c r="U187" i="18"/>
  <c r="T187" i="18"/>
  <c r="T40" i="18" s="1"/>
  <c r="F34" i="1"/>
  <c r="R34" i="1" s="1"/>
  <c r="S34" i="1" s="1"/>
  <c r="W2" i="17"/>
  <c r="T2" i="17"/>
  <c r="N2" i="17"/>
  <c r="F19" i="5"/>
  <c r="R19" i="5" s="1"/>
  <c r="L116" i="17"/>
  <c r="AQ34" i="17"/>
  <c r="AQ33" i="17"/>
  <c r="AP39" i="17"/>
  <c r="AH40" i="17"/>
  <c r="AG40" i="17"/>
  <c r="AF40" i="17"/>
  <c r="AE40" i="17"/>
  <c r="AD40" i="17"/>
  <c r="AC40"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O79" i="18" s="1"/>
  <c r="AN183" i="18"/>
  <c r="AN79" i="18" s="1"/>
  <c r="AM183" i="18"/>
  <c r="AM79" i="18" s="1"/>
  <c r="AL183" i="18"/>
  <c r="AL79" i="18" s="1"/>
  <c r="AK183" i="18"/>
  <c r="AK79" i="18" s="1"/>
  <c r="AJ183" i="18"/>
  <c r="AJ79" i="18" s="1"/>
  <c r="AI183" i="18"/>
  <c r="AI79" i="18" s="1"/>
  <c r="AH183" i="18"/>
  <c r="AH79" i="18" s="1"/>
  <c r="AG183" i="18"/>
  <c r="AG79" i="18" s="1"/>
  <c r="AF183" i="18"/>
  <c r="AF79" i="18" s="1"/>
  <c r="AE183" i="18"/>
  <c r="AE79" i="18" s="1"/>
  <c r="AD183" i="18"/>
  <c r="AD79" i="18" s="1"/>
  <c r="AC183" i="18"/>
  <c r="AC79" i="18" s="1"/>
  <c r="AB183" i="18"/>
  <c r="AB79" i="18" s="1"/>
  <c r="AA183" i="18"/>
  <c r="AA79" i="18" s="1"/>
  <c r="Z183" i="18"/>
  <c r="Z79" i="18" s="1"/>
  <c r="Y183" i="18"/>
  <c r="Y79" i="18" s="1"/>
  <c r="X183" i="18"/>
  <c r="X79" i="18" s="1"/>
  <c r="W183" i="18"/>
  <c r="W79" i="18" s="1"/>
  <c r="V183" i="18"/>
  <c r="V79" i="18" s="1"/>
  <c r="U183" i="18"/>
  <c r="U79" i="18" s="1"/>
  <c r="T183" i="18"/>
  <c r="T79" i="18" s="1"/>
  <c r="AQ182" i="18"/>
  <c r="AQ78" i="18" s="1"/>
  <c r="AP182" i="18"/>
  <c r="AP78" i="18" s="1"/>
  <c r="AO182" i="18"/>
  <c r="AO78" i="18" s="1"/>
  <c r="AN182" i="18"/>
  <c r="AN78" i="18" s="1"/>
  <c r="AM182" i="18"/>
  <c r="AM78" i="18" s="1"/>
  <c r="AL182" i="18"/>
  <c r="AL78" i="18" s="1"/>
  <c r="AK182" i="18"/>
  <c r="AK78" i="18" s="1"/>
  <c r="AJ182" i="18"/>
  <c r="AJ78" i="18" s="1"/>
  <c r="AI182" i="18"/>
  <c r="AI78" i="18" s="1"/>
  <c r="AH182" i="18"/>
  <c r="AH78" i="18" s="1"/>
  <c r="AG182" i="18"/>
  <c r="AG78" i="18" s="1"/>
  <c r="AF182" i="18"/>
  <c r="AF78" i="18" s="1"/>
  <c r="AE182" i="18"/>
  <c r="AE78" i="18" s="1"/>
  <c r="AD182" i="18"/>
  <c r="AD78" i="18" s="1"/>
  <c r="AC182" i="18"/>
  <c r="AC78" i="18" s="1"/>
  <c r="AB182" i="18"/>
  <c r="AB78" i="18" s="1"/>
  <c r="AA182" i="18"/>
  <c r="AA78" i="18" s="1"/>
  <c r="Z182" i="18"/>
  <c r="Z78" i="18" s="1"/>
  <c r="Y182" i="18"/>
  <c r="Y78" i="18" s="1"/>
  <c r="X182" i="18"/>
  <c r="X78" i="18" s="1"/>
  <c r="W182" i="18"/>
  <c r="W78" i="18" s="1"/>
  <c r="V182" i="18"/>
  <c r="V78" i="18" s="1"/>
  <c r="U182" i="18"/>
  <c r="U78" i="18" s="1"/>
  <c r="T182" i="18"/>
  <c r="T78" i="18" s="1"/>
  <c r="AQ181" i="18"/>
  <c r="AQ77" i="18" s="1"/>
  <c r="AP181" i="18"/>
  <c r="AP77" i="18" s="1"/>
  <c r="AO181" i="18"/>
  <c r="AO77" i="18" s="1"/>
  <c r="AN181" i="18"/>
  <c r="AN77" i="18" s="1"/>
  <c r="AM181" i="18"/>
  <c r="AM77" i="18" s="1"/>
  <c r="AL181" i="18"/>
  <c r="AL77" i="18" s="1"/>
  <c r="AK181" i="18"/>
  <c r="AK77" i="18" s="1"/>
  <c r="AJ181" i="18"/>
  <c r="AJ77" i="18" s="1"/>
  <c r="AI181" i="18"/>
  <c r="AI77" i="18" s="1"/>
  <c r="AH181" i="18"/>
  <c r="AH77" i="18" s="1"/>
  <c r="AG181" i="18"/>
  <c r="AG77" i="18" s="1"/>
  <c r="AF181" i="18"/>
  <c r="AF77" i="18" s="1"/>
  <c r="AE181" i="18"/>
  <c r="AE77" i="18" s="1"/>
  <c r="AD181" i="18"/>
  <c r="AD77" i="18" s="1"/>
  <c r="AC181" i="18"/>
  <c r="AC77" i="18" s="1"/>
  <c r="AB181" i="18"/>
  <c r="AB77" i="18" s="1"/>
  <c r="AA181" i="18"/>
  <c r="AA77" i="18" s="1"/>
  <c r="Z181" i="18"/>
  <c r="Z77" i="18" s="1"/>
  <c r="Y181" i="18"/>
  <c r="Y77" i="18" s="1"/>
  <c r="X181" i="18"/>
  <c r="X77" i="18" s="1"/>
  <c r="W181" i="18"/>
  <c r="W77" i="18" s="1"/>
  <c r="V181" i="18"/>
  <c r="V77" i="18" s="1"/>
  <c r="U181" i="18"/>
  <c r="U77" i="18" s="1"/>
  <c r="T181" i="18"/>
  <c r="T77" i="18" s="1"/>
  <c r="AS175" i="18"/>
  <c r="AR175" i="18"/>
  <c r="AR92" i="18" s="1"/>
  <c r="CW16" i="17"/>
  <c r="Z175" i="18" s="1"/>
  <c r="CV16" i="17"/>
  <c r="Y175" i="18" s="1"/>
  <c r="CU16" i="17"/>
  <c r="X175" i="18" s="1"/>
  <c r="CT16" i="17"/>
  <c r="W175" i="18" s="1"/>
  <c r="CS16" i="17"/>
  <c r="V175" i="18" s="1"/>
  <c r="CR16" i="17"/>
  <c r="U175" i="18" s="1"/>
  <c r="CQ16" i="17"/>
  <c r="T175" i="18" s="1"/>
  <c r="L121" i="18"/>
  <c r="L120" i="18"/>
  <c r="L119" i="18"/>
  <c r="L118" i="18"/>
  <c r="L117" i="18"/>
  <c r="L116"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L91" i="18"/>
  <c r="L90" i="18"/>
  <c r="L89" i="18"/>
  <c r="L88" i="18"/>
  <c r="L87" i="18"/>
  <c r="L86" i="18"/>
  <c r="L85" i="18"/>
  <c r="L84" i="18"/>
  <c r="L83" i="18"/>
  <c r="L82" i="18"/>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L63" i="18"/>
  <c r="L62" i="18"/>
  <c r="L61" i="18"/>
  <c r="L60" i="18"/>
  <c r="L59" i="18"/>
  <c r="L58" i="18"/>
  <c r="L57" i="18"/>
  <c r="L56" i="18"/>
  <c r="L55" i="18"/>
  <c r="L54" i="18"/>
  <c r="L53" i="18"/>
  <c r="L52" i="18"/>
  <c r="L51" i="18"/>
  <c r="L50" i="18"/>
  <c r="L49" i="18"/>
  <c r="L48" i="18"/>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H1" i="19" s="1"/>
  <c r="AD33" i="19"/>
  <c r="AC33" i="19"/>
  <c r="AS28" i="18"/>
  <c r="AR28" i="18"/>
  <c r="AD40" i="18"/>
  <c r="AC40" i="18"/>
  <c r="U40" i="18"/>
  <c r="AS39" i="18"/>
  <c r="AR39" i="18"/>
  <c r="AS38" i="18"/>
  <c r="AR38" i="18"/>
  <c r="AS37" i="18"/>
  <c r="AR37" i="18"/>
  <c r="AS36" i="18"/>
  <c r="AR36" i="18"/>
  <c r="AS35" i="18"/>
  <c r="AR35" i="18"/>
  <c r="AS34" i="18"/>
  <c r="AR34" i="18"/>
  <c r="AS32" i="18"/>
  <c r="AR32" i="18"/>
  <c r="AS31" i="18"/>
  <c r="AR31" i="18"/>
  <c r="AS30" i="18"/>
  <c r="AR30" i="18"/>
  <c r="AS29" i="18"/>
  <c r="AR29" i="18"/>
  <c r="AS27" i="18"/>
  <c r="AR27" i="18"/>
  <c r="DQ126" i="17"/>
  <c r="AS121" i="18" s="1"/>
  <c r="DP126" i="17"/>
  <c r="AR121" i="18" s="1"/>
  <c r="DO126" i="17"/>
  <c r="DN126" i="17"/>
  <c r="AQ121" i="18" s="1"/>
  <c r="DM126" i="17"/>
  <c r="AP121" i="18" s="1"/>
  <c r="DL126" i="17"/>
  <c r="AO121" i="18" s="1"/>
  <c r="DK126" i="17"/>
  <c r="AN121" i="18" s="1"/>
  <c r="DJ126" i="17"/>
  <c r="AM121" i="18" s="1"/>
  <c r="DI126" i="17"/>
  <c r="AL121" i="18" s="1"/>
  <c r="DH126" i="17"/>
  <c r="AK121" i="18" s="1"/>
  <c r="DG126" i="17"/>
  <c r="AJ121" i="18" s="1"/>
  <c r="DF126" i="17"/>
  <c r="AI121" i="18" s="1"/>
  <c r="DE126" i="17"/>
  <c r="AH121" i="18" s="1"/>
  <c r="DD126" i="17"/>
  <c r="AG121" i="18" s="1"/>
  <c r="DC126" i="17"/>
  <c r="AF121" i="18" s="1"/>
  <c r="DB126" i="17"/>
  <c r="AE121" i="18" s="1"/>
  <c r="DA126" i="17"/>
  <c r="AD121" i="18" s="1"/>
  <c r="CZ126" i="17"/>
  <c r="AC121" i="18" s="1"/>
  <c r="CY126" i="17"/>
  <c r="AB121" i="18" s="1"/>
  <c r="CX126" i="17"/>
  <c r="AA121" i="18" s="1"/>
  <c r="CW126" i="17"/>
  <c r="Z121" i="18" s="1"/>
  <c r="CV126" i="17"/>
  <c r="Y121" i="18" s="1"/>
  <c r="CU126" i="17"/>
  <c r="X121" i="18" s="1"/>
  <c r="CT126" i="17"/>
  <c r="W121" i="18" s="1"/>
  <c r="CS126" i="17"/>
  <c r="V121" i="18" s="1"/>
  <c r="CR126" i="17"/>
  <c r="U121" i="18" s="1"/>
  <c r="CQ126" i="17"/>
  <c r="T121" i="18" s="1"/>
  <c r="CP126" i="17"/>
  <c r="S121" i="18" s="1"/>
  <c r="CO126" i="17"/>
  <c r="R121" i="18" s="1"/>
  <c r="DQ125" i="17"/>
  <c r="AS120" i="18" s="1"/>
  <c r="DP125" i="17"/>
  <c r="AR120" i="18" s="1"/>
  <c r="DO125" i="17"/>
  <c r="DN125" i="17"/>
  <c r="AQ120" i="18" s="1"/>
  <c r="DM125" i="17"/>
  <c r="AP120" i="18" s="1"/>
  <c r="DL125" i="17"/>
  <c r="AO120" i="18" s="1"/>
  <c r="DK125" i="17"/>
  <c r="AN120" i="18" s="1"/>
  <c r="DJ125" i="17"/>
  <c r="AM120" i="18" s="1"/>
  <c r="DI125" i="17"/>
  <c r="AL120" i="18" s="1"/>
  <c r="DH125" i="17"/>
  <c r="AK120" i="18" s="1"/>
  <c r="DG125" i="17"/>
  <c r="AJ120" i="18" s="1"/>
  <c r="DF125" i="17"/>
  <c r="AI120" i="18" s="1"/>
  <c r="DE125" i="17"/>
  <c r="AH120" i="18" s="1"/>
  <c r="DD125" i="17"/>
  <c r="AG120" i="18" s="1"/>
  <c r="DC125" i="17"/>
  <c r="AF120" i="18" s="1"/>
  <c r="DB125" i="17"/>
  <c r="AE120" i="18" s="1"/>
  <c r="DA125" i="17"/>
  <c r="AD120" i="18" s="1"/>
  <c r="CZ125" i="17"/>
  <c r="AC120" i="18" s="1"/>
  <c r="CY125" i="17"/>
  <c r="AB120" i="18" s="1"/>
  <c r="CX125" i="17"/>
  <c r="AA120" i="18" s="1"/>
  <c r="CW125" i="17"/>
  <c r="Z120" i="18" s="1"/>
  <c r="CV125" i="17"/>
  <c r="Y120" i="18" s="1"/>
  <c r="CU125" i="17"/>
  <c r="X120" i="18" s="1"/>
  <c r="CT125" i="17"/>
  <c r="W120" i="18" s="1"/>
  <c r="CS125" i="17"/>
  <c r="V120" i="18" s="1"/>
  <c r="CR125" i="17"/>
  <c r="U120" i="18" s="1"/>
  <c r="CQ125" i="17"/>
  <c r="T120" i="18" s="1"/>
  <c r="CP125" i="17"/>
  <c r="S120" i="18" s="1"/>
  <c r="CO125" i="17"/>
  <c r="R120" i="18" s="1"/>
  <c r="DQ124" i="17"/>
  <c r="AS119" i="18" s="1"/>
  <c r="DP124" i="17"/>
  <c r="AR119" i="18" s="1"/>
  <c r="DO124" i="17"/>
  <c r="DN124" i="17"/>
  <c r="AQ119" i="18" s="1"/>
  <c r="DM124" i="17"/>
  <c r="AP119" i="18" s="1"/>
  <c r="DL124" i="17"/>
  <c r="AO119" i="18" s="1"/>
  <c r="DK124" i="17"/>
  <c r="AN119" i="18" s="1"/>
  <c r="DJ124" i="17"/>
  <c r="AM119" i="18" s="1"/>
  <c r="DI124" i="17"/>
  <c r="AL119" i="18" s="1"/>
  <c r="DH124" i="17"/>
  <c r="AK119" i="18" s="1"/>
  <c r="DG124" i="17"/>
  <c r="AJ119" i="18" s="1"/>
  <c r="DF124" i="17"/>
  <c r="AI119" i="18" s="1"/>
  <c r="DE124" i="17"/>
  <c r="AH119" i="18" s="1"/>
  <c r="DD124" i="17"/>
  <c r="AG119" i="18" s="1"/>
  <c r="DC124" i="17"/>
  <c r="AF119" i="18" s="1"/>
  <c r="DB124" i="17"/>
  <c r="AE119" i="18" s="1"/>
  <c r="DA124" i="17"/>
  <c r="AD119" i="18" s="1"/>
  <c r="CZ124" i="17"/>
  <c r="AC119" i="18" s="1"/>
  <c r="CY124" i="17"/>
  <c r="AB119" i="18" s="1"/>
  <c r="CX124" i="17"/>
  <c r="AA119" i="18" s="1"/>
  <c r="CW124" i="17"/>
  <c r="Z119" i="18" s="1"/>
  <c r="CV124" i="17"/>
  <c r="Y119" i="18" s="1"/>
  <c r="CU124" i="17"/>
  <c r="X119" i="18" s="1"/>
  <c r="CT124" i="17"/>
  <c r="W119" i="18" s="1"/>
  <c r="CS124" i="17"/>
  <c r="V119" i="18" s="1"/>
  <c r="CR124" i="17"/>
  <c r="U119" i="18" s="1"/>
  <c r="CQ124" i="17"/>
  <c r="T119" i="18" s="1"/>
  <c r="CP124" i="17"/>
  <c r="S119" i="18" s="1"/>
  <c r="CO124" i="17"/>
  <c r="R119" i="18" s="1"/>
  <c r="DQ123" i="17"/>
  <c r="AS118" i="18" s="1"/>
  <c r="DP123" i="17"/>
  <c r="AR118" i="18" s="1"/>
  <c r="DO123" i="17"/>
  <c r="DN123" i="17"/>
  <c r="AQ118" i="18" s="1"/>
  <c r="DM123" i="17"/>
  <c r="AP118" i="18" s="1"/>
  <c r="DL123" i="17"/>
  <c r="AO118" i="18" s="1"/>
  <c r="DK123" i="17"/>
  <c r="AN118" i="18" s="1"/>
  <c r="DJ123" i="17"/>
  <c r="AM118" i="18" s="1"/>
  <c r="DI123" i="17"/>
  <c r="AL118" i="18" s="1"/>
  <c r="DH123" i="17"/>
  <c r="AK118" i="18" s="1"/>
  <c r="DG123" i="17"/>
  <c r="AJ118" i="18" s="1"/>
  <c r="DF123" i="17"/>
  <c r="AI118" i="18" s="1"/>
  <c r="DE123" i="17"/>
  <c r="AH118" i="18" s="1"/>
  <c r="DD123" i="17"/>
  <c r="AG118" i="18" s="1"/>
  <c r="DC123" i="17"/>
  <c r="AF118" i="18" s="1"/>
  <c r="DB123" i="17"/>
  <c r="AE118" i="18" s="1"/>
  <c r="DA123" i="17"/>
  <c r="AD118" i="18" s="1"/>
  <c r="CZ123" i="17"/>
  <c r="AC118" i="18" s="1"/>
  <c r="CY123" i="17"/>
  <c r="AB118" i="18" s="1"/>
  <c r="CX123" i="17"/>
  <c r="AA118" i="18" s="1"/>
  <c r="CW123" i="17"/>
  <c r="Z118" i="18" s="1"/>
  <c r="CV123" i="17"/>
  <c r="Y118" i="18" s="1"/>
  <c r="CU123" i="17"/>
  <c r="X118" i="18" s="1"/>
  <c r="CT123" i="17"/>
  <c r="W118" i="18" s="1"/>
  <c r="CS123" i="17"/>
  <c r="V118" i="18" s="1"/>
  <c r="CR123" i="17"/>
  <c r="U118" i="18" s="1"/>
  <c r="CQ123" i="17"/>
  <c r="T118" i="18" s="1"/>
  <c r="CP123" i="17"/>
  <c r="S118" i="18" s="1"/>
  <c r="CO123" i="17"/>
  <c r="R118" i="18" s="1"/>
  <c r="DQ122" i="17"/>
  <c r="AS117" i="18" s="1"/>
  <c r="DP122" i="17"/>
  <c r="AR117" i="18" s="1"/>
  <c r="DO122" i="17"/>
  <c r="DN122" i="17"/>
  <c r="AQ117" i="18" s="1"/>
  <c r="DM122" i="17"/>
  <c r="AP117" i="18" s="1"/>
  <c r="DL122" i="17"/>
  <c r="AO117" i="18" s="1"/>
  <c r="DK122" i="17"/>
  <c r="AN117" i="18" s="1"/>
  <c r="DJ122" i="17"/>
  <c r="AM117" i="18" s="1"/>
  <c r="DI122" i="17"/>
  <c r="AL117" i="18" s="1"/>
  <c r="DH122" i="17"/>
  <c r="AK117" i="18" s="1"/>
  <c r="DG122" i="17"/>
  <c r="AJ117" i="18" s="1"/>
  <c r="DF122" i="17"/>
  <c r="AI117" i="18" s="1"/>
  <c r="DE122" i="17"/>
  <c r="AH117" i="18" s="1"/>
  <c r="DD122" i="17"/>
  <c r="AG117" i="18" s="1"/>
  <c r="DC122" i="17"/>
  <c r="AF117" i="18" s="1"/>
  <c r="DB122" i="17"/>
  <c r="AE117" i="18" s="1"/>
  <c r="DA122" i="17"/>
  <c r="AD117" i="18" s="1"/>
  <c r="CZ122" i="17"/>
  <c r="AC117" i="18" s="1"/>
  <c r="CY122" i="17"/>
  <c r="AB117" i="18" s="1"/>
  <c r="CX122" i="17"/>
  <c r="AA117" i="18" s="1"/>
  <c r="CW122" i="17"/>
  <c r="Z117" i="18" s="1"/>
  <c r="CV122" i="17"/>
  <c r="Y117" i="18" s="1"/>
  <c r="CU122" i="17"/>
  <c r="X117" i="18" s="1"/>
  <c r="CT122" i="17"/>
  <c r="W117" i="18" s="1"/>
  <c r="CS122" i="17"/>
  <c r="V117" i="18" s="1"/>
  <c r="CR122" i="17"/>
  <c r="U117" i="18" s="1"/>
  <c r="CQ122" i="17"/>
  <c r="T117" i="18" s="1"/>
  <c r="CP122" i="17"/>
  <c r="S117" i="18" s="1"/>
  <c r="CO122" i="17"/>
  <c r="R117" i="18" s="1"/>
  <c r="DQ121" i="17"/>
  <c r="AS116" i="18" s="1"/>
  <c r="DP121" i="17"/>
  <c r="AR116" i="18" s="1"/>
  <c r="DO121" i="17"/>
  <c r="DN121" i="17"/>
  <c r="AQ116" i="18" s="1"/>
  <c r="DM121" i="17"/>
  <c r="AP116" i="18" s="1"/>
  <c r="DL121" i="17"/>
  <c r="AO116" i="18" s="1"/>
  <c r="DK121" i="17"/>
  <c r="AN116" i="18" s="1"/>
  <c r="DJ121" i="17"/>
  <c r="AM116" i="18" s="1"/>
  <c r="DI121" i="17"/>
  <c r="AL116" i="18" s="1"/>
  <c r="DH121" i="17"/>
  <c r="AK116" i="18" s="1"/>
  <c r="DG121" i="17"/>
  <c r="AJ116" i="18" s="1"/>
  <c r="DF121" i="17"/>
  <c r="AI116" i="18" s="1"/>
  <c r="DE121" i="17"/>
  <c r="AH116" i="18" s="1"/>
  <c r="DD121" i="17"/>
  <c r="AG116" i="18" s="1"/>
  <c r="DC121" i="17"/>
  <c r="AF116" i="18" s="1"/>
  <c r="DB121" i="17"/>
  <c r="AE116" i="18" s="1"/>
  <c r="DA121" i="17"/>
  <c r="AD116" i="18" s="1"/>
  <c r="CZ121" i="17"/>
  <c r="AC116" i="18" s="1"/>
  <c r="CY121" i="17"/>
  <c r="AB116" i="18" s="1"/>
  <c r="CX121" i="17"/>
  <c r="AA116" i="18" s="1"/>
  <c r="CW121" i="17"/>
  <c r="Z116" i="18" s="1"/>
  <c r="CV121" i="17"/>
  <c r="Y116" i="18" s="1"/>
  <c r="CU121" i="17"/>
  <c r="X116" i="18" s="1"/>
  <c r="CT121" i="17"/>
  <c r="W116" i="18" s="1"/>
  <c r="CS121" i="17"/>
  <c r="V116" i="18" s="1"/>
  <c r="CR121" i="17"/>
  <c r="U116" i="18" s="1"/>
  <c r="CQ121" i="17"/>
  <c r="T116" i="18" s="1"/>
  <c r="CP121" i="17"/>
  <c r="S116" i="18" s="1"/>
  <c r="CO121" i="17"/>
  <c r="R116" i="18" s="1"/>
  <c r="DQ120" i="17"/>
  <c r="AS115" i="18" s="1"/>
  <c r="DP120" i="17"/>
  <c r="AR115" i="18" s="1"/>
  <c r="DO120" i="17"/>
  <c r="DN120" i="17"/>
  <c r="AQ115" i="18" s="1"/>
  <c r="DM120" i="17"/>
  <c r="AP115" i="18" s="1"/>
  <c r="DL120" i="17"/>
  <c r="AO115" i="18" s="1"/>
  <c r="DK120" i="17"/>
  <c r="AN115" i="18" s="1"/>
  <c r="DJ120" i="17"/>
  <c r="AM115" i="18" s="1"/>
  <c r="DI120" i="17"/>
  <c r="AL115" i="18" s="1"/>
  <c r="DH120" i="17"/>
  <c r="AK115" i="18" s="1"/>
  <c r="DG120" i="17"/>
  <c r="AJ115" i="18" s="1"/>
  <c r="DF120" i="17"/>
  <c r="AI115" i="18" s="1"/>
  <c r="DE120" i="17"/>
  <c r="AH115" i="18" s="1"/>
  <c r="DD120" i="17"/>
  <c r="AG115" i="18" s="1"/>
  <c r="DC120" i="17"/>
  <c r="AF115" i="18" s="1"/>
  <c r="DB120" i="17"/>
  <c r="AE115" i="18" s="1"/>
  <c r="DA120" i="17"/>
  <c r="AD115" i="18" s="1"/>
  <c r="CZ120" i="17"/>
  <c r="AC115" i="18" s="1"/>
  <c r="CY120" i="17"/>
  <c r="AB115" i="18" s="1"/>
  <c r="CX120" i="17"/>
  <c r="AA115" i="18" s="1"/>
  <c r="CW120" i="17"/>
  <c r="Z115" i="18" s="1"/>
  <c r="CV120" i="17"/>
  <c r="Y115" i="18" s="1"/>
  <c r="CU120" i="17"/>
  <c r="X115" i="18" s="1"/>
  <c r="CT120" i="17"/>
  <c r="W115" i="18" s="1"/>
  <c r="CS120" i="17"/>
  <c r="V115" i="18" s="1"/>
  <c r="CR120" i="17"/>
  <c r="U115" i="18" s="1"/>
  <c r="CQ120" i="17"/>
  <c r="T115" i="18" s="1"/>
  <c r="CP120" i="17"/>
  <c r="S115" i="18" s="1"/>
  <c r="CO120" i="17"/>
  <c r="R115" i="18" s="1"/>
  <c r="DQ119" i="17"/>
  <c r="AS114" i="18" s="1"/>
  <c r="DP119" i="17"/>
  <c r="AR114" i="18" s="1"/>
  <c r="DO119" i="17"/>
  <c r="DN119" i="17"/>
  <c r="AQ114" i="18" s="1"/>
  <c r="DM119" i="17"/>
  <c r="AP114" i="18" s="1"/>
  <c r="DL119" i="17"/>
  <c r="AO114" i="18" s="1"/>
  <c r="DK119" i="17"/>
  <c r="AN114" i="18" s="1"/>
  <c r="DJ119" i="17"/>
  <c r="AM114" i="18" s="1"/>
  <c r="DI119" i="17"/>
  <c r="AL114" i="18" s="1"/>
  <c r="DH119" i="17"/>
  <c r="AK114" i="18" s="1"/>
  <c r="DG119" i="17"/>
  <c r="AJ114" i="18" s="1"/>
  <c r="DF119" i="17"/>
  <c r="AI114" i="18" s="1"/>
  <c r="DE119" i="17"/>
  <c r="AH114" i="18" s="1"/>
  <c r="DD119" i="17"/>
  <c r="AG114" i="18" s="1"/>
  <c r="DC119" i="17"/>
  <c r="AF114" i="18" s="1"/>
  <c r="DB119" i="17"/>
  <c r="AE114" i="18" s="1"/>
  <c r="DA119" i="17"/>
  <c r="AD114" i="18" s="1"/>
  <c r="CZ119" i="17"/>
  <c r="AC114" i="18" s="1"/>
  <c r="CY119" i="17"/>
  <c r="AB114" i="18" s="1"/>
  <c r="CX119" i="17"/>
  <c r="AA114" i="18" s="1"/>
  <c r="CW119" i="17"/>
  <c r="Z114" i="18" s="1"/>
  <c r="CV119" i="17"/>
  <c r="Y114" i="18" s="1"/>
  <c r="CU119" i="17"/>
  <c r="X114" i="18" s="1"/>
  <c r="CT119" i="17"/>
  <c r="W114" i="18" s="1"/>
  <c r="CS119" i="17"/>
  <c r="V114" i="18" s="1"/>
  <c r="CR119" i="17"/>
  <c r="U114" i="18" s="1"/>
  <c r="CQ119" i="17"/>
  <c r="T114" i="18" s="1"/>
  <c r="CP119" i="17"/>
  <c r="S114" i="18" s="1"/>
  <c r="CO119" i="17"/>
  <c r="R114" i="18" s="1"/>
  <c r="DQ118" i="17"/>
  <c r="AS113" i="18" s="1"/>
  <c r="DP118" i="17"/>
  <c r="AR113" i="18" s="1"/>
  <c r="DO118" i="17"/>
  <c r="DN118" i="17"/>
  <c r="AQ113" i="18" s="1"/>
  <c r="DM118" i="17"/>
  <c r="AP113" i="18" s="1"/>
  <c r="DL118" i="17"/>
  <c r="AO113" i="18" s="1"/>
  <c r="DK118" i="17"/>
  <c r="AN113" i="18" s="1"/>
  <c r="DJ118" i="17"/>
  <c r="AM113" i="18" s="1"/>
  <c r="DI118" i="17"/>
  <c r="AL113" i="18" s="1"/>
  <c r="DH118" i="17"/>
  <c r="AK113" i="18" s="1"/>
  <c r="DG118" i="17"/>
  <c r="AJ113" i="18" s="1"/>
  <c r="DF118" i="17"/>
  <c r="AI113" i="18" s="1"/>
  <c r="DE118" i="17"/>
  <c r="AH113" i="18" s="1"/>
  <c r="DD118" i="17"/>
  <c r="AG113" i="18" s="1"/>
  <c r="DC118" i="17"/>
  <c r="AF113" i="18" s="1"/>
  <c r="DB118" i="17"/>
  <c r="AE113" i="18" s="1"/>
  <c r="DA118" i="17"/>
  <c r="AD113" i="18" s="1"/>
  <c r="CZ118" i="17"/>
  <c r="AC113" i="18" s="1"/>
  <c r="CY118" i="17"/>
  <c r="AB113" i="18" s="1"/>
  <c r="CX118" i="17"/>
  <c r="AA113" i="18" s="1"/>
  <c r="CW118" i="17"/>
  <c r="Z113" i="18" s="1"/>
  <c r="CV118" i="17"/>
  <c r="Y113" i="18" s="1"/>
  <c r="CU118" i="17"/>
  <c r="X113" i="18" s="1"/>
  <c r="CT118" i="17"/>
  <c r="W113" i="18" s="1"/>
  <c r="CS118" i="17"/>
  <c r="V113" i="18" s="1"/>
  <c r="CR118" i="17"/>
  <c r="U113" i="18" s="1"/>
  <c r="CQ118" i="17"/>
  <c r="T113" i="18" s="1"/>
  <c r="CP118" i="17"/>
  <c r="S113" i="18" s="1"/>
  <c r="CO118" i="17"/>
  <c r="R113" i="18" s="1"/>
  <c r="DQ117" i="17"/>
  <c r="AS112" i="18" s="1"/>
  <c r="DP117" i="17"/>
  <c r="AR112" i="18" s="1"/>
  <c r="DO117" i="17"/>
  <c r="DN117" i="17"/>
  <c r="AQ112" i="18" s="1"/>
  <c r="DM117" i="17"/>
  <c r="AP112" i="18" s="1"/>
  <c r="DL117" i="17"/>
  <c r="AO112" i="18" s="1"/>
  <c r="DK117" i="17"/>
  <c r="AN112" i="18" s="1"/>
  <c r="DJ117" i="17"/>
  <c r="AM112" i="18" s="1"/>
  <c r="DI117" i="17"/>
  <c r="AL112" i="18" s="1"/>
  <c r="DH117" i="17"/>
  <c r="AK112" i="18" s="1"/>
  <c r="DG117" i="17"/>
  <c r="AJ112" i="18" s="1"/>
  <c r="DF117" i="17"/>
  <c r="AI112" i="18" s="1"/>
  <c r="DE117" i="17"/>
  <c r="AH112" i="18" s="1"/>
  <c r="DD117" i="17"/>
  <c r="AG112" i="18" s="1"/>
  <c r="DC117" i="17"/>
  <c r="AF112" i="18" s="1"/>
  <c r="DB117" i="17"/>
  <c r="AE112" i="18" s="1"/>
  <c r="DA117" i="17"/>
  <c r="AD112" i="18" s="1"/>
  <c r="CZ117" i="17"/>
  <c r="AC112" i="18" s="1"/>
  <c r="CY117" i="17"/>
  <c r="AB112" i="18" s="1"/>
  <c r="CX117" i="17"/>
  <c r="AA112" i="18" s="1"/>
  <c r="CW117" i="17"/>
  <c r="Z112" i="18" s="1"/>
  <c r="CV117" i="17"/>
  <c r="Y112" i="18" s="1"/>
  <c r="CU117" i="17"/>
  <c r="X112" i="18" s="1"/>
  <c r="CT117" i="17"/>
  <c r="W112" i="18" s="1"/>
  <c r="CS117" i="17"/>
  <c r="V112" i="18" s="1"/>
  <c r="CR117" i="17"/>
  <c r="U112" i="18" s="1"/>
  <c r="CQ117" i="17"/>
  <c r="T112" i="18" s="1"/>
  <c r="CP117" i="17"/>
  <c r="S112" i="18" s="1"/>
  <c r="CO117" i="17"/>
  <c r="R112" i="18" s="1"/>
  <c r="DQ116" i="17"/>
  <c r="AS111" i="18" s="1"/>
  <c r="DP116" i="17"/>
  <c r="AR111" i="18" s="1"/>
  <c r="DO116" i="17"/>
  <c r="DN116" i="17"/>
  <c r="AQ111" i="18" s="1"/>
  <c r="DM116" i="17"/>
  <c r="AP111" i="18" s="1"/>
  <c r="DL116" i="17"/>
  <c r="AO111" i="18" s="1"/>
  <c r="DK116" i="17"/>
  <c r="AN111" i="18" s="1"/>
  <c r="DJ116" i="17"/>
  <c r="AM111" i="18" s="1"/>
  <c r="DI116" i="17"/>
  <c r="AL111" i="18" s="1"/>
  <c r="DH116" i="17"/>
  <c r="AK111" i="18" s="1"/>
  <c r="DG116" i="17"/>
  <c r="AJ111" i="18" s="1"/>
  <c r="DF116" i="17"/>
  <c r="AI111" i="18" s="1"/>
  <c r="DE116" i="17"/>
  <c r="AH111" i="18" s="1"/>
  <c r="DD116" i="17"/>
  <c r="AG111" i="18" s="1"/>
  <c r="DC116" i="17"/>
  <c r="AF111" i="18" s="1"/>
  <c r="DB116" i="17"/>
  <c r="AE111" i="18" s="1"/>
  <c r="DA116" i="17"/>
  <c r="AD111" i="18" s="1"/>
  <c r="CZ116" i="17"/>
  <c r="AC111" i="18" s="1"/>
  <c r="CY116" i="17"/>
  <c r="AB111" i="18" s="1"/>
  <c r="CX116" i="17"/>
  <c r="AA111" i="18" s="1"/>
  <c r="CW116" i="17"/>
  <c r="Z111" i="18" s="1"/>
  <c r="CV116" i="17"/>
  <c r="Y111" i="18" s="1"/>
  <c r="CU116" i="17"/>
  <c r="X111" i="18" s="1"/>
  <c r="CT116" i="17"/>
  <c r="W111" i="18" s="1"/>
  <c r="CS116" i="17"/>
  <c r="V111" i="18" s="1"/>
  <c r="CR116" i="17"/>
  <c r="U111" i="18" s="1"/>
  <c r="CQ116" i="17"/>
  <c r="T111" i="18" s="1"/>
  <c r="CP116" i="17"/>
  <c r="S111" i="18" s="1"/>
  <c r="CO116" i="17"/>
  <c r="R111" i="18" s="1"/>
  <c r="AH116" i="17"/>
  <c r="AG116" i="17"/>
  <c r="AD116" i="17"/>
  <c r="AC116" i="17"/>
  <c r="Z116" i="17"/>
  <c r="W116" i="17"/>
  <c r="V116" i="17"/>
  <c r="T116" i="17"/>
  <c r="S116" i="17"/>
  <c r="P116" i="17"/>
  <c r="O116" i="17"/>
  <c r="N116" i="17"/>
  <c r="K116" i="17"/>
  <c r="DQ115" i="17"/>
  <c r="AS110" i="18" s="1"/>
  <c r="DP115" i="17"/>
  <c r="AR110" i="18" s="1"/>
  <c r="DO115" i="17"/>
  <c r="DN115" i="17"/>
  <c r="AQ110" i="18" s="1"/>
  <c r="DM115" i="17"/>
  <c r="AP110" i="18" s="1"/>
  <c r="DL115" i="17"/>
  <c r="AO110" i="18" s="1"/>
  <c r="DK115" i="17"/>
  <c r="AN110" i="18" s="1"/>
  <c r="DJ115" i="17"/>
  <c r="AM110" i="18" s="1"/>
  <c r="DI115" i="17"/>
  <c r="AL110" i="18" s="1"/>
  <c r="DH115" i="17"/>
  <c r="AK110" i="18" s="1"/>
  <c r="DG115" i="17"/>
  <c r="AJ110" i="18" s="1"/>
  <c r="DF115" i="17"/>
  <c r="AI110" i="18" s="1"/>
  <c r="DE115" i="17"/>
  <c r="AH110" i="18" s="1"/>
  <c r="DD115" i="17"/>
  <c r="AG110" i="18" s="1"/>
  <c r="DC115" i="17"/>
  <c r="AF110" i="18" s="1"/>
  <c r="DB115" i="17"/>
  <c r="AE110" i="18" s="1"/>
  <c r="DA115" i="17"/>
  <c r="AD110" i="18" s="1"/>
  <c r="CZ115" i="17"/>
  <c r="AC110" i="18" s="1"/>
  <c r="CY115" i="17"/>
  <c r="AB110" i="18" s="1"/>
  <c r="CX115" i="17"/>
  <c r="AA110" i="18" s="1"/>
  <c r="CW115" i="17"/>
  <c r="Z110" i="18" s="1"/>
  <c r="CV115" i="17"/>
  <c r="Y110" i="18" s="1"/>
  <c r="CU115" i="17"/>
  <c r="X110" i="18" s="1"/>
  <c r="CT115" i="17"/>
  <c r="W110" i="18" s="1"/>
  <c r="CS115" i="17"/>
  <c r="V110" i="18" s="1"/>
  <c r="CR115" i="17"/>
  <c r="U110" i="18" s="1"/>
  <c r="CQ115" i="17"/>
  <c r="T110" i="18" s="1"/>
  <c r="CP115" i="17"/>
  <c r="S110" i="18" s="1"/>
  <c r="CO115" i="17"/>
  <c r="R110" i="18" s="1"/>
  <c r="DQ114" i="17"/>
  <c r="AS109" i="18" s="1"/>
  <c r="DP114" i="17"/>
  <c r="AR109" i="18" s="1"/>
  <c r="DO114" i="17"/>
  <c r="DN114" i="17"/>
  <c r="AQ109" i="18" s="1"/>
  <c r="DM114" i="17"/>
  <c r="AP109" i="18" s="1"/>
  <c r="DL114" i="17"/>
  <c r="AO109" i="18" s="1"/>
  <c r="DK114" i="17"/>
  <c r="AN109" i="18" s="1"/>
  <c r="DJ114" i="17"/>
  <c r="AM109" i="18" s="1"/>
  <c r="DI114" i="17"/>
  <c r="AL109" i="18" s="1"/>
  <c r="DH114" i="17"/>
  <c r="AK109" i="18" s="1"/>
  <c r="DG114" i="17"/>
  <c r="AJ109" i="18" s="1"/>
  <c r="DF114" i="17"/>
  <c r="AI109" i="18" s="1"/>
  <c r="DE114" i="17"/>
  <c r="AH109" i="18" s="1"/>
  <c r="DD114" i="17"/>
  <c r="AG109" i="18" s="1"/>
  <c r="DC114" i="17"/>
  <c r="AF109" i="18" s="1"/>
  <c r="DB114" i="17"/>
  <c r="AE109" i="18" s="1"/>
  <c r="DA114" i="17"/>
  <c r="AD109" i="18" s="1"/>
  <c r="CZ114" i="17"/>
  <c r="AC109" i="18" s="1"/>
  <c r="CY114" i="17"/>
  <c r="AB109" i="18" s="1"/>
  <c r="CX114" i="17"/>
  <c r="AA109" i="18" s="1"/>
  <c r="CW114" i="17"/>
  <c r="Z109" i="18" s="1"/>
  <c r="CV114" i="17"/>
  <c r="Y109" i="18" s="1"/>
  <c r="CU114" i="17"/>
  <c r="X109" i="18" s="1"/>
  <c r="CT114" i="17"/>
  <c r="W109" i="18" s="1"/>
  <c r="CS114" i="17"/>
  <c r="V109" i="18" s="1"/>
  <c r="CR114" i="17"/>
  <c r="U109" i="18" s="1"/>
  <c r="CQ114" i="17"/>
  <c r="T109" i="18" s="1"/>
  <c r="CP114" i="17"/>
  <c r="S109" i="18" s="1"/>
  <c r="CO114" i="17"/>
  <c r="R109" i="18" s="1"/>
  <c r="DQ113" i="17"/>
  <c r="AS108" i="18" s="1"/>
  <c r="DP113" i="17"/>
  <c r="AR108" i="18" s="1"/>
  <c r="DO113" i="17"/>
  <c r="DN113" i="17"/>
  <c r="AQ108" i="18" s="1"/>
  <c r="DM113" i="17"/>
  <c r="AP108" i="18" s="1"/>
  <c r="DL113" i="17"/>
  <c r="AO108" i="18" s="1"/>
  <c r="DK113" i="17"/>
  <c r="AN108" i="18" s="1"/>
  <c r="DJ113" i="17"/>
  <c r="AM108" i="18" s="1"/>
  <c r="DI113" i="17"/>
  <c r="AL108" i="18" s="1"/>
  <c r="DH113" i="17"/>
  <c r="AK108" i="18" s="1"/>
  <c r="DG113" i="17"/>
  <c r="AJ108" i="18" s="1"/>
  <c r="DF113" i="17"/>
  <c r="AI108" i="18" s="1"/>
  <c r="DE113" i="17"/>
  <c r="AH108" i="18" s="1"/>
  <c r="DD113" i="17"/>
  <c r="AG108" i="18" s="1"/>
  <c r="DC113" i="17"/>
  <c r="AF108" i="18" s="1"/>
  <c r="DB113" i="17"/>
  <c r="AE108" i="18" s="1"/>
  <c r="DA113" i="17"/>
  <c r="AD108" i="18" s="1"/>
  <c r="CZ113" i="17"/>
  <c r="AC108" i="18" s="1"/>
  <c r="CY113" i="17"/>
  <c r="AB108" i="18" s="1"/>
  <c r="CX113" i="17"/>
  <c r="AA108" i="18" s="1"/>
  <c r="CW113" i="17"/>
  <c r="Z108" i="18" s="1"/>
  <c r="CV113" i="17"/>
  <c r="Y108" i="18" s="1"/>
  <c r="CU113" i="17"/>
  <c r="X108" i="18" s="1"/>
  <c r="CT113" i="17"/>
  <c r="W108" i="18" s="1"/>
  <c r="CS113" i="17"/>
  <c r="V108" i="18" s="1"/>
  <c r="CR113" i="17"/>
  <c r="U108" i="18" s="1"/>
  <c r="CQ113" i="17"/>
  <c r="T108" i="18" s="1"/>
  <c r="CP113" i="17"/>
  <c r="S108" i="18" s="1"/>
  <c r="CO113" i="17"/>
  <c r="R108" i="18" s="1"/>
  <c r="DQ112" i="17"/>
  <c r="AS107" i="18" s="1"/>
  <c r="DP112" i="17"/>
  <c r="AR107" i="18" s="1"/>
  <c r="DO112" i="17"/>
  <c r="DN112" i="17"/>
  <c r="AQ107" i="18" s="1"/>
  <c r="DM112" i="17"/>
  <c r="AP107" i="18" s="1"/>
  <c r="DL112" i="17"/>
  <c r="AO107" i="18" s="1"/>
  <c r="DK112" i="17"/>
  <c r="AN107" i="18" s="1"/>
  <c r="DJ112" i="17"/>
  <c r="AM107" i="18" s="1"/>
  <c r="DI112" i="17"/>
  <c r="AL107" i="18" s="1"/>
  <c r="DH112" i="17"/>
  <c r="AK107" i="18" s="1"/>
  <c r="DG112" i="17"/>
  <c r="AJ107" i="18" s="1"/>
  <c r="DF112" i="17"/>
  <c r="AI107" i="18" s="1"/>
  <c r="DE112" i="17"/>
  <c r="AH107" i="18" s="1"/>
  <c r="DD112" i="17"/>
  <c r="AG107" i="18" s="1"/>
  <c r="DC112" i="17"/>
  <c r="AF107" i="18" s="1"/>
  <c r="DB112" i="17"/>
  <c r="AE107" i="18" s="1"/>
  <c r="DA112" i="17"/>
  <c r="AD107" i="18" s="1"/>
  <c r="CZ112" i="17"/>
  <c r="AC107" i="18" s="1"/>
  <c r="CY112" i="17"/>
  <c r="AB107" i="18" s="1"/>
  <c r="CX112" i="17"/>
  <c r="AA107" i="18" s="1"/>
  <c r="CW112" i="17"/>
  <c r="Z107" i="18" s="1"/>
  <c r="CV112" i="17"/>
  <c r="Y107" i="18" s="1"/>
  <c r="CU112" i="17"/>
  <c r="X107" i="18" s="1"/>
  <c r="CT112" i="17"/>
  <c r="W107" i="18" s="1"/>
  <c r="CS112" i="17"/>
  <c r="V107" i="18" s="1"/>
  <c r="CR112" i="17"/>
  <c r="U107" i="18" s="1"/>
  <c r="CQ112" i="17"/>
  <c r="T107" i="18" s="1"/>
  <c r="CP112" i="17"/>
  <c r="S107" i="18" s="1"/>
  <c r="CO112" i="17"/>
  <c r="R107" i="18" s="1"/>
  <c r="DQ111" i="17"/>
  <c r="AS106" i="18" s="1"/>
  <c r="DP111" i="17"/>
  <c r="AR106" i="18" s="1"/>
  <c r="DO111" i="17"/>
  <c r="DN111" i="17"/>
  <c r="AQ106" i="18" s="1"/>
  <c r="DM111" i="17"/>
  <c r="AP106" i="18" s="1"/>
  <c r="DL111" i="17"/>
  <c r="AO106" i="18" s="1"/>
  <c r="DK111" i="17"/>
  <c r="AN106" i="18" s="1"/>
  <c r="DJ111" i="17"/>
  <c r="AM106" i="18" s="1"/>
  <c r="DI111" i="17"/>
  <c r="AL106" i="18" s="1"/>
  <c r="DH111" i="17"/>
  <c r="AK106" i="18" s="1"/>
  <c r="DG111" i="17"/>
  <c r="AJ106" i="18" s="1"/>
  <c r="DF111" i="17"/>
  <c r="AI106" i="18" s="1"/>
  <c r="DE111" i="17"/>
  <c r="AH106" i="18" s="1"/>
  <c r="DD111" i="17"/>
  <c r="AG106" i="18" s="1"/>
  <c r="DC111" i="17"/>
  <c r="AF106" i="18" s="1"/>
  <c r="DB111" i="17"/>
  <c r="AE106" i="18" s="1"/>
  <c r="DA111" i="17"/>
  <c r="AD106" i="18" s="1"/>
  <c r="CZ111" i="17"/>
  <c r="AC106" i="18" s="1"/>
  <c r="CY111" i="17"/>
  <c r="AB106" i="18" s="1"/>
  <c r="CX111" i="17"/>
  <c r="AA106" i="18" s="1"/>
  <c r="CW111" i="17"/>
  <c r="Z106" i="18" s="1"/>
  <c r="CV111" i="17"/>
  <c r="Y106" i="18" s="1"/>
  <c r="CU111" i="17"/>
  <c r="X106" i="18" s="1"/>
  <c r="CT111" i="17"/>
  <c r="W106" i="18" s="1"/>
  <c r="CS111" i="17"/>
  <c r="V106" i="18" s="1"/>
  <c r="CR111" i="17"/>
  <c r="U106" i="18" s="1"/>
  <c r="CQ111" i="17"/>
  <c r="T106" i="18" s="1"/>
  <c r="CP111" i="17"/>
  <c r="S106" i="18" s="1"/>
  <c r="CO111" i="17"/>
  <c r="R106" i="18" s="1"/>
  <c r="DQ110" i="17"/>
  <c r="AS105" i="18" s="1"/>
  <c r="DP110" i="17"/>
  <c r="AR105" i="18" s="1"/>
  <c r="DO110" i="17"/>
  <c r="DN110" i="17"/>
  <c r="AQ105" i="18" s="1"/>
  <c r="DM110" i="17"/>
  <c r="AP105" i="18" s="1"/>
  <c r="DL110" i="17"/>
  <c r="AO105" i="18" s="1"/>
  <c r="DK110" i="17"/>
  <c r="AN105" i="18" s="1"/>
  <c r="DJ110" i="17"/>
  <c r="AM105" i="18" s="1"/>
  <c r="DI110" i="17"/>
  <c r="AL105" i="18" s="1"/>
  <c r="DH110" i="17"/>
  <c r="AK105" i="18" s="1"/>
  <c r="DG110" i="17"/>
  <c r="AJ105" i="18" s="1"/>
  <c r="DF110" i="17"/>
  <c r="AI105" i="18" s="1"/>
  <c r="DE110" i="17"/>
  <c r="AH105" i="18" s="1"/>
  <c r="DD110" i="17"/>
  <c r="AG105" i="18" s="1"/>
  <c r="DC110" i="17"/>
  <c r="AF105" i="18" s="1"/>
  <c r="DB110" i="17"/>
  <c r="AE105" i="18" s="1"/>
  <c r="DA110" i="17"/>
  <c r="AD105" i="18" s="1"/>
  <c r="CZ110" i="17"/>
  <c r="AC105" i="18" s="1"/>
  <c r="CY110" i="17"/>
  <c r="AB105" i="18" s="1"/>
  <c r="CX110" i="17"/>
  <c r="AA105" i="18" s="1"/>
  <c r="CW110" i="17"/>
  <c r="Z105" i="18" s="1"/>
  <c r="CV110" i="17"/>
  <c r="Y105" i="18" s="1"/>
  <c r="CU110" i="17"/>
  <c r="X105" i="18" s="1"/>
  <c r="CT110" i="17"/>
  <c r="W105" i="18" s="1"/>
  <c r="CS110" i="17"/>
  <c r="V105" i="18" s="1"/>
  <c r="CR110" i="17"/>
  <c r="U105" i="18" s="1"/>
  <c r="CQ110" i="17"/>
  <c r="T105" i="18" s="1"/>
  <c r="CP110" i="17"/>
  <c r="S105" i="18" s="1"/>
  <c r="CO110" i="17"/>
  <c r="R105" i="18" s="1"/>
  <c r="DQ109" i="17"/>
  <c r="AS104" i="18" s="1"/>
  <c r="DP109" i="17"/>
  <c r="AR104" i="18" s="1"/>
  <c r="DO109" i="17"/>
  <c r="DN109" i="17"/>
  <c r="AQ104" i="18" s="1"/>
  <c r="DM109" i="17"/>
  <c r="AP104" i="18" s="1"/>
  <c r="DL109" i="17"/>
  <c r="AO104" i="18" s="1"/>
  <c r="DK109" i="17"/>
  <c r="AN104" i="18" s="1"/>
  <c r="DJ109" i="17"/>
  <c r="AM104" i="18" s="1"/>
  <c r="DI109" i="17"/>
  <c r="AL104" i="18" s="1"/>
  <c r="DH109" i="17"/>
  <c r="AK104" i="18" s="1"/>
  <c r="DG109" i="17"/>
  <c r="AJ104" i="18" s="1"/>
  <c r="DF109" i="17"/>
  <c r="AI104" i="18" s="1"/>
  <c r="DE109" i="17"/>
  <c r="AH104" i="18" s="1"/>
  <c r="DD109" i="17"/>
  <c r="AG104" i="18" s="1"/>
  <c r="DC109" i="17"/>
  <c r="AF104" i="18" s="1"/>
  <c r="DB109" i="17"/>
  <c r="AE104" i="18" s="1"/>
  <c r="DA109" i="17"/>
  <c r="AD104" i="18" s="1"/>
  <c r="CZ109" i="17"/>
  <c r="AC104" i="18" s="1"/>
  <c r="CY109" i="17"/>
  <c r="AB104" i="18" s="1"/>
  <c r="CX109" i="17"/>
  <c r="AA104" i="18" s="1"/>
  <c r="CW109" i="17"/>
  <c r="Z104" i="18" s="1"/>
  <c r="CV109" i="17"/>
  <c r="Y104" i="18" s="1"/>
  <c r="CU109" i="17"/>
  <c r="X104" i="18" s="1"/>
  <c r="CT109" i="17"/>
  <c r="W104" i="18" s="1"/>
  <c r="CS109" i="17"/>
  <c r="V104" i="18" s="1"/>
  <c r="CR109" i="17"/>
  <c r="U104" i="18" s="1"/>
  <c r="CQ109" i="17"/>
  <c r="T104" i="18" s="1"/>
  <c r="CP109" i="17"/>
  <c r="S104" i="18" s="1"/>
  <c r="CO109" i="17"/>
  <c r="R104" i="18" s="1"/>
  <c r="AH109" i="17"/>
  <c r="AG109" i="17"/>
  <c r="AF109" i="17"/>
  <c r="AE109" i="17"/>
  <c r="AD109" i="17"/>
  <c r="AC109" i="17"/>
  <c r="AB109" i="17"/>
  <c r="AA109" i="17"/>
  <c r="Z109" i="17"/>
  <c r="Y109" i="17"/>
  <c r="X109" i="17"/>
  <c r="W109" i="17"/>
  <c r="V109" i="17"/>
  <c r="U109" i="17"/>
  <c r="T109" i="17"/>
  <c r="S109" i="17"/>
  <c r="R109" i="17"/>
  <c r="Q109" i="17"/>
  <c r="P109" i="17"/>
  <c r="O109" i="17"/>
  <c r="N109" i="17"/>
  <c r="M109" i="17"/>
  <c r="L109" i="17"/>
  <c r="K109" i="17"/>
  <c r="DQ108" i="17"/>
  <c r="AS103" i="18" s="1"/>
  <c r="DP108" i="17"/>
  <c r="AR103" i="18" s="1"/>
  <c r="DO108" i="17"/>
  <c r="DN108" i="17"/>
  <c r="AQ103" i="18" s="1"/>
  <c r="DM108" i="17"/>
  <c r="AP103" i="18" s="1"/>
  <c r="DL108" i="17"/>
  <c r="AO103" i="18" s="1"/>
  <c r="DK108" i="17"/>
  <c r="AN103" i="18" s="1"/>
  <c r="DJ108" i="17"/>
  <c r="AM103" i="18" s="1"/>
  <c r="DI108" i="17"/>
  <c r="AL103" i="18" s="1"/>
  <c r="DH108" i="17"/>
  <c r="AK103" i="18" s="1"/>
  <c r="DG108" i="17"/>
  <c r="AJ103" i="18" s="1"/>
  <c r="DF108" i="17"/>
  <c r="AI103" i="18" s="1"/>
  <c r="DE108" i="17"/>
  <c r="AH103" i="18" s="1"/>
  <c r="DD108" i="17"/>
  <c r="AG103" i="18" s="1"/>
  <c r="DC108" i="17"/>
  <c r="AF103" i="18" s="1"/>
  <c r="DB108" i="17"/>
  <c r="AE103" i="18" s="1"/>
  <c r="DA108" i="17"/>
  <c r="AD103" i="18" s="1"/>
  <c r="CZ108" i="17"/>
  <c r="AC103" i="18" s="1"/>
  <c r="CY108" i="17"/>
  <c r="AB103" i="18" s="1"/>
  <c r="CX108" i="17"/>
  <c r="AA103" i="18" s="1"/>
  <c r="CW108" i="17"/>
  <c r="Z103" i="18" s="1"/>
  <c r="CV108" i="17"/>
  <c r="Y103" i="18" s="1"/>
  <c r="CU108" i="17"/>
  <c r="X103" i="18" s="1"/>
  <c r="CT108" i="17"/>
  <c r="W103" i="18" s="1"/>
  <c r="CS108" i="17"/>
  <c r="V103" i="18" s="1"/>
  <c r="CR108" i="17"/>
  <c r="U103" i="18" s="1"/>
  <c r="CQ108" i="17"/>
  <c r="T103" i="18" s="1"/>
  <c r="CP108" i="17"/>
  <c r="S103" i="18" s="1"/>
  <c r="CO108" i="17"/>
  <c r="R103" i="18" s="1"/>
  <c r="DQ107" i="17"/>
  <c r="AS102" i="18" s="1"/>
  <c r="DP107" i="17"/>
  <c r="AR102" i="18" s="1"/>
  <c r="DO107" i="17"/>
  <c r="DN107" i="17"/>
  <c r="AQ102" i="18" s="1"/>
  <c r="DM107" i="17"/>
  <c r="AP102" i="18" s="1"/>
  <c r="DL107" i="17"/>
  <c r="AO102" i="18" s="1"/>
  <c r="DK107" i="17"/>
  <c r="AN102" i="18" s="1"/>
  <c r="DJ107" i="17"/>
  <c r="AM102" i="18" s="1"/>
  <c r="DI107" i="17"/>
  <c r="AL102" i="18" s="1"/>
  <c r="DH107" i="17"/>
  <c r="AK102" i="18" s="1"/>
  <c r="DG107" i="17"/>
  <c r="AJ102" i="18" s="1"/>
  <c r="DF107" i="17"/>
  <c r="AI102" i="18" s="1"/>
  <c r="DE107" i="17"/>
  <c r="AH102" i="18" s="1"/>
  <c r="DD107" i="17"/>
  <c r="AG102" i="18" s="1"/>
  <c r="DC107" i="17"/>
  <c r="AF102" i="18" s="1"/>
  <c r="DB107" i="17"/>
  <c r="AE102" i="18" s="1"/>
  <c r="DA107" i="17"/>
  <c r="AD102" i="18" s="1"/>
  <c r="CZ107" i="17"/>
  <c r="AC102" i="18" s="1"/>
  <c r="CY107" i="17"/>
  <c r="AB102" i="18" s="1"/>
  <c r="CX107" i="17"/>
  <c r="AA102" i="18" s="1"/>
  <c r="CW107" i="17"/>
  <c r="Z102" i="18" s="1"/>
  <c r="CV107" i="17"/>
  <c r="Y102" i="18" s="1"/>
  <c r="CU107" i="17"/>
  <c r="X102" i="18" s="1"/>
  <c r="CT107" i="17"/>
  <c r="W102" i="18" s="1"/>
  <c r="CS107" i="17"/>
  <c r="V102" i="18" s="1"/>
  <c r="CR107" i="17"/>
  <c r="U102" i="18" s="1"/>
  <c r="CQ107" i="17"/>
  <c r="T102" i="18" s="1"/>
  <c r="CP107" i="17"/>
  <c r="S102" i="18" s="1"/>
  <c r="CO107" i="17"/>
  <c r="R102" i="18" s="1"/>
  <c r="DQ106" i="17"/>
  <c r="AS101" i="18" s="1"/>
  <c r="DP106" i="17"/>
  <c r="AR101" i="18" s="1"/>
  <c r="DO106" i="17"/>
  <c r="DN106" i="17"/>
  <c r="AQ101" i="18" s="1"/>
  <c r="DM106" i="17"/>
  <c r="AP101" i="18" s="1"/>
  <c r="DL106" i="17"/>
  <c r="AO101" i="18" s="1"/>
  <c r="DK106" i="17"/>
  <c r="AN101" i="18" s="1"/>
  <c r="DJ106" i="17"/>
  <c r="AM101" i="18" s="1"/>
  <c r="DI106" i="17"/>
  <c r="AL101" i="18" s="1"/>
  <c r="DH106" i="17"/>
  <c r="AK101" i="18" s="1"/>
  <c r="DG106" i="17"/>
  <c r="AJ101" i="18" s="1"/>
  <c r="DF106" i="17"/>
  <c r="AI101" i="18" s="1"/>
  <c r="DE106" i="17"/>
  <c r="AH101" i="18" s="1"/>
  <c r="DD106" i="17"/>
  <c r="AG101" i="18" s="1"/>
  <c r="DC106" i="17"/>
  <c r="AF101" i="18" s="1"/>
  <c r="DB106" i="17"/>
  <c r="AE101" i="18" s="1"/>
  <c r="DA106" i="17"/>
  <c r="AD101" i="18" s="1"/>
  <c r="CZ106" i="17"/>
  <c r="AC101" i="18" s="1"/>
  <c r="CY106" i="17"/>
  <c r="AB101" i="18" s="1"/>
  <c r="CX106" i="17"/>
  <c r="AA101" i="18" s="1"/>
  <c r="CW106" i="17"/>
  <c r="Z101" i="18" s="1"/>
  <c r="CV106" i="17"/>
  <c r="Y101" i="18" s="1"/>
  <c r="CU106" i="17"/>
  <c r="X101" i="18" s="1"/>
  <c r="CT106" i="17"/>
  <c r="W101" i="18" s="1"/>
  <c r="CS106" i="17"/>
  <c r="V101" i="18" s="1"/>
  <c r="CR106" i="17"/>
  <c r="U101" i="18" s="1"/>
  <c r="CQ106" i="17"/>
  <c r="T101" i="18" s="1"/>
  <c r="CP106" i="17"/>
  <c r="S101" i="18" s="1"/>
  <c r="CO106" i="17"/>
  <c r="R101" i="18" s="1"/>
  <c r="DQ105" i="17"/>
  <c r="AS100" i="18" s="1"/>
  <c r="DP105" i="17"/>
  <c r="AR100" i="18" s="1"/>
  <c r="DO105" i="17"/>
  <c r="DN105" i="17"/>
  <c r="AQ100" i="18" s="1"/>
  <c r="DM105" i="17"/>
  <c r="AP100" i="18" s="1"/>
  <c r="DL105" i="17"/>
  <c r="AO100" i="18" s="1"/>
  <c r="DK105" i="17"/>
  <c r="AN100" i="18" s="1"/>
  <c r="DJ105" i="17"/>
  <c r="AM100" i="18" s="1"/>
  <c r="DI105" i="17"/>
  <c r="AL100" i="18" s="1"/>
  <c r="DH105" i="17"/>
  <c r="AK100" i="18" s="1"/>
  <c r="DG105" i="17"/>
  <c r="AJ100" i="18" s="1"/>
  <c r="DF105" i="17"/>
  <c r="AI100" i="18" s="1"/>
  <c r="DE105" i="17"/>
  <c r="AH100" i="18" s="1"/>
  <c r="DD105" i="17"/>
  <c r="AG100" i="18" s="1"/>
  <c r="DC105" i="17"/>
  <c r="AF100" i="18" s="1"/>
  <c r="DB105" i="17"/>
  <c r="AE100" i="18" s="1"/>
  <c r="DA105" i="17"/>
  <c r="AD100" i="18" s="1"/>
  <c r="CZ105" i="17"/>
  <c r="AC100" i="18" s="1"/>
  <c r="CY105" i="17"/>
  <c r="AB100" i="18" s="1"/>
  <c r="CX105" i="17"/>
  <c r="AA100" i="18" s="1"/>
  <c r="CW105" i="17"/>
  <c r="Z100" i="18" s="1"/>
  <c r="CV105" i="17"/>
  <c r="Y100" i="18" s="1"/>
  <c r="CU105" i="17"/>
  <c r="X100" i="18" s="1"/>
  <c r="CT105" i="17"/>
  <c r="W100" i="18" s="1"/>
  <c r="CS105" i="17"/>
  <c r="V100" i="18" s="1"/>
  <c r="CR105" i="17"/>
  <c r="U100" i="18" s="1"/>
  <c r="CQ105" i="17"/>
  <c r="T100" i="18" s="1"/>
  <c r="CP105" i="17"/>
  <c r="S100" i="18" s="1"/>
  <c r="CO105" i="17"/>
  <c r="R100" i="18" s="1"/>
  <c r="DQ104" i="17"/>
  <c r="AS99" i="18" s="1"/>
  <c r="DP104" i="17"/>
  <c r="AR99" i="18" s="1"/>
  <c r="DO104" i="17"/>
  <c r="DN104" i="17"/>
  <c r="AQ99" i="18" s="1"/>
  <c r="DM104" i="17"/>
  <c r="AP99" i="18" s="1"/>
  <c r="DL104" i="17"/>
  <c r="AO99" i="18" s="1"/>
  <c r="DK104" i="17"/>
  <c r="AN99" i="18" s="1"/>
  <c r="DJ104" i="17"/>
  <c r="AM99" i="18" s="1"/>
  <c r="DI104" i="17"/>
  <c r="AL99" i="18" s="1"/>
  <c r="DH104" i="17"/>
  <c r="AK99" i="18" s="1"/>
  <c r="DG104" i="17"/>
  <c r="AJ99" i="18" s="1"/>
  <c r="DF104" i="17"/>
  <c r="AI99" i="18" s="1"/>
  <c r="DE104" i="17"/>
  <c r="AH99" i="18" s="1"/>
  <c r="DD104" i="17"/>
  <c r="AG99" i="18" s="1"/>
  <c r="DC104" i="17"/>
  <c r="AF99" i="18" s="1"/>
  <c r="DB104" i="17"/>
  <c r="AE99" i="18" s="1"/>
  <c r="DA104" i="17"/>
  <c r="AD99" i="18" s="1"/>
  <c r="CZ104" i="17"/>
  <c r="AC99" i="18" s="1"/>
  <c r="CY104" i="17"/>
  <c r="AB99" i="18" s="1"/>
  <c r="CX104" i="17"/>
  <c r="AA99" i="18" s="1"/>
  <c r="CW104" i="17"/>
  <c r="Z99" i="18" s="1"/>
  <c r="CV104" i="17"/>
  <c r="Y99" i="18" s="1"/>
  <c r="CU104" i="17"/>
  <c r="X99" i="18" s="1"/>
  <c r="CT104" i="17"/>
  <c r="W99" i="18" s="1"/>
  <c r="CS104" i="17"/>
  <c r="V99" i="18" s="1"/>
  <c r="CR104" i="17"/>
  <c r="U99" i="18" s="1"/>
  <c r="CQ104" i="17"/>
  <c r="T99" i="18" s="1"/>
  <c r="CP104" i="17"/>
  <c r="S99" i="18" s="1"/>
  <c r="CO104" i="17"/>
  <c r="R99" i="18" s="1"/>
  <c r="DQ103" i="17"/>
  <c r="AS98" i="18" s="1"/>
  <c r="DP103" i="17"/>
  <c r="AR98" i="18" s="1"/>
  <c r="DO103" i="17"/>
  <c r="DN103" i="17"/>
  <c r="AQ98" i="18" s="1"/>
  <c r="DM103" i="17"/>
  <c r="AP98" i="18" s="1"/>
  <c r="DL103" i="17"/>
  <c r="AO98" i="18" s="1"/>
  <c r="DK103" i="17"/>
  <c r="AN98" i="18" s="1"/>
  <c r="DJ103" i="17"/>
  <c r="AM98" i="18" s="1"/>
  <c r="DI103" i="17"/>
  <c r="AL98" i="18" s="1"/>
  <c r="DH103" i="17"/>
  <c r="AK98" i="18" s="1"/>
  <c r="DG103" i="17"/>
  <c r="AJ98" i="18" s="1"/>
  <c r="DF103" i="17"/>
  <c r="AI98" i="18" s="1"/>
  <c r="DE103" i="17"/>
  <c r="AH98" i="18" s="1"/>
  <c r="DD103" i="17"/>
  <c r="AG98" i="18" s="1"/>
  <c r="DC103" i="17"/>
  <c r="AF98" i="18" s="1"/>
  <c r="DB103" i="17"/>
  <c r="AE98" i="18" s="1"/>
  <c r="DA103" i="17"/>
  <c r="AD98" i="18" s="1"/>
  <c r="CZ103" i="17"/>
  <c r="AC98" i="18" s="1"/>
  <c r="CY103" i="17"/>
  <c r="AB98" i="18" s="1"/>
  <c r="CX103" i="17"/>
  <c r="AA98" i="18" s="1"/>
  <c r="CW103" i="17"/>
  <c r="Z98" i="18" s="1"/>
  <c r="CV103" i="17"/>
  <c r="Y98" i="18" s="1"/>
  <c r="CU103" i="17"/>
  <c r="X98" i="18" s="1"/>
  <c r="CT103" i="17"/>
  <c r="W98" i="18" s="1"/>
  <c r="CS103" i="17"/>
  <c r="V98" i="18" s="1"/>
  <c r="CR103" i="17"/>
  <c r="U98" i="18" s="1"/>
  <c r="CQ103" i="17"/>
  <c r="T98" i="18" s="1"/>
  <c r="CP103" i="17"/>
  <c r="S98" i="18" s="1"/>
  <c r="CO103" i="17"/>
  <c r="R98" i="18" s="1"/>
  <c r="AH103" i="17"/>
  <c r="AG103" i="17"/>
  <c r="AF103" i="17"/>
  <c r="AE103" i="17"/>
  <c r="AD103" i="17"/>
  <c r="AC103" i="17"/>
  <c r="AB103" i="17"/>
  <c r="AA103" i="17"/>
  <c r="Z103" i="17"/>
  <c r="Y103" i="17"/>
  <c r="X103" i="17"/>
  <c r="W103" i="17"/>
  <c r="V103" i="17"/>
  <c r="U103" i="17"/>
  <c r="T103" i="17"/>
  <c r="S103" i="17"/>
  <c r="R103" i="17"/>
  <c r="Q103" i="17"/>
  <c r="P103" i="17"/>
  <c r="O103" i="17"/>
  <c r="N103" i="17"/>
  <c r="M103" i="17"/>
  <c r="L103" i="17"/>
  <c r="K103" i="17"/>
  <c r="DQ102" i="17"/>
  <c r="AS97" i="18" s="1"/>
  <c r="DP102" i="17"/>
  <c r="AR97" i="18" s="1"/>
  <c r="DO102" i="17"/>
  <c r="DN102" i="17"/>
  <c r="AQ97" i="18" s="1"/>
  <c r="DM102" i="17"/>
  <c r="AP97" i="18" s="1"/>
  <c r="DL102" i="17"/>
  <c r="AO97" i="18" s="1"/>
  <c r="DK102" i="17"/>
  <c r="AN97" i="18" s="1"/>
  <c r="DJ102" i="17"/>
  <c r="AM97" i="18" s="1"/>
  <c r="DI102" i="17"/>
  <c r="AL97" i="18" s="1"/>
  <c r="DH102" i="17"/>
  <c r="AK97" i="18" s="1"/>
  <c r="DG102" i="17"/>
  <c r="AJ97" i="18" s="1"/>
  <c r="DF102" i="17"/>
  <c r="AI97" i="18" s="1"/>
  <c r="DE102" i="17"/>
  <c r="AH97" i="18" s="1"/>
  <c r="DD102" i="17"/>
  <c r="AG97" i="18" s="1"/>
  <c r="DC102" i="17"/>
  <c r="AF97" i="18" s="1"/>
  <c r="DB102" i="17"/>
  <c r="AE97" i="18" s="1"/>
  <c r="DA102" i="17"/>
  <c r="AD97" i="18" s="1"/>
  <c r="CZ102" i="17"/>
  <c r="AC97" i="18" s="1"/>
  <c r="CY102" i="17"/>
  <c r="AB97" i="18" s="1"/>
  <c r="CX102" i="17"/>
  <c r="AA97" i="18" s="1"/>
  <c r="CW102" i="17"/>
  <c r="Z97" i="18" s="1"/>
  <c r="CV102" i="17"/>
  <c r="Y97" i="18" s="1"/>
  <c r="CU102" i="17"/>
  <c r="X97" i="18" s="1"/>
  <c r="CT102" i="17"/>
  <c r="W97" i="18" s="1"/>
  <c r="CS102" i="17"/>
  <c r="V97" i="18" s="1"/>
  <c r="CR102" i="17"/>
  <c r="U97" i="18" s="1"/>
  <c r="CQ102" i="17"/>
  <c r="T97" i="18" s="1"/>
  <c r="CP102" i="17"/>
  <c r="S97" i="18" s="1"/>
  <c r="CO102" i="17"/>
  <c r="R97" i="18" s="1"/>
  <c r="AH102" i="17"/>
  <c r="AG102" i="17"/>
  <c r="AF102" i="17"/>
  <c r="AE102" i="17"/>
  <c r="AD102" i="17"/>
  <c r="AC102" i="17"/>
  <c r="AB102" i="17"/>
  <c r="AA102" i="17"/>
  <c r="Z102" i="17"/>
  <c r="Y102" i="17"/>
  <c r="X102" i="17"/>
  <c r="W102" i="17"/>
  <c r="V102" i="17"/>
  <c r="U102" i="17"/>
  <c r="T102" i="17"/>
  <c r="S102" i="17"/>
  <c r="DQ101" i="17"/>
  <c r="AS96" i="18" s="1"/>
  <c r="DP101" i="17"/>
  <c r="AR96" i="18" s="1"/>
  <c r="DO101" i="17"/>
  <c r="DN101" i="17"/>
  <c r="AQ96" i="18" s="1"/>
  <c r="DM101" i="17"/>
  <c r="AP96" i="18" s="1"/>
  <c r="DL101" i="17"/>
  <c r="AO96" i="18" s="1"/>
  <c r="DK101" i="17"/>
  <c r="AN96" i="18" s="1"/>
  <c r="DJ101" i="17"/>
  <c r="AM96" i="18" s="1"/>
  <c r="DI101" i="17"/>
  <c r="AL96" i="18" s="1"/>
  <c r="DH101" i="17"/>
  <c r="AK96" i="18" s="1"/>
  <c r="DG101" i="17"/>
  <c r="AJ96" i="18" s="1"/>
  <c r="DF101" i="17"/>
  <c r="AI96" i="18" s="1"/>
  <c r="DE101" i="17"/>
  <c r="AH96" i="18" s="1"/>
  <c r="DD101" i="17"/>
  <c r="AG96" i="18" s="1"/>
  <c r="DC101" i="17"/>
  <c r="AF96" i="18" s="1"/>
  <c r="DB101" i="17"/>
  <c r="AE96" i="18" s="1"/>
  <c r="DA101" i="17"/>
  <c r="AD96" i="18" s="1"/>
  <c r="CZ101" i="17"/>
  <c r="AC96" i="18" s="1"/>
  <c r="CY101" i="17"/>
  <c r="AB96" i="18" s="1"/>
  <c r="CX101" i="17"/>
  <c r="AA96" i="18" s="1"/>
  <c r="CW101" i="17"/>
  <c r="Z96" i="18" s="1"/>
  <c r="CV101" i="17"/>
  <c r="Y96" i="18" s="1"/>
  <c r="CU101" i="17"/>
  <c r="X96" i="18" s="1"/>
  <c r="CT101" i="17"/>
  <c r="W96" i="18" s="1"/>
  <c r="CS101" i="17"/>
  <c r="V96" i="18" s="1"/>
  <c r="CR101" i="17"/>
  <c r="U96" i="18" s="1"/>
  <c r="CQ101" i="17"/>
  <c r="T96" i="18" s="1"/>
  <c r="CP101" i="17"/>
  <c r="S96" i="18" s="1"/>
  <c r="CO101" i="17"/>
  <c r="R96" i="18" s="1"/>
  <c r="AH101" i="17"/>
  <c r="AG101" i="17"/>
  <c r="AF101" i="17"/>
  <c r="AE101" i="17"/>
  <c r="AD101" i="17"/>
  <c r="AC101" i="17"/>
  <c r="AB101" i="17"/>
  <c r="AA101" i="17"/>
  <c r="Z101" i="17"/>
  <c r="Y101" i="17"/>
  <c r="X101" i="17"/>
  <c r="W101" i="17"/>
  <c r="V101" i="17"/>
  <c r="U101" i="17"/>
  <c r="T101" i="17"/>
  <c r="S101" i="17"/>
  <c r="DQ100" i="17"/>
  <c r="AS95" i="18" s="1"/>
  <c r="DP100" i="17"/>
  <c r="AR95" i="18" s="1"/>
  <c r="DO100" i="17"/>
  <c r="DN100" i="17"/>
  <c r="AQ95" i="18" s="1"/>
  <c r="DM100" i="17"/>
  <c r="AP95" i="18" s="1"/>
  <c r="DL100" i="17"/>
  <c r="AO95" i="18" s="1"/>
  <c r="DK100" i="17"/>
  <c r="AN95" i="18" s="1"/>
  <c r="DJ100" i="17"/>
  <c r="AM95" i="18" s="1"/>
  <c r="DI100" i="17"/>
  <c r="AL95" i="18" s="1"/>
  <c r="DH100" i="17"/>
  <c r="AK95" i="18" s="1"/>
  <c r="DG100" i="17"/>
  <c r="AJ95" i="18" s="1"/>
  <c r="DF100" i="17"/>
  <c r="AI95" i="18" s="1"/>
  <c r="DE100" i="17"/>
  <c r="AH95" i="18" s="1"/>
  <c r="DD100" i="17"/>
  <c r="AG95" i="18" s="1"/>
  <c r="DC100" i="17"/>
  <c r="AF95" i="18" s="1"/>
  <c r="DB100" i="17"/>
  <c r="AE95" i="18" s="1"/>
  <c r="DA100" i="17"/>
  <c r="AD95" i="18" s="1"/>
  <c r="CZ100" i="17"/>
  <c r="AC95" i="18" s="1"/>
  <c r="CY100" i="17"/>
  <c r="AB95" i="18" s="1"/>
  <c r="CX100" i="17"/>
  <c r="AA95" i="18" s="1"/>
  <c r="CW100" i="17"/>
  <c r="Z95" i="18" s="1"/>
  <c r="CV100" i="17"/>
  <c r="Y95" i="18" s="1"/>
  <c r="CU100" i="17"/>
  <c r="X95" i="18" s="1"/>
  <c r="CT100" i="17"/>
  <c r="W95" i="18" s="1"/>
  <c r="CS100" i="17"/>
  <c r="V95" i="18" s="1"/>
  <c r="CR100" i="17"/>
  <c r="U95" i="18" s="1"/>
  <c r="CQ100" i="17"/>
  <c r="T95" i="18" s="1"/>
  <c r="CP100" i="17"/>
  <c r="S95" i="18" s="1"/>
  <c r="CO100" i="17"/>
  <c r="R95" i="18" s="1"/>
  <c r="AH100" i="17"/>
  <c r="AG100" i="17"/>
  <c r="AF100" i="17"/>
  <c r="AE100" i="17"/>
  <c r="AD100" i="17"/>
  <c r="AC100" i="17"/>
  <c r="AB100" i="17"/>
  <c r="AA100" i="17"/>
  <c r="Z100" i="17"/>
  <c r="Y100" i="17"/>
  <c r="X100" i="17"/>
  <c r="W100" i="17"/>
  <c r="V100" i="17"/>
  <c r="U100" i="17"/>
  <c r="T100" i="17"/>
  <c r="S100" i="17"/>
  <c r="R100" i="17"/>
  <c r="Q100" i="17"/>
  <c r="P100" i="17"/>
  <c r="O100" i="17"/>
  <c r="N100" i="17"/>
  <c r="M100" i="17"/>
  <c r="L100" i="17"/>
  <c r="K100" i="17"/>
  <c r="DQ99" i="17"/>
  <c r="AS94" i="18" s="1"/>
  <c r="DP99" i="17"/>
  <c r="AR94" i="18" s="1"/>
  <c r="DO99" i="17"/>
  <c r="DN99" i="17"/>
  <c r="AQ94" i="18" s="1"/>
  <c r="DM99" i="17"/>
  <c r="AP94" i="18" s="1"/>
  <c r="DL99" i="17"/>
  <c r="AO94" i="18" s="1"/>
  <c r="DK99" i="17"/>
  <c r="AN94" i="18" s="1"/>
  <c r="DJ99" i="17"/>
  <c r="AM94" i="18" s="1"/>
  <c r="DI99" i="17"/>
  <c r="AL94" i="18" s="1"/>
  <c r="DH99" i="17"/>
  <c r="AK94" i="18" s="1"/>
  <c r="DG99" i="17"/>
  <c r="AJ94" i="18" s="1"/>
  <c r="DF99" i="17"/>
  <c r="AI94" i="18" s="1"/>
  <c r="DE99" i="17"/>
  <c r="AH94" i="18" s="1"/>
  <c r="DD99" i="17"/>
  <c r="AG94" i="18" s="1"/>
  <c r="DC99" i="17"/>
  <c r="AF94" i="18" s="1"/>
  <c r="DB99" i="17"/>
  <c r="AE94" i="18" s="1"/>
  <c r="DA99" i="17"/>
  <c r="AD94" i="18" s="1"/>
  <c r="CZ99" i="17"/>
  <c r="AC94" i="18" s="1"/>
  <c r="CY99" i="17"/>
  <c r="AB94" i="18" s="1"/>
  <c r="CX99" i="17"/>
  <c r="AA94" i="18" s="1"/>
  <c r="CW99" i="17"/>
  <c r="Z94" i="18" s="1"/>
  <c r="CV99" i="17"/>
  <c r="Y94" i="18" s="1"/>
  <c r="CU99" i="17"/>
  <c r="X94" i="18" s="1"/>
  <c r="CT99" i="17"/>
  <c r="W94" i="18" s="1"/>
  <c r="CS99" i="17"/>
  <c r="V94" i="18" s="1"/>
  <c r="CR99" i="17"/>
  <c r="U94" i="18" s="1"/>
  <c r="CQ99" i="17"/>
  <c r="T94" i="18" s="1"/>
  <c r="CP99" i="17"/>
  <c r="S94" i="18" s="1"/>
  <c r="CO99" i="17"/>
  <c r="R94" i="18" s="1"/>
  <c r="DQ98" i="17"/>
  <c r="AS93" i="18" s="1"/>
  <c r="DP98" i="17"/>
  <c r="AR93" i="18" s="1"/>
  <c r="DO98" i="17"/>
  <c r="DN98" i="17"/>
  <c r="AQ93" i="18" s="1"/>
  <c r="DM98" i="17"/>
  <c r="AP93" i="18" s="1"/>
  <c r="DL98" i="17"/>
  <c r="AO93" i="18" s="1"/>
  <c r="DK98" i="17"/>
  <c r="AN93" i="18" s="1"/>
  <c r="DJ98" i="17"/>
  <c r="AM93" i="18" s="1"/>
  <c r="DI98" i="17"/>
  <c r="AL93" i="18" s="1"/>
  <c r="DH98" i="17"/>
  <c r="AK93" i="18" s="1"/>
  <c r="DG98" i="17"/>
  <c r="AJ93" i="18" s="1"/>
  <c r="DF98" i="17"/>
  <c r="AI93" i="18" s="1"/>
  <c r="DE98" i="17"/>
  <c r="AH93" i="18" s="1"/>
  <c r="DD98" i="17"/>
  <c r="AG93" i="18" s="1"/>
  <c r="DC98" i="17"/>
  <c r="AF93" i="18" s="1"/>
  <c r="DB98" i="17"/>
  <c r="AE93" i="18" s="1"/>
  <c r="DA98" i="17"/>
  <c r="AD93" i="18" s="1"/>
  <c r="CZ98" i="17"/>
  <c r="AC93" i="18" s="1"/>
  <c r="CY98" i="17"/>
  <c r="AB93" i="18" s="1"/>
  <c r="CX98" i="17"/>
  <c r="AA93" i="18" s="1"/>
  <c r="CW98" i="17"/>
  <c r="Z93" i="18" s="1"/>
  <c r="CV98" i="17"/>
  <c r="Y93" i="18" s="1"/>
  <c r="CU98" i="17"/>
  <c r="X93" i="18" s="1"/>
  <c r="CT98" i="17"/>
  <c r="W93" i="18" s="1"/>
  <c r="CS98" i="17"/>
  <c r="V93" i="18" s="1"/>
  <c r="CR98" i="17"/>
  <c r="U93" i="18" s="1"/>
  <c r="CQ98" i="17"/>
  <c r="T93" i="18" s="1"/>
  <c r="CP98" i="17"/>
  <c r="S93" i="18" s="1"/>
  <c r="CO98" i="17"/>
  <c r="R93" i="18" s="1"/>
  <c r="AH98" i="17"/>
  <c r="AG98" i="17"/>
  <c r="AF98" i="17"/>
  <c r="AE98" i="17"/>
  <c r="AD98" i="17"/>
  <c r="AC98" i="17"/>
  <c r="AB98" i="17"/>
  <c r="AA98" i="17"/>
  <c r="Z98" i="17"/>
  <c r="Y98" i="17"/>
  <c r="X98" i="17"/>
  <c r="W98" i="17"/>
  <c r="V98" i="17"/>
  <c r="U98" i="17"/>
  <c r="T98" i="17"/>
  <c r="S98" i="17"/>
  <c r="R98" i="17"/>
  <c r="Q98" i="17"/>
  <c r="P98" i="17"/>
  <c r="O98" i="17"/>
  <c r="N98" i="17"/>
  <c r="M98" i="17"/>
  <c r="L98" i="17"/>
  <c r="K98" i="17"/>
  <c r="DN16" i="17"/>
  <c r="AQ175" i="18" s="1"/>
  <c r="DM16" i="17"/>
  <c r="AP175" i="18" s="1"/>
  <c r="AP87" i="18" s="1"/>
  <c r="DL16" i="17"/>
  <c r="AO175" i="18" s="1"/>
  <c r="DK16" i="17"/>
  <c r="AN175" i="18" s="1"/>
  <c r="DJ16" i="17"/>
  <c r="AM175" i="18" s="1"/>
  <c r="DI16" i="17"/>
  <c r="AL175" i="18" s="1"/>
  <c r="DH16" i="17"/>
  <c r="AK175" i="18" s="1"/>
  <c r="DG16" i="17"/>
  <c r="AJ175" i="18" s="1"/>
  <c r="DF16" i="17"/>
  <c r="AI175" i="18" s="1"/>
  <c r="DE16" i="17"/>
  <c r="AH175" i="18" s="1"/>
  <c r="AH92" i="18" s="1"/>
  <c r="DD16" i="17"/>
  <c r="AG175" i="18" s="1"/>
  <c r="AG85" i="18" s="1"/>
  <c r="DC16" i="17"/>
  <c r="AF175" i="18" s="1"/>
  <c r="DB16" i="17"/>
  <c r="AE175" i="18" s="1"/>
  <c r="DA16" i="17"/>
  <c r="AD175" i="18" s="1"/>
  <c r="CZ16" i="17"/>
  <c r="AC175" i="18" s="1"/>
  <c r="CY16" i="17"/>
  <c r="AB175" i="18" s="1"/>
  <c r="CX16" i="17"/>
  <c r="AA175" i="18" s="1"/>
  <c r="AH97" i="17"/>
  <c r="AG97" i="17"/>
  <c r="AF97" i="17"/>
  <c r="AE97" i="17"/>
  <c r="AD97" i="17"/>
  <c r="AC97" i="17"/>
  <c r="AB97" i="17"/>
  <c r="AA97" i="17"/>
  <c r="Z97" i="17"/>
  <c r="Y97" i="17"/>
  <c r="X97" i="17"/>
  <c r="W97" i="17"/>
  <c r="V97" i="17"/>
  <c r="U97" i="17"/>
  <c r="T97" i="17"/>
  <c r="S97" i="17"/>
  <c r="DN33" i="17"/>
  <c r="AQ174" i="18" s="1"/>
  <c r="DM33" i="17"/>
  <c r="AP174" i="18" s="1"/>
  <c r="DL33" i="17"/>
  <c r="AO174" i="18" s="1"/>
  <c r="AO83" i="18" s="1"/>
  <c r="DK33" i="17"/>
  <c r="AN174" i="18" s="1"/>
  <c r="DJ33" i="17"/>
  <c r="AM174" i="18" s="1"/>
  <c r="DI33" i="17"/>
  <c r="AL174" i="18" s="1"/>
  <c r="DH33" i="17"/>
  <c r="AK174" i="18" s="1"/>
  <c r="DG33" i="17"/>
  <c r="AJ174" i="18" s="1"/>
  <c r="DF33" i="17"/>
  <c r="AI174" i="18" s="1"/>
  <c r="DE33" i="17"/>
  <c r="AH174" i="18" s="1"/>
  <c r="DD33" i="17"/>
  <c r="AG174" i="18" s="1"/>
  <c r="DC33" i="17"/>
  <c r="AF174" i="18" s="1"/>
  <c r="DB33" i="17"/>
  <c r="AE174" i="18" s="1"/>
  <c r="DA33" i="17"/>
  <c r="AD174" i="18" s="1"/>
  <c r="CZ33" i="17"/>
  <c r="AC174" i="18" s="1"/>
  <c r="CY33" i="17"/>
  <c r="AB174" i="18" s="1"/>
  <c r="CX33" i="17"/>
  <c r="AA174" i="18" s="1"/>
  <c r="CW33" i="17"/>
  <c r="Z174" i="18" s="1"/>
  <c r="CV33" i="17"/>
  <c r="Y174" i="18" s="1"/>
  <c r="CU33" i="17"/>
  <c r="X174" i="18" s="1"/>
  <c r="CT33" i="17"/>
  <c r="W174" i="18" s="1"/>
  <c r="CS33" i="17"/>
  <c r="V174" i="18" s="1"/>
  <c r="CR33" i="17"/>
  <c r="U174" i="18" s="1"/>
  <c r="CQ33" i="17"/>
  <c r="T174" i="18" s="1"/>
  <c r="DN32" i="17"/>
  <c r="AQ173" i="18" s="1"/>
  <c r="DM32" i="17"/>
  <c r="AP173" i="18" s="1"/>
  <c r="DL32" i="17"/>
  <c r="AO173" i="18" s="1"/>
  <c r="DK32" i="17"/>
  <c r="AN173" i="18" s="1"/>
  <c r="DJ32" i="17"/>
  <c r="AM173" i="18" s="1"/>
  <c r="DI32" i="17"/>
  <c r="AL173" i="18" s="1"/>
  <c r="DH32" i="17"/>
  <c r="AK173" i="18" s="1"/>
  <c r="DG32" i="17"/>
  <c r="AJ173" i="18" s="1"/>
  <c r="DF32" i="17"/>
  <c r="AI173" i="18" s="1"/>
  <c r="DE32" i="17"/>
  <c r="AH173" i="18" s="1"/>
  <c r="DD32" i="17"/>
  <c r="AG173" i="18" s="1"/>
  <c r="DC32" i="17"/>
  <c r="AF173" i="18" s="1"/>
  <c r="DB32" i="17"/>
  <c r="AE173" i="18" s="1"/>
  <c r="DA32" i="17"/>
  <c r="AD173" i="18" s="1"/>
  <c r="CZ32" i="17"/>
  <c r="AC173" i="18" s="1"/>
  <c r="CY32" i="17"/>
  <c r="AB173" i="18" s="1"/>
  <c r="CX32" i="17"/>
  <c r="AA173" i="18" s="1"/>
  <c r="CW32" i="17"/>
  <c r="Z173" i="18" s="1"/>
  <c r="CV32" i="17"/>
  <c r="Y173" i="18" s="1"/>
  <c r="CU32" i="17"/>
  <c r="X173" i="18" s="1"/>
  <c r="CT32" i="17"/>
  <c r="W173" i="18" s="1"/>
  <c r="CS32" i="17"/>
  <c r="V173" i="18" s="1"/>
  <c r="CR32" i="17"/>
  <c r="U173" i="18" s="1"/>
  <c r="CQ32" i="17"/>
  <c r="T173" i="18" s="1"/>
  <c r="DN31" i="17"/>
  <c r="AQ172" i="18" s="1"/>
  <c r="DM31" i="17"/>
  <c r="AP172" i="18" s="1"/>
  <c r="DL31" i="17"/>
  <c r="AO172" i="18" s="1"/>
  <c r="DK31" i="17"/>
  <c r="AN172" i="18" s="1"/>
  <c r="DJ31" i="17"/>
  <c r="AM172" i="18" s="1"/>
  <c r="DI31" i="17"/>
  <c r="AL172" i="18" s="1"/>
  <c r="DH31" i="17"/>
  <c r="AK172" i="18" s="1"/>
  <c r="DG31" i="17"/>
  <c r="AJ172" i="18" s="1"/>
  <c r="DF31" i="17"/>
  <c r="AI172" i="18" s="1"/>
  <c r="DE31" i="17"/>
  <c r="AH172" i="18" s="1"/>
  <c r="DD31" i="17"/>
  <c r="AG172" i="18" s="1"/>
  <c r="DC31" i="17"/>
  <c r="AF172" i="18" s="1"/>
  <c r="DB31" i="17"/>
  <c r="AE172" i="18" s="1"/>
  <c r="DA31" i="17"/>
  <c r="AD172" i="18" s="1"/>
  <c r="CZ31" i="17"/>
  <c r="AC172" i="18" s="1"/>
  <c r="CY31" i="17"/>
  <c r="AB172" i="18" s="1"/>
  <c r="CX31" i="17"/>
  <c r="AA172" i="18" s="1"/>
  <c r="CW31" i="17"/>
  <c r="Z172" i="18" s="1"/>
  <c r="CV31" i="17"/>
  <c r="Y172" i="18" s="1"/>
  <c r="CU31" i="17"/>
  <c r="X172" i="18" s="1"/>
  <c r="CT31" i="17"/>
  <c r="W172" i="18" s="1"/>
  <c r="CS31" i="17"/>
  <c r="V172" i="18" s="1"/>
  <c r="CR31" i="17"/>
  <c r="U172" i="18" s="1"/>
  <c r="CQ31" i="17"/>
  <c r="T172" i="18" s="1"/>
  <c r="AQ171" i="18"/>
  <c r="AP171" i="18"/>
  <c r="AO171" i="18"/>
  <c r="AN171" i="18"/>
  <c r="AM171" i="18"/>
  <c r="AL171" i="18"/>
  <c r="AK171" i="18"/>
  <c r="AJ171" i="18"/>
  <c r="AI171" i="18"/>
  <c r="AH171" i="18"/>
  <c r="AG171" i="18"/>
  <c r="AF171" i="18"/>
  <c r="AE171" i="18"/>
  <c r="AD171" i="18"/>
  <c r="AC171" i="18"/>
  <c r="AB171" i="18"/>
  <c r="AA171" i="18"/>
  <c r="Z171" i="18"/>
  <c r="Y171" i="18"/>
  <c r="X171" i="18"/>
  <c r="W171" i="18"/>
  <c r="V171" i="18"/>
  <c r="U171" i="18"/>
  <c r="T171" i="18"/>
  <c r="DN28" i="17"/>
  <c r="AQ170" i="18" s="1"/>
  <c r="DM28" i="17"/>
  <c r="AP170" i="18" s="1"/>
  <c r="DL28" i="17"/>
  <c r="AO170" i="18" s="1"/>
  <c r="DK28" i="17"/>
  <c r="AN170" i="18" s="1"/>
  <c r="DJ28" i="17"/>
  <c r="AM170" i="18" s="1"/>
  <c r="DI28" i="17"/>
  <c r="AL170" i="18" s="1"/>
  <c r="DH28" i="17"/>
  <c r="AK170" i="18" s="1"/>
  <c r="DG28" i="17"/>
  <c r="AJ170" i="18" s="1"/>
  <c r="DF28" i="17"/>
  <c r="AI170" i="18" s="1"/>
  <c r="DE28" i="17"/>
  <c r="AH170" i="18" s="1"/>
  <c r="DD28" i="17"/>
  <c r="AG170" i="18" s="1"/>
  <c r="DC28" i="17"/>
  <c r="AF170" i="18" s="1"/>
  <c r="DB28" i="17"/>
  <c r="AE170" i="18" s="1"/>
  <c r="DA28" i="17"/>
  <c r="AD170" i="18" s="1"/>
  <c r="CZ28" i="17"/>
  <c r="AC170" i="18" s="1"/>
  <c r="CY28" i="17"/>
  <c r="AB170" i="18" s="1"/>
  <c r="CX28" i="17"/>
  <c r="AA170" i="18" s="1"/>
  <c r="CW28" i="17"/>
  <c r="Z170" i="18" s="1"/>
  <c r="CV28" i="17"/>
  <c r="Y170" i="18" s="1"/>
  <c r="CU28" i="17"/>
  <c r="X170" i="18" s="1"/>
  <c r="CT28" i="17"/>
  <c r="W170" i="18" s="1"/>
  <c r="CS28" i="17"/>
  <c r="V170" i="18" s="1"/>
  <c r="CR28" i="17"/>
  <c r="U170" i="18" s="1"/>
  <c r="CQ28" i="17"/>
  <c r="T170" i="18" s="1"/>
  <c r="DN27" i="17"/>
  <c r="AQ169" i="18" s="1"/>
  <c r="DM27" i="17"/>
  <c r="AP169" i="18" s="1"/>
  <c r="DL27" i="17"/>
  <c r="AO169" i="18" s="1"/>
  <c r="DK27" i="17"/>
  <c r="AN169" i="18" s="1"/>
  <c r="DJ27" i="17"/>
  <c r="AM169" i="18" s="1"/>
  <c r="DI27" i="17"/>
  <c r="AL169" i="18" s="1"/>
  <c r="DH27" i="17"/>
  <c r="AK169" i="18" s="1"/>
  <c r="DG27" i="17"/>
  <c r="AJ169" i="18" s="1"/>
  <c r="DF27" i="17"/>
  <c r="AI169" i="18" s="1"/>
  <c r="DE27" i="17"/>
  <c r="AH169" i="18" s="1"/>
  <c r="DD27" i="17"/>
  <c r="AG169" i="18" s="1"/>
  <c r="DC27" i="17"/>
  <c r="AF169" i="18" s="1"/>
  <c r="DB27" i="17"/>
  <c r="AE169" i="18" s="1"/>
  <c r="DA27" i="17"/>
  <c r="AD169" i="18" s="1"/>
  <c r="CZ27" i="17"/>
  <c r="AC169" i="18" s="1"/>
  <c r="CY27" i="17"/>
  <c r="AB169" i="18" s="1"/>
  <c r="CX27" i="17"/>
  <c r="AA169" i="18" s="1"/>
  <c r="CW27" i="17"/>
  <c r="Z169" i="18" s="1"/>
  <c r="CV27" i="17"/>
  <c r="Y169" i="18" s="1"/>
  <c r="CU27" i="17"/>
  <c r="X169" i="18" s="1"/>
  <c r="CT27" i="17"/>
  <c r="W169" i="18" s="1"/>
  <c r="CS27" i="17"/>
  <c r="V169" i="18" s="1"/>
  <c r="CR27" i="17"/>
  <c r="U169" i="18" s="1"/>
  <c r="CQ27" i="17"/>
  <c r="T169" i="18" s="1"/>
  <c r="AQ168" i="18"/>
  <c r="AP168" i="18"/>
  <c r="AO168" i="18"/>
  <c r="AM168" i="18"/>
  <c r="AL168" i="18"/>
  <c r="AK168" i="18"/>
  <c r="AJ168" i="18"/>
  <c r="AI168" i="18"/>
  <c r="AH168" i="18"/>
  <c r="AG168" i="18"/>
  <c r="AF168" i="18"/>
  <c r="AE168" i="18"/>
  <c r="AD168" i="18"/>
  <c r="AC168" i="18"/>
  <c r="AB168" i="18"/>
  <c r="AA168" i="18"/>
  <c r="Z168" i="18"/>
  <c r="Y168" i="18"/>
  <c r="X168" i="18"/>
  <c r="W168" i="18"/>
  <c r="V168" i="18"/>
  <c r="U168" i="18"/>
  <c r="T168" i="18"/>
  <c r="AH83" i="17"/>
  <c r="AH84" i="17"/>
  <c r="AG83" i="17"/>
  <c r="AG84" i="17"/>
  <c r="AF83" i="17"/>
  <c r="AF84" i="17"/>
  <c r="AE83" i="17"/>
  <c r="AE84" i="17"/>
  <c r="AD83" i="17"/>
  <c r="AD84" i="17"/>
  <c r="AC83" i="17"/>
  <c r="AC84" i="17"/>
  <c r="AB83" i="17"/>
  <c r="AB84" i="17"/>
  <c r="AA83" i="17"/>
  <c r="AA84" i="17"/>
  <c r="Z83" i="17"/>
  <c r="Z84" i="17"/>
  <c r="Y83" i="17"/>
  <c r="Y84" i="17"/>
  <c r="X83" i="17"/>
  <c r="X84" i="17"/>
  <c r="W83" i="17"/>
  <c r="W84" i="17"/>
  <c r="V83" i="17"/>
  <c r="V84" i="17"/>
  <c r="U83" i="17"/>
  <c r="U84" i="17"/>
  <c r="T83" i="17"/>
  <c r="T84" i="17"/>
  <c r="S83" i="17"/>
  <c r="S84" i="17"/>
  <c r="R83" i="17"/>
  <c r="R84" i="17"/>
  <c r="Q83" i="17"/>
  <c r="Q84" i="17"/>
  <c r="P83" i="17"/>
  <c r="P84" i="17"/>
  <c r="O83" i="17"/>
  <c r="O84" i="17"/>
  <c r="N83" i="17"/>
  <c r="N84" i="17"/>
  <c r="M83" i="17"/>
  <c r="M84" i="17"/>
  <c r="L83" i="17"/>
  <c r="L84" i="17"/>
  <c r="K83" i="17"/>
  <c r="K84" i="17"/>
  <c r="AJ84" i="17"/>
  <c r="AK84" i="17" s="1"/>
  <c r="AL84" i="17" s="1"/>
  <c r="L69" i="17"/>
  <c r="M69" i="17"/>
  <c r="N69" i="17"/>
  <c r="O69" i="17"/>
  <c r="P69" i="17"/>
  <c r="Q69" i="17"/>
  <c r="R69" i="17"/>
  <c r="S69" i="17"/>
  <c r="T69" i="17"/>
  <c r="U69" i="17"/>
  <c r="V69" i="17"/>
  <c r="W69" i="17"/>
  <c r="X69" i="17"/>
  <c r="Y69" i="17"/>
  <c r="Z69" i="17"/>
  <c r="AA69" i="17"/>
  <c r="AB69" i="17"/>
  <c r="AC69" i="17"/>
  <c r="AD69" i="17"/>
  <c r="AE69" i="17"/>
  <c r="AF69" i="17"/>
  <c r="AG69" i="17"/>
  <c r="AH69" i="17"/>
  <c r="AP67" i="17"/>
  <c r="M81" i="18" s="1"/>
  <c r="N81" i="18" s="1"/>
  <c r="AP66" i="17"/>
  <c r="M80" i="18" s="1"/>
  <c r="N80" i="18" s="1"/>
  <c r="AP65" i="17"/>
  <c r="M79" i="18" s="1"/>
  <c r="N79" i="18" s="1"/>
  <c r="C61" i="17"/>
  <c r="C59" i="17"/>
  <c r="AQ37" i="17"/>
  <c r="AQ36" i="17"/>
  <c r="AP31" i="17"/>
  <c r="F64" i="1"/>
  <c r="R64" i="1" s="1"/>
  <c r="F67" i="1"/>
  <c r="R67" i="1" s="1"/>
  <c r="S40" i="1"/>
  <c r="S37" i="1"/>
  <c r="F31" i="1"/>
  <c r="R31" i="1" s="1"/>
  <c r="S31" i="1" s="1"/>
  <c r="F7" i="1"/>
  <c r="R7" i="1" s="1"/>
  <c r="F13" i="5"/>
  <c r="U13" i="5" s="1"/>
  <c r="V13" i="5" s="1"/>
  <c r="F22" i="5"/>
  <c r="U22" i="5" s="1"/>
  <c r="S13" i="1"/>
  <c r="S16" i="1"/>
  <c r="S19" i="1"/>
  <c r="S22" i="1"/>
  <c r="S25" i="1"/>
  <c r="F25" i="5"/>
  <c r="U25" i="5" s="1"/>
  <c r="S58" i="1"/>
  <c r="S61" i="1"/>
  <c r="F49" i="5"/>
  <c r="F52" i="5"/>
  <c r="F55" i="5"/>
  <c r="F58" i="5"/>
  <c r="F7" i="5"/>
  <c r="R7" i="5" s="1"/>
  <c r="K63" i="17" s="1"/>
  <c r="T28" i="5"/>
  <c r="T31" i="5"/>
  <c r="T43" i="5"/>
  <c r="T73" i="5"/>
  <c r="T79" i="5"/>
  <c r="T82" i="5"/>
  <c r="F79" i="5"/>
  <c r="U79" i="5" s="1"/>
  <c r="V79" i="5" s="1"/>
  <c r="V28" i="5"/>
  <c r="V31" i="5"/>
  <c r="V43" i="5"/>
  <c r="V73" i="5"/>
  <c r="V76" i="5"/>
  <c r="F82" i="5"/>
  <c r="U82" i="5" s="1"/>
  <c r="V82" i="5" s="1"/>
  <c r="F73" i="5"/>
  <c r="F76" i="5"/>
  <c r="U116" i="17"/>
  <c r="M116" i="17"/>
  <c r="AN168" i="18"/>
  <c r="AA116" i="17"/>
  <c r="Y116" i="17"/>
  <c r="AB116" i="17"/>
  <c r="R116" i="17"/>
  <c r="X116" i="17"/>
  <c r="R10" i="5"/>
  <c r="O22" i="17" s="1"/>
  <c r="U91" i="18"/>
  <c r="Y1" i="19"/>
  <c r="U86" i="18"/>
  <c r="U92" i="18"/>
  <c r="Z99" i="17"/>
  <c r="AF22" i="17"/>
  <c r="AI39" i="17" l="1"/>
  <c r="J39" i="17"/>
  <c r="L46" i="17"/>
  <c r="T46" i="17"/>
  <c r="AB46" i="17"/>
  <c r="M52" i="17"/>
  <c r="U52" i="17"/>
  <c r="M46" i="17"/>
  <c r="U46" i="17"/>
  <c r="AC46" i="17"/>
  <c r="N52" i="17"/>
  <c r="V52" i="17"/>
  <c r="N46" i="17"/>
  <c r="V46" i="17"/>
  <c r="AD46" i="17"/>
  <c r="O52" i="17"/>
  <c r="W52" i="17"/>
  <c r="AE52" i="17"/>
  <c r="O46" i="17"/>
  <c r="W46" i="17"/>
  <c r="AE46" i="17"/>
  <c r="P52" i="17"/>
  <c r="X52" i="17"/>
  <c r="AF52" i="17"/>
  <c r="P46" i="17"/>
  <c r="X46" i="17"/>
  <c r="AF46" i="17"/>
  <c r="Q52" i="17"/>
  <c r="Y52" i="17"/>
  <c r="AG52" i="17"/>
  <c r="Q46" i="17"/>
  <c r="Y46" i="17"/>
  <c r="AG46" i="17"/>
  <c r="R52" i="17"/>
  <c r="Z52" i="17"/>
  <c r="AH52" i="17"/>
  <c r="R46" i="17"/>
  <c r="Z46" i="17"/>
  <c r="AH46" i="17"/>
  <c r="S52" i="17"/>
  <c r="AA52" i="17"/>
  <c r="K52" i="17"/>
  <c r="AA46" i="17"/>
  <c r="T52" i="17"/>
  <c r="K46" i="17"/>
  <c r="AC52" i="17"/>
  <c r="AD52" i="17"/>
  <c r="S46" i="17"/>
  <c r="L52" i="17"/>
  <c r="AB52" i="17"/>
  <c r="C17" i="17"/>
  <c r="AC18" i="17" s="1"/>
  <c r="AL88" i="18"/>
  <c r="AS92" i="18"/>
  <c r="AS85" i="18"/>
  <c r="AR90" i="18"/>
  <c r="AS86" i="18"/>
  <c r="AR91" i="18"/>
  <c r="U88" i="18"/>
  <c r="AR86" i="18"/>
  <c r="AR84" i="18"/>
  <c r="AR87" i="18"/>
  <c r="AA82" i="18"/>
  <c r="AR85" i="18"/>
  <c r="AS88" i="18"/>
  <c r="U82" i="18"/>
  <c r="AK82" i="18"/>
  <c r="AB91" i="18"/>
  <c r="AS91" i="18"/>
  <c r="AS87" i="18"/>
  <c r="U85" i="18"/>
  <c r="U90" i="18"/>
  <c r="AC90" i="18"/>
  <c r="U87" i="18"/>
  <c r="AI82" i="18"/>
  <c r="AN83" i="18"/>
  <c r="V25" i="5"/>
  <c r="G9" i="17"/>
  <c r="AQ3" i="17" s="1"/>
  <c r="AH9" i="17" s="1"/>
  <c r="S43" i="1"/>
  <c r="E44" i="1"/>
  <c r="P42" i="1" s="1"/>
  <c r="S99" i="17"/>
  <c r="AD24" i="17"/>
  <c r="AF24" i="17"/>
  <c r="S22" i="17"/>
  <c r="T85" i="17"/>
  <c r="AF85" i="17"/>
  <c r="M24" i="17"/>
  <c r="AG22" i="17"/>
  <c r="Y22" i="17"/>
  <c r="U99" i="17"/>
  <c r="L24" i="17"/>
  <c r="AB84" i="18"/>
  <c r="M22" i="17"/>
  <c r="AH87" i="18"/>
  <c r="X22" i="17"/>
  <c r="N24" i="17"/>
  <c r="Q22" i="17"/>
  <c r="Y99" i="17"/>
  <c r="C40" i="17"/>
  <c r="P22" i="17"/>
  <c r="N99" i="17"/>
  <c r="AF99" i="17"/>
  <c r="X24" i="17"/>
  <c r="W99" i="17"/>
  <c r="Q24" i="17"/>
  <c r="T10" i="5"/>
  <c r="W24" i="17"/>
  <c r="AG84" i="18"/>
  <c r="AH99" i="17"/>
  <c r="X99" i="17"/>
  <c r="AD99" i="17"/>
  <c r="AG92" i="18"/>
  <c r="T24" i="17"/>
  <c r="O24" i="17"/>
  <c r="AH24" i="17"/>
  <c r="Z22" i="17"/>
  <c r="P99" i="17"/>
  <c r="R13" i="5"/>
  <c r="R105" i="17" s="1"/>
  <c r="K99" i="17"/>
  <c r="AB99" i="17"/>
  <c r="AG24" i="17"/>
  <c r="AA99" i="17"/>
  <c r="AC99" i="17"/>
  <c r="V24" i="17"/>
  <c r="N22" i="17"/>
  <c r="AC22" i="17"/>
  <c r="P24" i="17"/>
  <c r="Q99" i="17"/>
  <c r="S24" i="17"/>
  <c r="R24" i="17"/>
  <c r="R99" i="17"/>
  <c r="T99" i="17"/>
  <c r="U22" i="17"/>
  <c r="AC24" i="17"/>
  <c r="AG99" i="17"/>
  <c r="U24" i="17"/>
  <c r="AC83" i="18"/>
  <c r="U84" i="18"/>
  <c r="R1" i="19"/>
  <c r="AD83" i="18"/>
  <c r="AE83" i="18"/>
  <c r="AS84" i="18"/>
  <c r="L105" i="17"/>
  <c r="T83" i="18"/>
  <c r="Y105" i="17"/>
  <c r="U19" i="5"/>
  <c r="AH83" i="18"/>
  <c r="AK84" i="18"/>
  <c r="P105" i="17"/>
  <c r="X83" i="18"/>
  <c r="O1" i="19"/>
  <c r="C1" i="19"/>
  <c r="AK83" i="18"/>
  <c r="AB1" i="19"/>
  <c r="T19" i="5"/>
  <c r="AB52" i="18"/>
  <c r="V86" i="18"/>
  <c r="X86" i="18"/>
  <c r="Y88" i="18"/>
  <c r="L85" i="17"/>
  <c r="P85" i="17"/>
  <c r="AB88" i="18"/>
  <c r="AB85" i="18"/>
  <c r="AB87" i="18"/>
  <c r="AB90" i="18"/>
  <c r="AB92" i="18"/>
  <c r="AB86" i="18"/>
  <c r="AH85" i="18"/>
  <c r="S85" i="17"/>
  <c r="AE85" i="17"/>
  <c r="AC92" i="18"/>
  <c r="AH86" i="18"/>
  <c r="AA83" i="18"/>
  <c r="AL91" i="18"/>
  <c r="AP92" i="18"/>
  <c r="AH90" i="18"/>
  <c r="AH84" i="18"/>
  <c r="Y91" i="18"/>
  <c r="AH88" i="18"/>
  <c r="AH91" i="18"/>
  <c r="Y85" i="18"/>
  <c r="AD85" i="17"/>
  <c r="C44" i="17"/>
  <c r="Y85" i="17"/>
  <c r="AC85" i="17"/>
  <c r="R85" i="17"/>
  <c r="V85" i="17"/>
  <c r="W85" i="17"/>
  <c r="AE82" i="18"/>
  <c r="Y87" i="18"/>
  <c r="Z85" i="17"/>
  <c r="AH85" i="17"/>
  <c r="Y92" i="18"/>
  <c r="AC85" i="18"/>
  <c r="AH89" i="18"/>
  <c r="AO82" i="18"/>
  <c r="Y86" i="18"/>
  <c r="Y90" i="18"/>
  <c r="Y84" i="18"/>
  <c r="AL92" i="18"/>
  <c r="Q85" i="17"/>
  <c r="U85" i="17"/>
  <c r="AJ42" i="18"/>
  <c r="U76" i="18"/>
  <c r="AC74" i="18"/>
  <c r="AR89" i="18"/>
  <c r="AL89" i="18"/>
  <c r="V82" i="18"/>
  <c r="U89" i="18"/>
  <c r="W82" i="18"/>
  <c r="AM82" i="18"/>
  <c r="V91" i="18"/>
  <c r="Y89" i="18"/>
  <c r="AS90" i="18"/>
  <c r="AB89" i="18"/>
  <c r="AS89" i="18"/>
  <c r="AC75" i="18"/>
  <c r="Y82" i="18"/>
  <c r="AG82" i="18"/>
  <c r="X88" i="18"/>
  <c r="AA89" i="18"/>
  <c r="AP82" i="18"/>
  <c r="AH50" i="18"/>
  <c r="AH62" i="18"/>
  <c r="AH61" i="18"/>
  <c r="AK72" i="18"/>
  <c r="AK66" i="18"/>
  <c r="AC72" i="18"/>
  <c r="U50" i="18"/>
  <c r="AK76" i="18"/>
  <c r="AM62" i="18"/>
  <c r="U68" i="18"/>
  <c r="U54" i="18"/>
  <c r="AC43" i="18"/>
  <c r="W51" i="18"/>
  <c r="AB51" i="18"/>
  <c r="AH64" i="18"/>
  <c r="Z67" i="18"/>
  <c r="AC67" i="18"/>
  <c r="AA85" i="17"/>
  <c r="C50" i="17"/>
  <c r="X85" i="17"/>
  <c r="M85" i="17"/>
  <c r="AB85" i="17"/>
  <c r="AE87" i="18"/>
  <c r="AE90" i="18"/>
  <c r="AE92" i="18"/>
  <c r="AM87" i="18"/>
  <c r="AM89" i="18"/>
  <c r="AM85" i="18"/>
  <c r="AM90" i="18"/>
  <c r="AM88" i="18"/>
  <c r="AM91" i="18"/>
  <c r="AM84" i="18"/>
  <c r="AM92" i="18"/>
  <c r="AM86" i="18"/>
  <c r="AO92" i="18"/>
  <c r="AO87" i="18"/>
  <c r="AO84" i="18"/>
  <c r="AJ86" i="18"/>
  <c r="AJ85" i="18"/>
  <c r="T84" i="18"/>
  <c r="T89" i="18"/>
  <c r="AB82" i="18"/>
  <c r="AB83" i="18"/>
  <c r="AL84" i="18"/>
  <c r="AP90" i="18"/>
  <c r="AP89" i="18"/>
  <c r="AP88" i="18"/>
  <c r="AL87" i="18"/>
  <c r="AP85" i="18"/>
  <c r="O85" i="17"/>
  <c r="AG85" i="17"/>
  <c r="AP86" i="18"/>
  <c r="AA90" i="18"/>
  <c r="AA85" i="18"/>
  <c r="AL85" i="18"/>
  <c r="AP91" i="18"/>
  <c r="CM92" i="17"/>
  <c r="M87" i="18" s="1"/>
  <c r="N87" i="18" s="1"/>
  <c r="AP83" i="18"/>
  <c r="AA92" i="18"/>
  <c r="AP84" i="18"/>
  <c r="AL86" i="18"/>
  <c r="AL90" i="18"/>
  <c r="AA84" i="18"/>
  <c r="AA87" i="18"/>
  <c r="N85" i="17"/>
  <c r="AJ83" i="17"/>
  <c r="AL83" i="17"/>
  <c r="AI86" i="17"/>
  <c r="AM83" i="17"/>
  <c r="K85" i="17"/>
  <c r="AK83" i="17"/>
  <c r="AP83" i="17"/>
  <c r="AJ82" i="18"/>
  <c r="AJ83" i="18"/>
  <c r="Z83" i="18"/>
  <c r="Z82" i="18"/>
  <c r="AL83" i="18"/>
  <c r="AL82" i="18"/>
  <c r="AF82" i="18"/>
  <c r="AF83" i="18"/>
  <c r="C69" i="17"/>
  <c r="X82" i="18"/>
  <c r="AM83" i="18"/>
  <c r="AD82" i="18"/>
  <c r="AN82" i="18"/>
  <c r="AI91" i="18"/>
  <c r="AI89" i="18"/>
  <c r="AI85" i="18"/>
  <c r="AI86" i="18"/>
  <c r="AI92" i="18"/>
  <c r="AI87" i="18"/>
  <c r="AI84" i="18"/>
  <c r="AI90" i="18"/>
  <c r="AI88" i="18"/>
  <c r="Z87" i="18"/>
  <c r="Z92" i="18"/>
  <c r="Z89" i="18"/>
  <c r="Z86" i="18"/>
  <c r="Z91" i="18"/>
  <c r="Z84" i="18"/>
  <c r="Z88" i="18"/>
  <c r="Z85" i="18"/>
  <c r="Z90" i="18"/>
  <c r="AN90" i="18"/>
  <c r="AN92" i="18"/>
  <c r="AN88" i="18"/>
  <c r="AN87" i="18"/>
  <c r="AN86" i="18"/>
  <c r="AN91" i="18"/>
  <c r="AN85" i="18"/>
  <c r="AN84" i="18"/>
  <c r="AN89" i="18"/>
  <c r="W85" i="18"/>
  <c r="W84" i="18"/>
  <c r="W87" i="18"/>
  <c r="W92" i="18"/>
  <c r="W88" i="18"/>
  <c r="W86" i="18"/>
  <c r="W90" i="18"/>
  <c r="W91" i="18"/>
  <c r="W89" i="18"/>
  <c r="AD92" i="18"/>
  <c r="AD85" i="18"/>
  <c r="AD86" i="18"/>
  <c r="AD87" i="18"/>
  <c r="AD84" i="18"/>
  <c r="AD89" i="18"/>
  <c r="AD88" i="18"/>
  <c r="AD91" i="18"/>
  <c r="AD90" i="18"/>
  <c r="AQ88" i="18"/>
  <c r="AQ92" i="18"/>
  <c r="AQ89" i="18"/>
  <c r="AQ85" i="18"/>
  <c r="AQ90" i="18"/>
  <c r="AQ84" i="18"/>
  <c r="AQ86" i="18"/>
  <c r="AQ87" i="18"/>
  <c r="AQ91" i="18"/>
  <c r="AF92" i="18"/>
  <c r="AF90" i="18"/>
  <c r="AF86" i="18"/>
  <c r="AF89" i="18"/>
  <c r="AF84" i="18"/>
  <c r="AF87" i="18"/>
  <c r="AF91" i="18"/>
  <c r="AF88" i="18"/>
  <c r="AF85" i="18"/>
  <c r="T91" i="18"/>
  <c r="CM97" i="17"/>
  <c r="M92" i="18" s="1"/>
  <c r="N92" i="18" s="1"/>
  <c r="T88" i="18"/>
  <c r="T92" i="18"/>
  <c r="AE84" i="18"/>
  <c r="AE86" i="18"/>
  <c r="AJ92" i="18"/>
  <c r="AJ89" i="18"/>
  <c r="AJ87" i="18"/>
  <c r="CM96" i="17"/>
  <c r="M91" i="18" s="1"/>
  <c r="N91" i="18" s="1"/>
  <c r="AJ88" i="18"/>
  <c r="CM94" i="17"/>
  <c r="M89" i="18" s="1"/>
  <c r="N89" i="18" s="1"/>
  <c r="X91" i="18"/>
  <c r="X89" i="18"/>
  <c r="V87" i="18"/>
  <c r="T86" i="18"/>
  <c r="X85" i="18"/>
  <c r="AJ84" i="18"/>
  <c r="AE91" i="18"/>
  <c r="CM95" i="17"/>
  <c r="M90" i="18" s="1"/>
  <c r="N90" i="18" s="1"/>
  <c r="CM89" i="17"/>
  <c r="M84" i="18" s="1"/>
  <c r="N84" i="18" s="1"/>
  <c r="V84" i="18"/>
  <c r="AJ91" i="18"/>
  <c r="X90" i="18"/>
  <c r="AE89" i="18"/>
  <c r="AE88" i="18"/>
  <c r="CM91" i="17"/>
  <c r="M86" i="18" s="1"/>
  <c r="N86" i="18" s="1"/>
  <c r="V89" i="18"/>
  <c r="V92" i="18"/>
  <c r="AJ90" i="18"/>
  <c r="X92" i="18"/>
  <c r="AE85" i="18"/>
  <c r="AO85" i="18"/>
  <c r="V90" i="18"/>
  <c r="T90" i="18"/>
  <c r="V85" i="18"/>
  <c r="AO86" i="18"/>
  <c r="T85" i="18"/>
  <c r="AO91" i="18"/>
  <c r="V88" i="18"/>
  <c r="T87" i="18"/>
  <c r="CM90" i="17"/>
  <c r="M85" i="18" s="1"/>
  <c r="N85" i="18" s="1"/>
  <c r="CM93" i="17"/>
  <c r="M88" i="18" s="1"/>
  <c r="N88" i="18" s="1"/>
  <c r="AM76" i="18"/>
  <c r="Z48" i="18"/>
  <c r="AA43" i="18"/>
  <c r="Y48" i="18"/>
  <c r="AO59" i="18"/>
  <c r="Z68" i="18"/>
  <c r="AJ44" i="18"/>
  <c r="U44" i="18"/>
  <c r="V70" i="18"/>
  <c r="AP44" i="18"/>
  <c r="AE65" i="18"/>
  <c r="AH57" i="18"/>
  <c r="AC71" i="18"/>
  <c r="AH65" i="18"/>
  <c r="W64" i="18"/>
  <c r="AA46" i="18"/>
  <c r="AL62" i="18"/>
  <c r="AB60" i="18"/>
  <c r="AM53" i="18"/>
  <c r="AH42" i="18"/>
  <c r="W76" i="18"/>
  <c r="W54" i="18"/>
  <c r="AH74" i="18"/>
  <c r="W58" i="18"/>
  <c r="AG57" i="18"/>
  <c r="W72" i="18"/>
  <c r="AH63" i="18"/>
  <c r="Y75" i="18"/>
  <c r="Z66" i="18"/>
  <c r="AO45" i="18"/>
  <c r="AI65" i="18"/>
  <c r="AJ55" i="18"/>
  <c r="V54" i="18"/>
  <c r="X71" i="18"/>
  <c r="AE47" i="18"/>
  <c r="AO60" i="18"/>
  <c r="Y43" i="18"/>
  <c r="Z75" i="18"/>
  <c r="Z70" i="18"/>
  <c r="AE56" i="18"/>
  <c r="AO49" i="18"/>
  <c r="AP57" i="18"/>
  <c r="T46" i="18"/>
  <c r="AG44" i="18"/>
  <c r="V72" i="18"/>
  <c r="AC76" i="18"/>
  <c r="U55" i="18"/>
  <c r="AC50" i="18"/>
  <c r="U62" i="18"/>
  <c r="AJ52" i="18"/>
  <c r="AB43" i="18"/>
  <c r="AB46" i="18"/>
  <c r="AO63" i="18"/>
  <c r="AK65" i="18"/>
  <c r="Y53" i="18"/>
  <c r="AC60" i="18"/>
  <c r="U45" i="18"/>
  <c r="V43" i="18"/>
  <c r="AI53" i="18"/>
  <c r="AG83" i="18"/>
  <c r="AC49" i="18"/>
  <c r="U47" i="18"/>
  <c r="AI54" i="18"/>
  <c r="AC64" i="18"/>
  <c r="AC65" i="18"/>
  <c r="AC44" i="18"/>
  <c r="AC53" i="18"/>
  <c r="Y50" i="18"/>
  <c r="U67" i="18"/>
  <c r="U42" i="18"/>
  <c r="U60" i="18"/>
  <c r="U43" i="18"/>
  <c r="AJ68" i="18"/>
  <c r="AJ57" i="18"/>
  <c r="AB72" i="18"/>
  <c r="X50" i="18"/>
  <c r="Z76" i="18"/>
  <c r="AE49" i="18"/>
  <c r="T71" i="18"/>
  <c r="AK51" i="18"/>
  <c r="Z58" i="18"/>
  <c r="W52" i="18"/>
  <c r="AP65" i="18"/>
  <c r="W41" i="18"/>
  <c r="AK56" i="18"/>
  <c r="AP61" i="18"/>
  <c r="W45" i="18"/>
  <c r="AB64" i="18"/>
  <c r="AH73" i="18"/>
  <c r="AM48" i="18"/>
  <c r="T50" i="18"/>
  <c r="Z59" i="18"/>
  <c r="AE68" i="18"/>
  <c r="AJ59" i="18"/>
  <c r="AO71" i="18"/>
  <c r="AC63" i="18"/>
  <c r="U75" i="18"/>
  <c r="AJ54" i="18"/>
  <c r="AK70" i="18"/>
  <c r="AA73" i="18"/>
  <c r="AM70" i="18"/>
  <c r="Y45" i="18"/>
  <c r="AJ76" i="18"/>
  <c r="AI64" i="18"/>
  <c r="AC54" i="18"/>
  <c r="AC46" i="18"/>
  <c r="AC55" i="18"/>
  <c r="AC57" i="18"/>
  <c r="Y67" i="18"/>
  <c r="U70" i="18"/>
  <c r="U73" i="18"/>
  <c r="U63" i="18"/>
  <c r="U69" i="18"/>
  <c r="AJ74" i="18"/>
  <c r="AJ45" i="18"/>
  <c r="AB66" i="18"/>
  <c r="X45" i="18"/>
  <c r="AL50" i="18"/>
  <c r="Z64" i="18"/>
  <c r="W66" i="18"/>
  <c r="AG47" i="18"/>
  <c r="AP71" i="18"/>
  <c r="AK73" i="18"/>
  <c r="V66" i="18"/>
  <c r="AK59" i="18"/>
  <c r="AP64" i="18"/>
  <c r="T82" i="18"/>
  <c r="U74" i="18"/>
  <c r="AK50" i="18"/>
  <c r="AP56" i="18"/>
  <c r="AI47" i="18"/>
  <c r="U65" i="18"/>
  <c r="AC82" i="18"/>
  <c r="AC58" i="18"/>
  <c r="AC66" i="18"/>
  <c r="AC68" i="18"/>
  <c r="AC61" i="18"/>
  <c r="Y58" i="18"/>
  <c r="U72" i="18"/>
  <c r="U66" i="18"/>
  <c r="U46" i="18"/>
  <c r="U51" i="18"/>
  <c r="AJ58" i="18"/>
  <c r="AJ46" i="18"/>
  <c r="AB63" i="18"/>
  <c r="X76" i="18"/>
  <c r="T55" i="18"/>
  <c r="Z61" i="18"/>
  <c r="V49" i="18"/>
  <c r="AK60" i="18"/>
  <c r="AK53" i="18"/>
  <c r="T41" i="18"/>
  <c r="AA44" i="18"/>
  <c r="U48" i="18"/>
  <c r="AN75" i="18"/>
  <c r="AC41" i="18"/>
  <c r="U53" i="18"/>
  <c r="AM72" i="18"/>
  <c r="AM63" i="18"/>
  <c r="AM43" i="18"/>
  <c r="AC69" i="18"/>
  <c r="AC47" i="18"/>
  <c r="AC56" i="18"/>
  <c r="AC62" i="18"/>
  <c r="AC70" i="18"/>
  <c r="Y71" i="18"/>
  <c r="U49" i="18"/>
  <c r="U61" i="18"/>
  <c r="U56" i="18"/>
  <c r="U58" i="18"/>
  <c r="AJ67" i="18"/>
  <c r="AJ66" i="18"/>
  <c r="AB56" i="18"/>
  <c r="X54" i="18"/>
  <c r="T42" i="18"/>
  <c r="T45" i="18"/>
  <c r="T57" i="18"/>
  <c r="AK47" i="18"/>
  <c r="T47" i="18"/>
  <c r="W56" i="18"/>
  <c r="W68" i="18"/>
  <c r="AC52" i="18"/>
  <c r="U57" i="18"/>
  <c r="AD70" i="18"/>
  <c r="AC73" i="18"/>
  <c r="U71" i="18"/>
  <c r="AM58" i="18"/>
  <c r="AC48" i="18"/>
  <c r="AC59" i="18"/>
  <c r="AC51" i="18"/>
  <c r="AC45" i="18"/>
  <c r="AC42" i="18"/>
  <c r="U52" i="18"/>
  <c r="U64" i="18"/>
  <c r="U59" i="18"/>
  <c r="AJ56" i="18"/>
  <c r="X58" i="18"/>
  <c r="AK54" i="18"/>
  <c r="AQ54" i="18"/>
  <c r="AQ63" i="18"/>
  <c r="AQ55" i="18"/>
  <c r="AQ65" i="18"/>
  <c r="AQ73" i="18"/>
  <c r="AQ44" i="18"/>
  <c r="AQ61" i="18"/>
  <c r="AQ42" i="18"/>
  <c r="AI69" i="18"/>
  <c r="X42" i="18"/>
  <c r="AD60" i="18"/>
  <c r="AD75" i="18"/>
  <c r="AI74" i="18"/>
  <c r="Y41" i="18"/>
  <c r="X69" i="18"/>
  <c r="AD49" i="18"/>
  <c r="Y57" i="18"/>
  <c r="AI41" i="18"/>
  <c r="AI52" i="18"/>
  <c r="Y64" i="18"/>
  <c r="AJ43" i="18"/>
  <c r="X59" i="18"/>
  <c r="Z69" i="18"/>
  <c r="T66" i="18"/>
  <c r="T73" i="18"/>
  <c r="Z51" i="18"/>
  <c r="Z52" i="18"/>
  <c r="X43" i="18"/>
  <c r="AI55" i="18"/>
  <c r="Y70" i="18"/>
  <c r="X41" i="18"/>
  <c r="AD67" i="18"/>
  <c r="AI46" i="18"/>
  <c r="Y52" i="18"/>
  <c r="Y47" i="18"/>
  <c r="AJ61" i="18"/>
  <c r="AJ50" i="18"/>
  <c r="X47" i="18"/>
  <c r="Z63" i="18"/>
  <c r="Z60" i="18"/>
  <c r="AI42" i="18"/>
  <c r="Y74" i="18"/>
  <c r="Y76" i="18"/>
  <c r="Y69" i="18"/>
  <c r="Y44" i="18"/>
  <c r="Y51" i="18"/>
  <c r="AJ60" i="18"/>
  <c r="AJ64" i="18"/>
  <c r="AJ53" i="18"/>
  <c r="AJ51" i="18"/>
  <c r="X67" i="18"/>
  <c r="X49" i="18"/>
  <c r="X48" i="18"/>
  <c r="X55" i="18"/>
  <c r="AK69" i="18"/>
  <c r="AE44" i="18"/>
  <c r="AP63" i="18"/>
  <c r="AP49" i="18"/>
  <c r="AE75" i="18"/>
  <c r="T60" i="18"/>
  <c r="AK61" i="18"/>
  <c r="AK46" i="18"/>
  <c r="T56" i="18"/>
  <c r="AN58" i="18"/>
  <c r="T69" i="18"/>
  <c r="AE60" i="18"/>
  <c r="AP62" i="18"/>
  <c r="AP59" i="18"/>
  <c r="AD65" i="18"/>
  <c r="AN55" i="18"/>
  <c r="AI62" i="18"/>
  <c r="X65" i="18"/>
  <c r="AI59" i="18"/>
  <c r="AI50" i="18"/>
  <c r="Y55" i="18"/>
  <c r="X72" i="18"/>
  <c r="AI43" i="18"/>
  <c r="Y65" i="18"/>
  <c r="Y72" i="18"/>
  <c r="AJ63" i="18"/>
  <c r="AJ48" i="18"/>
  <c r="X53" i="18"/>
  <c r="X68" i="18"/>
  <c r="T75" i="18"/>
  <c r="AI60" i="18"/>
  <c r="AI66" i="18"/>
  <c r="AI72" i="18"/>
  <c r="AI67" i="18"/>
  <c r="AI75" i="18"/>
  <c r="AI76" i="18"/>
  <c r="AI58" i="18"/>
  <c r="Y54" i="18"/>
  <c r="Y73" i="18"/>
  <c r="Y63" i="18"/>
  <c r="Y68" i="18"/>
  <c r="U41" i="18"/>
  <c r="AJ72" i="18"/>
  <c r="AJ75" i="18"/>
  <c r="AJ41" i="18"/>
  <c r="AJ73" i="18"/>
  <c r="X52" i="18"/>
  <c r="X74" i="18"/>
  <c r="X73" i="18"/>
  <c r="X75" i="18"/>
  <c r="AE57" i="18"/>
  <c r="AK62" i="18"/>
  <c r="AK75" i="18"/>
  <c r="AE71" i="18"/>
  <c r="AD74" i="18"/>
  <c r="AD63" i="18"/>
  <c r="AO75" i="18"/>
  <c r="AP60" i="18"/>
  <c r="AD44" i="18"/>
  <c r="AK48" i="18"/>
  <c r="Z46" i="18"/>
  <c r="T58" i="18"/>
  <c r="AN47" i="18"/>
  <c r="AK43" i="18"/>
  <c r="AE55" i="18"/>
  <c r="AD72" i="18"/>
  <c r="AP54" i="18"/>
  <c r="AD55" i="18"/>
  <c r="AD59" i="18"/>
  <c r="AQ69" i="18"/>
  <c r="AI70" i="18"/>
  <c r="X51" i="18"/>
  <c r="AI61" i="18"/>
  <c r="Y60" i="18"/>
  <c r="X66" i="18"/>
  <c r="AD57" i="18"/>
  <c r="AI49" i="18"/>
  <c r="AI51" i="18"/>
  <c r="AI73" i="18"/>
  <c r="AD71" i="18"/>
  <c r="AI68" i="18"/>
  <c r="AI71" i="18"/>
  <c r="AI44" i="18"/>
  <c r="AI63" i="18"/>
  <c r="Y42" i="18"/>
  <c r="Y61" i="18"/>
  <c r="Y66" i="18"/>
  <c r="Y56" i="18"/>
  <c r="AJ62" i="18"/>
  <c r="AJ49" i="18"/>
  <c r="AJ70" i="18"/>
  <c r="AJ47" i="18"/>
  <c r="X57" i="18"/>
  <c r="X70" i="18"/>
  <c r="X63" i="18"/>
  <c r="X56" i="18"/>
  <c r="X62" i="18"/>
  <c r="AN45" i="18"/>
  <c r="AP75" i="18"/>
  <c r="AK41" i="18"/>
  <c r="AK52" i="18"/>
  <c r="AO57" i="18"/>
  <c r="T44" i="18"/>
  <c r="AK67" i="18"/>
  <c r="Z43" i="18"/>
  <c r="T48" i="18"/>
  <c r="Z53" i="18"/>
  <c r="AK45" i="18"/>
  <c r="AP55" i="18"/>
  <c r="AO52" i="18"/>
  <c r="AP41" i="18"/>
  <c r="AI48" i="18"/>
  <c r="X64" i="18"/>
  <c r="Y59" i="18"/>
  <c r="AO44" i="18"/>
  <c r="AI56" i="18"/>
  <c r="AI45" i="18"/>
  <c r="AI57" i="18"/>
  <c r="Y62" i="18"/>
  <c r="Y46" i="18"/>
  <c r="Y49" i="18"/>
  <c r="AJ69" i="18"/>
  <c r="AJ65" i="18"/>
  <c r="AJ71" i="18"/>
  <c r="X61" i="18"/>
  <c r="X44" i="18"/>
  <c r="X60" i="18"/>
  <c r="X46" i="18"/>
  <c r="AE52" i="18"/>
  <c r="Z57" i="18"/>
  <c r="Z44" i="18"/>
  <c r="AM41" i="18"/>
  <c r="AM45" i="18"/>
  <c r="AM60" i="18"/>
  <c r="AM68" i="18"/>
  <c r="AH70" i="18"/>
  <c r="AH51" i="18"/>
  <c r="AH60" i="18"/>
  <c r="AH49" i="18"/>
  <c r="AH66" i="18"/>
  <c r="AB73" i="18"/>
  <c r="AB70" i="18"/>
  <c r="AB71" i="18"/>
  <c r="AB45" i="18"/>
  <c r="AA65" i="18"/>
  <c r="AA57" i="18"/>
  <c r="W61" i="18"/>
  <c r="AL49" i="18"/>
  <c r="AQ47" i="18"/>
  <c r="V75" i="18"/>
  <c r="V71" i="18"/>
  <c r="AL68" i="18"/>
  <c r="W69" i="18"/>
  <c r="AQ66" i="18"/>
  <c r="W60" i="18"/>
  <c r="AQ41" i="18"/>
  <c r="AQ46" i="18"/>
  <c r="AQ43" i="18"/>
  <c r="W75" i="18"/>
  <c r="CM88" i="17"/>
  <c r="M83" i="18" s="1"/>
  <c r="N83" i="18" s="1"/>
  <c r="CM67" i="17"/>
  <c r="M57" i="18" s="1"/>
  <c r="N57" i="18" s="1"/>
  <c r="AQ72" i="18"/>
  <c r="AM67" i="18"/>
  <c r="AM64" i="18"/>
  <c r="AM59" i="18"/>
  <c r="AH71" i="18"/>
  <c r="AH52" i="18"/>
  <c r="AH44" i="18"/>
  <c r="AH76" i="18"/>
  <c r="AH47" i="18"/>
  <c r="AB65" i="18"/>
  <c r="AB44" i="18"/>
  <c r="AB76" i="18"/>
  <c r="AB59" i="18"/>
  <c r="V50" i="18"/>
  <c r="AA51" i="18"/>
  <c r="W42" i="18"/>
  <c r="AA42" i="18"/>
  <c r="V63" i="18"/>
  <c r="W49" i="18"/>
  <c r="AQ76" i="18"/>
  <c r="AL75" i="18"/>
  <c r="V44" i="18"/>
  <c r="V47" i="18"/>
  <c r="W47" i="18"/>
  <c r="AA49" i="18"/>
  <c r="W73" i="18"/>
  <c r="AQ74" i="18"/>
  <c r="AQ70" i="18"/>
  <c r="W62" i="18"/>
  <c r="CM65" i="17"/>
  <c r="M55" i="18" s="1"/>
  <c r="N55" i="18" s="1"/>
  <c r="CM57" i="17"/>
  <c r="M48" i="18" s="1"/>
  <c r="N48" i="18" s="1"/>
  <c r="CM51" i="17"/>
  <c r="M42" i="18" s="1"/>
  <c r="N42" i="18" s="1"/>
  <c r="AM65" i="18"/>
  <c r="AM54" i="18"/>
  <c r="AM61" i="18"/>
  <c r="AH68" i="18"/>
  <c r="AH58" i="18"/>
  <c r="AH72" i="18"/>
  <c r="AH48" i="18"/>
  <c r="AH43" i="18"/>
  <c r="AB41" i="18"/>
  <c r="AB48" i="18"/>
  <c r="AB67" i="18"/>
  <c r="AB75" i="18"/>
  <c r="AA54" i="18"/>
  <c r="W67" i="18"/>
  <c r="V76" i="18"/>
  <c r="W50" i="18"/>
  <c r="W57" i="18"/>
  <c r="AA68" i="18"/>
  <c r="AL54" i="18"/>
  <c r="AQ62" i="18"/>
  <c r="AQ59" i="18"/>
  <c r="W55" i="18"/>
  <c r="AA64" i="18"/>
  <c r="AQ64" i="18"/>
  <c r="AQ58" i="18"/>
  <c r="AQ68" i="18"/>
  <c r="AF51" i="18"/>
  <c r="V56" i="18"/>
  <c r="AM55" i="18"/>
  <c r="AM51" i="18"/>
  <c r="AM56" i="18"/>
  <c r="AM69" i="18"/>
  <c r="AM66" i="18"/>
  <c r="AM75" i="18"/>
  <c r="AM74" i="18"/>
  <c r="AH54" i="18"/>
  <c r="AH67" i="18"/>
  <c r="AH45" i="18"/>
  <c r="AH53" i="18"/>
  <c r="AB61" i="18"/>
  <c r="AB58" i="18"/>
  <c r="AB50" i="18"/>
  <c r="AB47" i="18"/>
  <c r="AB57" i="18"/>
  <c r="AA56" i="18"/>
  <c r="AL52" i="18"/>
  <c r="AL71" i="18"/>
  <c r="AL57" i="18"/>
  <c r="AL44" i="18"/>
  <c r="V53" i="18"/>
  <c r="V60" i="18"/>
  <c r="W74" i="18"/>
  <c r="W44" i="18"/>
  <c r="AQ51" i="18"/>
  <c r="V52" i="18"/>
  <c r="W71" i="18"/>
  <c r="W43" i="18"/>
  <c r="AA69" i="18"/>
  <c r="AQ56" i="18"/>
  <c r="AQ53" i="18"/>
  <c r="AQ57" i="18"/>
  <c r="CM85" i="17"/>
  <c r="M75" i="18" s="1"/>
  <c r="N75" i="18" s="1"/>
  <c r="CM84" i="17"/>
  <c r="M74" i="18" s="1"/>
  <c r="N74" i="18" s="1"/>
  <c r="AM47" i="18"/>
  <c r="AM46" i="18"/>
  <c r="AM71" i="18"/>
  <c r="AM42" i="18"/>
  <c r="AM73" i="18"/>
  <c r="AH59" i="18"/>
  <c r="AH69" i="18"/>
  <c r="AH55" i="18"/>
  <c r="AH56" i="18"/>
  <c r="AB74" i="18"/>
  <c r="AB54" i="18"/>
  <c r="AB68" i="18"/>
  <c r="AB55" i="18"/>
  <c r="AB53" i="18"/>
  <c r="V59" i="18"/>
  <c r="W70" i="18"/>
  <c r="AL63" i="18"/>
  <c r="AQ49" i="18"/>
  <c r="AQ75" i="18"/>
  <c r="V51" i="18"/>
  <c r="AL61" i="18"/>
  <c r="AQ71" i="18"/>
  <c r="W63" i="18"/>
  <c r="AL47" i="18"/>
  <c r="W48" i="18"/>
  <c r="W53" i="18"/>
  <c r="AQ60" i="18"/>
  <c r="AQ48" i="18"/>
  <c r="AQ45" i="18"/>
  <c r="CM75" i="17"/>
  <c r="M65" i="18" s="1"/>
  <c r="N65" i="18" s="1"/>
  <c r="AM49" i="18"/>
  <c r="AM44" i="18"/>
  <c r="AM52" i="18"/>
  <c r="AM57" i="18"/>
  <c r="AM50" i="18"/>
  <c r="AH75" i="18"/>
  <c r="AH46" i="18"/>
  <c r="AH41" i="18"/>
  <c r="AB69" i="18"/>
  <c r="AB42" i="18"/>
  <c r="AB62" i="18"/>
  <c r="AB49" i="18"/>
  <c r="W59" i="18"/>
  <c r="AA50" i="18"/>
  <c r="W65" i="18"/>
  <c r="AA71" i="18"/>
  <c r="AQ52" i="18"/>
  <c r="W46" i="18"/>
  <c r="AQ67" i="18"/>
  <c r="AQ50" i="18"/>
  <c r="CM76" i="17"/>
  <c r="M66" i="18" s="1"/>
  <c r="N66" i="18" s="1"/>
  <c r="CM66" i="17"/>
  <c r="M56" i="18" s="1"/>
  <c r="N56" i="18" s="1"/>
  <c r="P106" i="17"/>
  <c r="AG27" i="17"/>
  <c r="R106" i="17"/>
  <c r="U27" i="17"/>
  <c r="AA106" i="17"/>
  <c r="W27" i="17"/>
  <c r="AA27" i="17"/>
  <c r="M27" i="17"/>
  <c r="O27" i="17"/>
  <c r="AE106" i="17"/>
  <c r="AC106" i="17"/>
  <c r="AE27" i="17"/>
  <c r="W106" i="17"/>
  <c r="K106" i="17"/>
  <c r="T16" i="5"/>
  <c r="T106" i="17"/>
  <c r="AH27" i="17"/>
  <c r="AF27" i="17"/>
  <c r="E17" i="5"/>
  <c r="O106" i="17"/>
  <c r="AD106" i="17"/>
  <c r="AC27" i="17"/>
  <c r="AB27" i="17"/>
  <c r="R27" i="17"/>
  <c r="Y106" i="17"/>
  <c r="AG106" i="17"/>
  <c r="V27" i="17"/>
  <c r="AH106" i="17"/>
  <c r="AD27" i="17"/>
  <c r="X27" i="17"/>
  <c r="P27" i="17"/>
  <c r="Z27" i="17"/>
  <c r="N106" i="17"/>
  <c r="Y27" i="17"/>
  <c r="AF106" i="17"/>
  <c r="S27" i="17"/>
  <c r="V106" i="17"/>
  <c r="X106" i="17"/>
  <c r="S106" i="17"/>
  <c r="U16" i="5"/>
  <c r="V16" i="5" s="1"/>
  <c r="M106" i="17"/>
  <c r="AB106" i="17"/>
  <c r="Q27" i="17"/>
  <c r="N27" i="17"/>
  <c r="Z106" i="17"/>
  <c r="L106" i="17"/>
  <c r="U106" i="17"/>
  <c r="T27" i="17"/>
  <c r="L27" i="17"/>
  <c r="K27" i="17"/>
  <c r="R25" i="5"/>
  <c r="U88" i="5"/>
  <c r="V88" i="5" s="1"/>
  <c r="V22" i="5"/>
  <c r="R22" i="5"/>
  <c r="K24" i="17"/>
  <c r="AA22" i="17"/>
  <c r="AH22" i="17"/>
  <c r="L99" i="17"/>
  <c r="AD22" i="17"/>
  <c r="R22" i="17"/>
  <c r="Y24" i="17"/>
  <c r="AB24" i="17"/>
  <c r="Z24" i="17"/>
  <c r="T22" i="17"/>
  <c r="AE99" i="17"/>
  <c r="O99" i="17"/>
  <c r="K22" i="17"/>
  <c r="V99" i="17"/>
  <c r="AA24" i="17"/>
  <c r="W22" i="17"/>
  <c r="M99" i="17"/>
  <c r="AB22" i="17"/>
  <c r="L22" i="17"/>
  <c r="V22" i="17"/>
  <c r="AE24" i="17"/>
  <c r="AE22" i="17"/>
  <c r="AA63" i="17"/>
  <c r="P94" i="17"/>
  <c r="M63" i="17"/>
  <c r="N63" i="17"/>
  <c r="AB94" i="17"/>
  <c r="M94" i="17"/>
  <c r="E11" i="5"/>
  <c r="X94" i="17"/>
  <c r="AD63" i="17"/>
  <c r="S94" i="17"/>
  <c r="L63" i="17"/>
  <c r="AE63" i="17"/>
  <c r="AE60" i="17" s="1"/>
  <c r="AF63" i="17"/>
  <c r="AF60" i="17" s="1"/>
  <c r="AC63" i="17"/>
  <c r="H8" i="5"/>
  <c r="Q94" i="17"/>
  <c r="AA94" i="17"/>
  <c r="T63" i="17"/>
  <c r="AG63" i="17"/>
  <c r="Y94" i="17"/>
  <c r="X63" i="17"/>
  <c r="AC94" i="17"/>
  <c r="O63" i="17"/>
  <c r="Z63" i="17"/>
  <c r="AH94" i="17"/>
  <c r="U94" i="17"/>
  <c r="V94" i="17"/>
  <c r="AD94" i="17"/>
  <c r="O94" i="17"/>
  <c r="T7" i="5"/>
  <c r="AG94" i="17"/>
  <c r="Q63" i="17"/>
  <c r="R94" i="17"/>
  <c r="N94" i="17"/>
  <c r="L94" i="17"/>
  <c r="W63" i="17"/>
  <c r="Y63" i="17"/>
  <c r="Y60" i="17" s="1"/>
  <c r="AH63" i="17"/>
  <c r="Z94" i="17"/>
  <c r="S63" i="17"/>
  <c r="AE94" i="17"/>
  <c r="W94" i="17"/>
  <c r="V63" i="17"/>
  <c r="R63" i="17"/>
  <c r="AF94" i="17"/>
  <c r="AB63" i="17"/>
  <c r="K94" i="17"/>
  <c r="U63" i="17"/>
  <c r="P63" i="17"/>
  <c r="T94" i="17"/>
  <c r="U7" i="5"/>
  <c r="E65" i="1"/>
  <c r="S67" i="1"/>
  <c r="AJ29" i="17"/>
  <c r="S64" i="1"/>
  <c r="E66" i="1" s="1"/>
  <c r="J33" i="17"/>
  <c r="AI36" i="17"/>
  <c r="AI33" i="17"/>
  <c r="AR36" i="17"/>
  <c r="K76" i="17"/>
  <c r="AR33" i="17"/>
  <c r="J36" i="17"/>
  <c r="S46" i="1"/>
  <c r="AH76" i="17"/>
  <c r="K47" i="1"/>
  <c r="E47" i="1"/>
  <c r="E35" i="1"/>
  <c r="E32" i="1"/>
  <c r="S28" i="1"/>
  <c r="AJ74" i="17"/>
  <c r="AJ8" i="17" s="1"/>
  <c r="C71" i="17" s="1"/>
  <c r="R52" i="1"/>
  <c r="S52" i="1" s="1"/>
  <c r="S55" i="1"/>
  <c r="C56" i="1"/>
  <c r="C73" i="17"/>
  <c r="K73" i="17" s="1"/>
  <c r="AJ73" i="17"/>
  <c r="AH73" i="17" s="1"/>
  <c r="AD20" i="17"/>
  <c r="Y20" i="17"/>
  <c r="Z20" i="17"/>
  <c r="AH79" i="17"/>
  <c r="N20" i="17"/>
  <c r="V20" i="17"/>
  <c r="S20" i="17"/>
  <c r="AE20" i="17"/>
  <c r="S49" i="1"/>
  <c r="O20" i="17"/>
  <c r="P20" i="17"/>
  <c r="X20" i="17"/>
  <c r="L20" i="17"/>
  <c r="M20" i="17"/>
  <c r="K78" i="17"/>
  <c r="K20" i="17"/>
  <c r="T20" i="17"/>
  <c r="Q20" i="17"/>
  <c r="W20" i="17"/>
  <c r="AH20" i="17"/>
  <c r="AH78" i="17"/>
  <c r="K79" i="17"/>
  <c r="AF20" i="17"/>
  <c r="AG20" i="17"/>
  <c r="AA20" i="17"/>
  <c r="K77" i="17"/>
  <c r="AB20" i="17"/>
  <c r="AC20" i="17"/>
  <c r="U20" i="17"/>
  <c r="AH77" i="17"/>
  <c r="K56" i="17"/>
  <c r="AD56" i="17"/>
  <c r="AC54" i="17"/>
  <c r="AB54" i="17"/>
  <c r="U54" i="17"/>
  <c r="Y56" i="17"/>
  <c r="AD54" i="17"/>
  <c r="W54" i="17"/>
  <c r="L54" i="17"/>
  <c r="K54" i="17"/>
  <c r="P54" i="17"/>
  <c r="M54" i="17"/>
  <c r="AG54" i="17"/>
  <c r="Y54" i="17"/>
  <c r="AF56" i="17"/>
  <c r="AB56" i="17"/>
  <c r="W56" i="17"/>
  <c r="P56" i="17"/>
  <c r="AA56" i="17"/>
  <c r="H8" i="1"/>
  <c r="AF54" i="17"/>
  <c r="AC56" i="17"/>
  <c r="Z54" i="17"/>
  <c r="N54" i="17"/>
  <c r="X54" i="17"/>
  <c r="N56" i="17"/>
  <c r="S54" i="17"/>
  <c r="R54" i="17"/>
  <c r="E8" i="5"/>
  <c r="V56" i="17"/>
  <c r="AE56" i="17"/>
  <c r="U56" i="17"/>
  <c r="AH54" i="17"/>
  <c r="R56" i="17"/>
  <c r="Q54" i="17"/>
  <c r="H6" i="5"/>
  <c r="S56" i="17"/>
  <c r="O54" i="17"/>
  <c r="E8" i="1"/>
  <c r="X56" i="17"/>
  <c r="AG56" i="17"/>
  <c r="Q56" i="17"/>
  <c r="O56" i="17"/>
  <c r="M56" i="17"/>
  <c r="H6" i="1"/>
  <c r="AA54" i="17"/>
  <c r="T54" i="17"/>
  <c r="S7" i="1"/>
  <c r="T56" i="17"/>
  <c r="V54" i="17"/>
  <c r="AE54" i="17"/>
  <c r="L56" i="17"/>
  <c r="Z56" i="17"/>
  <c r="AH56" i="17"/>
  <c r="AG64" i="18"/>
  <c r="AG48" i="18"/>
  <c r="AG42" i="18"/>
  <c r="AG51" i="18"/>
  <c r="AG73" i="18"/>
  <c r="AG68" i="18"/>
  <c r="AG43" i="18"/>
  <c r="AG54" i="18"/>
  <c r="AG72" i="18"/>
  <c r="AG66" i="18"/>
  <c r="AG49" i="18"/>
  <c r="AG41" i="18"/>
  <c r="AG52" i="18"/>
  <c r="AG50" i="18"/>
  <c r="AG55" i="18"/>
  <c r="AG58" i="18"/>
  <c r="AG67" i="18"/>
  <c r="AG53" i="18"/>
  <c r="AG56" i="18"/>
  <c r="AG65" i="18"/>
  <c r="AG75" i="18"/>
  <c r="AG69" i="18"/>
  <c r="AG59" i="18"/>
  <c r="AG45" i="18"/>
  <c r="AN67" i="18"/>
  <c r="AN66" i="18"/>
  <c r="AN42" i="18"/>
  <c r="AN65" i="18"/>
  <c r="AN68" i="18"/>
  <c r="AN43" i="18"/>
  <c r="AN62" i="18"/>
  <c r="AN72" i="18"/>
  <c r="AN50" i="18"/>
  <c r="AN74" i="18"/>
  <c r="AF63" i="18"/>
  <c r="AN49" i="18"/>
  <c r="AG61" i="18"/>
  <c r="AN57" i="18"/>
  <c r="AN73" i="18"/>
  <c r="AN41" i="18"/>
  <c r="AN54" i="18"/>
  <c r="AG74" i="18"/>
  <c r="AG63" i="18"/>
  <c r="AG76" i="18"/>
  <c r="AF75" i="18"/>
  <c r="AG60" i="18"/>
  <c r="AN64" i="18"/>
  <c r="T61" i="18"/>
  <c r="T54" i="18"/>
  <c r="T67" i="18"/>
  <c r="T59" i="18"/>
  <c r="T72" i="18"/>
  <c r="T53" i="18"/>
  <c r="T52" i="18"/>
  <c r="T65" i="18"/>
  <c r="T74" i="18"/>
  <c r="T62" i="18"/>
  <c r="T43" i="18"/>
  <c r="T68" i="18"/>
  <c r="AE70" i="18"/>
  <c r="AE61" i="18"/>
  <c r="AE74" i="18"/>
  <c r="AE48" i="18"/>
  <c r="AE67" i="18"/>
  <c r="AE53" i="18"/>
  <c r="AE51" i="18"/>
  <c r="AE41" i="18"/>
  <c r="AE46" i="18"/>
  <c r="AE72" i="18"/>
  <c r="AE50" i="18"/>
  <c r="AE59" i="18"/>
  <c r="AE54" i="18"/>
  <c r="AE73" i="18"/>
  <c r="AE69" i="18"/>
  <c r="AE62" i="18"/>
  <c r="AE43" i="18"/>
  <c r="AE58" i="18"/>
  <c r="AE76" i="18"/>
  <c r="AE66" i="18"/>
  <c r="AE64" i="18"/>
  <c r="AE45" i="18"/>
  <c r="AE63" i="18"/>
  <c r="AE42" i="18"/>
  <c r="AN56" i="18"/>
  <c r="AN71" i="18"/>
  <c r="AF57" i="18"/>
  <c r="AN51" i="18"/>
  <c r="AF46" i="18"/>
  <c r="AK71" i="18"/>
  <c r="AK63" i="18"/>
  <c r="AK64" i="18"/>
  <c r="AK44" i="18"/>
  <c r="AK42" i="18"/>
  <c r="AK58" i="18"/>
  <c r="AK68" i="18"/>
  <c r="AK57" i="18"/>
  <c r="AK74" i="18"/>
  <c r="AK55" i="18"/>
  <c r="AK49" i="18"/>
  <c r="Z45" i="18"/>
  <c r="Z41" i="18"/>
  <c r="Z74" i="18"/>
  <c r="Z50" i="18"/>
  <c r="Z55" i="18"/>
  <c r="Z54" i="18"/>
  <c r="Z72" i="18"/>
  <c r="Z73" i="18"/>
  <c r="Z65" i="18"/>
  <c r="Z42" i="18"/>
  <c r="Z62" i="18"/>
  <c r="Z71" i="18"/>
  <c r="Z47" i="18"/>
  <c r="Z49" i="18"/>
  <c r="Z56" i="18"/>
  <c r="AN76" i="18"/>
  <c r="AF71" i="18"/>
  <c r="AN60" i="18"/>
  <c r="AN44" i="18"/>
  <c r="AN46" i="18"/>
  <c r="AG62" i="18"/>
  <c r="AF64" i="18"/>
  <c r="AA72" i="18"/>
  <c r="AA62" i="18"/>
  <c r="AA60" i="18"/>
  <c r="AA74" i="18"/>
  <c r="AA63" i="18"/>
  <c r="AA76" i="18"/>
  <c r="AA48" i="18"/>
  <c r="AA41" i="18"/>
  <c r="AA70" i="18"/>
  <c r="AA45" i="18"/>
  <c r="AA59" i="18"/>
  <c r="AA53" i="18"/>
  <c r="AA47" i="18"/>
  <c r="AA75" i="18"/>
  <c r="AA67" i="18"/>
  <c r="AA66" i="18"/>
  <c r="AA58" i="18"/>
  <c r="AA61" i="18"/>
  <c r="AA55" i="18"/>
  <c r="AD42" i="18"/>
  <c r="AD69" i="18"/>
  <c r="AD64" i="18"/>
  <c r="AD58" i="18"/>
  <c r="AD68" i="18"/>
  <c r="AD56" i="18"/>
  <c r="AD54" i="18"/>
  <c r="AD73" i="18"/>
  <c r="AD43" i="18"/>
  <c r="AD41" i="18"/>
  <c r="AD53" i="18"/>
  <c r="AD46" i="18"/>
  <c r="AD51" i="18"/>
  <c r="AD62" i="18"/>
  <c r="AD45" i="18"/>
  <c r="AD61" i="18"/>
  <c r="AD48" i="18"/>
  <c r="AD50" i="18"/>
  <c r="AD66" i="18"/>
  <c r="AD76" i="18"/>
  <c r="AD52" i="18"/>
  <c r="AK85" i="18"/>
  <c r="AK91" i="18"/>
  <c r="AK86" i="18"/>
  <c r="AK88" i="18"/>
  <c r="AK92" i="18"/>
  <c r="AG70" i="18"/>
  <c r="AF49" i="18"/>
  <c r="AN53" i="18"/>
  <c r="AF72" i="18"/>
  <c r="AF42" i="18"/>
  <c r="AG71" i="18"/>
  <c r="AO50" i="18"/>
  <c r="AO69" i="18"/>
  <c r="AO51" i="18"/>
  <c r="AO56" i="18"/>
  <c r="AO54" i="18"/>
  <c r="AO74" i="18"/>
  <c r="AO55" i="18"/>
  <c r="AO73" i="18"/>
  <c r="AO58" i="18"/>
  <c r="AO76" i="18"/>
  <c r="AO70" i="18"/>
  <c r="AO65" i="18"/>
  <c r="AO47" i="18"/>
  <c r="AO43" i="18"/>
  <c r="AO68" i="18"/>
  <c r="AO41" i="18"/>
  <c r="AO53" i="18"/>
  <c r="AO64" i="18"/>
  <c r="AO72" i="18"/>
  <c r="AO61" i="18"/>
  <c r="AO67" i="18"/>
  <c r="AO62" i="18"/>
  <c r="AO46" i="18"/>
  <c r="AO66" i="18"/>
  <c r="AO48" i="18"/>
  <c r="V68" i="18"/>
  <c r="V74" i="18"/>
  <c r="V73" i="18"/>
  <c r="V58" i="18"/>
  <c r="V46" i="18"/>
  <c r="V64" i="18"/>
  <c r="V67" i="18"/>
  <c r="V42" i="18"/>
  <c r="V69" i="18"/>
  <c r="V61" i="18"/>
  <c r="V48" i="18"/>
  <c r="V45" i="18"/>
  <c r="V55" i="18"/>
  <c r="V41" i="18"/>
  <c r="V65" i="18"/>
  <c r="V57" i="18"/>
  <c r="V62" i="18"/>
  <c r="AL46" i="18"/>
  <c r="AL41" i="18"/>
  <c r="AL69" i="18"/>
  <c r="AL70" i="18"/>
  <c r="AL59" i="18"/>
  <c r="AL67" i="18"/>
  <c r="AL55" i="18"/>
  <c r="AL64" i="18"/>
  <c r="AL58" i="18"/>
  <c r="AL51" i="18"/>
  <c r="AL76" i="18"/>
  <c r="AL43" i="18"/>
  <c r="AL65" i="18"/>
  <c r="AL56" i="18"/>
  <c r="AL74" i="18"/>
  <c r="AL66" i="18"/>
  <c r="AL45" i="18"/>
  <c r="AL72" i="18"/>
  <c r="AL73" i="18"/>
  <c r="AL42" i="18"/>
  <c r="AL48" i="18"/>
  <c r="AN48" i="18"/>
  <c r="AN70" i="18"/>
  <c r="AN52" i="18"/>
  <c r="AC84" i="18"/>
  <c r="AC91" i="18"/>
  <c r="AC87" i="18"/>
  <c r="AC89" i="18"/>
  <c r="AC88" i="18"/>
  <c r="AC86" i="18"/>
  <c r="AG87" i="18"/>
  <c r="AG90" i="18"/>
  <c r="AF62" i="18"/>
  <c r="AG46" i="18"/>
  <c r="AN59" i="18"/>
  <c r="AF58" i="18"/>
  <c r="AF76" i="18"/>
  <c r="AF43" i="18"/>
  <c r="AF50" i="18"/>
  <c r="AF68" i="18"/>
  <c r="AF52" i="18"/>
  <c r="AF69" i="18"/>
  <c r="AF66" i="18"/>
  <c r="AF54" i="18"/>
  <c r="AF45" i="18"/>
  <c r="AF65" i="18"/>
  <c r="AF59" i="18"/>
  <c r="AF41" i="18"/>
  <c r="AF53" i="18"/>
  <c r="AP46" i="18"/>
  <c r="AP50" i="18"/>
  <c r="AP72" i="18"/>
  <c r="AP69" i="18"/>
  <c r="AP70" i="18"/>
  <c r="AP48" i="18"/>
  <c r="AP43" i="18"/>
  <c r="AP67" i="18"/>
  <c r="AP74" i="18"/>
  <c r="AP68" i="18"/>
  <c r="AP42" i="18"/>
  <c r="AP45" i="18"/>
  <c r="AP51" i="18"/>
  <c r="AP76" i="18"/>
  <c r="AP53" i="18"/>
  <c r="AP66" i="18"/>
  <c r="AP52" i="18"/>
  <c r="AP58" i="18"/>
  <c r="AP73" i="18"/>
  <c r="CM80" i="17"/>
  <c r="M70" i="18" s="1"/>
  <c r="N70" i="18" s="1"/>
  <c r="CM73" i="17"/>
  <c r="M63" i="18" s="1"/>
  <c r="N63" i="18" s="1"/>
  <c r="CM81" i="17"/>
  <c r="M71" i="18" s="1"/>
  <c r="N71" i="18" s="1"/>
  <c r="CM86" i="17"/>
  <c r="M76" i="18" s="1"/>
  <c r="N76" i="18" s="1"/>
  <c r="CM63" i="17"/>
  <c r="M54" i="18" s="1"/>
  <c r="N54" i="18" s="1"/>
  <c r="CM58" i="17"/>
  <c r="M49" i="18" s="1"/>
  <c r="N49" i="18" s="1"/>
  <c r="AL53" i="18"/>
  <c r="CM50" i="17"/>
  <c r="M41" i="18" s="1"/>
  <c r="N41" i="18" s="1"/>
  <c r="CM54" i="17"/>
  <c r="M45" i="18" s="1"/>
  <c r="N45" i="18" s="1"/>
  <c r="CM72" i="17"/>
  <c r="M62" i="18" s="1"/>
  <c r="N62" i="18" s="1"/>
  <c r="CM53" i="17"/>
  <c r="M44" i="18" s="1"/>
  <c r="N44" i="18" s="1"/>
  <c r="CM71" i="17"/>
  <c r="M61" i="18" s="1"/>
  <c r="N61" i="18" s="1"/>
  <c r="CM69" i="17"/>
  <c r="M59" i="18" s="1"/>
  <c r="N59" i="18" s="1"/>
  <c r="CM59" i="17"/>
  <c r="M50" i="18" s="1"/>
  <c r="N50" i="18" s="1"/>
  <c r="CM77" i="17"/>
  <c r="M67" i="18" s="1"/>
  <c r="N67" i="18" s="1"/>
  <c r="CM68" i="17"/>
  <c r="M58" i="18" s="1"/>
  <c r="N58" i="18" s="1"/>
  <c r="CM87" i="17"/>
  <c r="M82" i="18" s="1"/>
  <c r="N82" i="18" s="1"/>
  <c r="CM55" i="17"/>
  <c r="M46" i="18" s="1"/>
  <c r="N46" i="18" s="1"/>
  <c r="CM82" i="17"/>
  <c r="M72" i="18" s="1"/>
  <c r="N72" i="18" s="1"/>
  <c r="CM78" i="17"/>
  <c r="M68" i="18" s="1"/>
  <c r="N68" i="18" s="1"/>
  <c r="CM74" i="17"/>
  <c r="M64" i="18" s="1"/>
  <c r="N64" i="18" s="1"/>
  <c r="CM60" i="17"/>
  <c r="M51" i="18" s="1"/>
  <c r="N51" i="18" s="1"/>
  <c r="CM62" i="17"/>
  <c r="M53" i="18" s="1"/>
  <c r="N53" i="18" s="1"/>
  <c r="CM61" i="17"/>
  <c r="M52" i="18" s="1"/>
  <c r="N52" i="18" s="1"/>
  <c r="CM70" i="17"/>
  <c r="M60" i="18" s="1"/>
  <c r="N60" i="18" s="1"/>
  <c r="CM79" i="17"/>
  <c r="M69" i="18" s="1"/>
  <c r="N69" i="18" s="1"/>
  <c r="CM56" i="17"/>
  <c r="M47" i="18" s="1"/>
  <c r="N47" i="18" s="1"/>
  <c r="CM52" i="17"/>
  <c r="M43" i="18" s="1"/>
  <c r="N43" i="18" s="1"/>
  <c r="CM83" i="17"/>
  <c r="M73" i="18" s="1"/>
  <c r="N73" i="18" s="1"/>
  <c r="AN61" i="18"/>
  <c r="Q116" i="17"/>
  <c r="AE116" i="17"/>
  <c r="AO42" i="18"/>
  <c r="AD47" i="18"/>
  <c r="AA52" i="18"/>
  <c r="AF116" i="17"/>
  <c r="AR88" i="18"/>
  <c r="AF60" i="18"/>
  <c r="W83" i="18"/>
  <c r="AK90" i="18"/>
  <c r="AA86" i="18"/>
  <c r="T70" i="18"/>
  <c r="AF55" i="18"/>
  <c r="AO90" i="18"/>
  <c r="AF70" i="18"/>
  <c r="AH82" i="18"/>
  <c r="T51" i="18"/>
  <c r="AG86" i="18"/>
  <c r="AF44" i="18"/>
  <c r="AN63" i="18"/>
  <c r="T64" i="18"/>
  <c r="AF48" i="18"/>
  <c r="AP47" i="18"/>
  <c r="U83" i="18"/>
  <c r="X84" i="18"/>
  <c r="AA91" i="18"/>
  <c r="AG91" i="18"/>
  <c r="AF74" i="18"/>
  <c r="AF56" i="18"/>
  <c r="X87" i="18"/>
  <c r="AG88" i="18"/>
  <c r="AN69" i="18"/>
  <c r="AO88" i="18"/>
  <c r="AK89" i="18"/>
  <c r="T76" i="18"/>
  <c r="AF73" i="18"/>
  <c r="AF47" i="18"/>
  <c r="AL60" i="18"/>
  <c r="AA88" i="18"/>
  <c r="AF61" i="18"/>
  <c r="Y83" i="18"/>
  <c r="T49" i="18"/>
  <c r="AO89" i="18"/>
  <c r="AK87" i="18"/>
  <c r="T63" i="18"/>
  <c r="AG89" i="18"/>
  <c r="AF67" i="18"/>
  <c r="V83" i="18"/>
  <c r="AI83" i="18"/>
  <c r="AJ40" i="17" l="1"/>
  <c r="Z18" i="17"/>
  <c r="O18" i="17"/>
  <c r="AA18" i="17"/>
  <c r="S18" i="17"/>
  <c r="AB18" i="17"/>
  <c r="N57" i="17"/>
  <c r="N64" i="17" s="1"/>
  <c r="P16" i="17"/>
  <c r="K16" i="17"/>
  <c r="AH18" i="17"/>
  <c r="V18" i="17"/>
  <c r="U18" i="17"/>
  <c r="P18" i="17"/>
  <c r="AE18" i="17"/>
  <c r="M18" i="17"/>
  <c r="K18" i="17"/>
  <c r="AH57" i="17"/>
  <c r="AD18" i="17"/>
  <c r="AG18" i="17"/>
  <c r="N18" i="17"/>
  <c r="X18" i="17"/>
  <c r="L18" i="17"/>
  <c r="W18" i="17"/>
  <c r="Q18" i="17"/>
  <c r="R18" i="17"/>
  <c r="AF18" i="17"/>
  <c r="T18" i="17"/>
  <c r="Y18" i="17"/>
  <c r="AF62" i="17"/>
  <c r="V19" i="5"/>
  <c r="Y57" i="17"/>
  <c r="AG57" i="17"/>
  <c r="AI15" i="17"/>
  <c r="E68" i="1"/>
  <c r="E3" i="1" s="1"/>
  <c r="C24" i="17"/>
  <c r="Q105" i="17"/>
  <c r="AB105" i="17"/>
  <c r="CM117" i="17"/>
  <c r="M112" i="18" s="1"/>
  <c r="N112" i="18" s="1"/>
  <c r="J15" i="17"/>
  <c r="AC105" i="17"/>
  <c r="T105" i="17"/>
  <c r="Z105" i="17"/>
  <c r="AH105" i="17"/>
  <c r="M105" i="17"/>
  <c r="AE105" i="17"/>
  <c r="AG105" i="17"/>
  <c r="T13" i="5"/>
  <c r="V105" i="17"/>
  <c r="AF105" i="17"/>
  <c r="O105" i="17"/>
  <c r="S105" i="17"/>
  <c r="K105" i="17"/>
  <c r="X105" i="17"/>
  <c r="AD105" i="17"/>
  <c r="U105" i="17"/>
  <c r="W105" i="17"/>
  <c r="AA105" i="17"/>
  <c r="N105" i="17"/>
  <c r="X57" i="17"/>
  <c r="W57" i="17"/>
  <c r="S57" i="17"/>
  <c r="Z57" i="17"/>
  <c r="L57" i="17"/>
  <c r="AD57" i="17"/>
  <c r="K57" i="17"/>
  <c r="V57" i="17"/>
  <c r="AB57" i="17"/>
  <c r="AB7" i="17" s="1"/>
  <c r="AC57" i="17"/>
  <c r="AC7" i="17" s="1"/>
  <c r="O57" i="17"/>
  <c r="AA57" i="17"/>
  <c r="Q57" i="17"/>
  <c r="P57" i="17"/>
  <c r="R57" i="17"/>
  <c r="M57" i="17"/>
  <c r="T57" i="17"/>
  <c r="U57" i="17"/>
  <c r="AF57" i="17"/>
  <c r="AE57" i="17"/>
  <c r="AE7" i="17" s="1"/>
  <c r="AD107" i="17"/>
  <c r="AD113" i="17" s="1"/>
  <c r="Z107" i="17"/>
  <c r="Z113" i="17" s="1"/>
  <c r="S107" i="17"/>
  <c r="S113" i="17" s="1"/>
  <c r="L107" i="17"/>
  <c r="L113" i="17" s="1"/>
  <c r="V107" i="17"/>
  <c r="V113" i="17" s="1"/>
  <c r="O107" i="17"/>
  <c r="O113" i="17" s="1"/>
  <c r="J17" i="17"/>
  <c r="R107" i="17"/>
  <c r="R113" i="17" s="1"/>
  <c r="AE107" i="17"/>
  <c r="AE113" i="17" s="1"/>
  <c r="AG107" i="17"/>
  <c r="AG113" i="17" s="1"/>
  <c r="N107" i="17"/>
  <c r="N113" i="17" s="1"/>
  <c r="AA107" i="17"/>
  <c r="AA113" i="17" s="1"/>
  <c r="AC107" i="17"/>
  <c r="AC113" i="17" s="1"/>
  <c r="AF107" i="17"/>
  <c r="AF113" i="17" s="1"/>
  <c r="K107" i="17"/>
  <c r="K113" i="17" s="1"/>
  <c r="Y107" i="17"/>
  <c r="Y113" i="17" s="1"/>
  <c r="AB107" i="17"/>
  <c r="AB113" i="17" s="1"/>
  <c r="W107" i="17"/>
  <c r="W113" i="17" s="1"/>
  <c r="U107" i="17"/>
  <c r="U113" i="17" s="1"/>
  <c r="X107" i="17"/>
  <c r="X113" i="17" s="1"/>
  <c r="Q107" i="17"/>
  <c r="Q113" i="17" s="1"/>
  <c r="T107" i="17"/>
  <c r="T113" i="17" s="1"/>
  <c r="AH107" i="17"/>
  <c r="AH113" i="17" s="1"/>
  <c r="M107" i="17"/>
  <c r="M113" i="17" s="1"/>
  <c r="P107" i="17"/>
  <c r="P113" i="17" s="1"/>
  <c r="AI17" i="17"/>
  <c r="CM122" i="17"/>
  <c r="M117" i="18" s="1"/>
  <c r="N117" i="18" s="1"/>
  <c r="AR37" i="17"/>
  <c r="AJ37" i="17" s="1"/>
  <c r="AS187" i="18" s="1"/>
  <c r="AS40" i="18" s="1"/>
  <c r="C37" i="17"/>
  <c r="AR34" i="17"/>
  <c r="AJ34" i="17" s="1"/>
  <c r="AS186" i="18" s="1"/>
  <c r="AS33" i="18" s="1"/>
  <c r="C34" i="17"/>
  <c r="AP85" i="17"/>
  <c r="C63" i="17"/>
  <c r="AE62" i="17"/>
  <c r="C27" i="17"/>
  <c r="C22" i="17"/>
  <c r="AJ16" i="17"/>
  <c r="T25" i="5"/>
  <c r="R110" i="17"/>
  <c r="R112" i="17" s="1"/>
  <c r="K110" i="17"/>
  <c r="K112" i="17" s="1"/>
  <c r="T110" i="17"/>
  <c r="T112" i="17" s="1"/>
  <c r="U110" i="17"/>
  <c r="U112" i="17" s="1"/>
  <c r="L110" i="17"/>
  <c r="L112" i="17" s="1"/>
  <c r="Y110" i="17"/>
  <c r="Y112" i="17" s="1"/>
  <c r="AH110" i="17"/>
  <c r="AH112" i="17" s="1"/>
  <c r="N110" i="17"/>
  <c r="N112" i="17" s="1"/>
  <c r="AG110" i="17"/>
  <c r="AG112" i="17" s="1"/>
  <c r="AE110" i="17"/>
  <c r="AE112" i="17" s="1"/>
  <c r="AF110" i="17"/>
  <c r="AF112" i="17" s="1"/>
  <c r="AA110" i="17"/>
  <c r="AA112" i="17" s="1"/>
  <c r="AC110" i="17"/>
  <c r="AC112" i="17" s="1"/>
  <c r="Q110" i="17"/>
  <c r="Q112" i="17" s="1"/>
  <c r="O110" i="17"/>
  <c r="O112" i="17" s="1"/>
  <c r="AD110" i="17"/>
  <c r="AD112" i="17" s="1"/>
  <c r="M110" i="17"/>
  <c r="M112" i="17" s="1"/>
  <c r="S110" i="17"/>
  <c r="S112" i="17" s="1"/>
  <c r="Z110" i="17"/>
  <c r="Z112" i="17" s="1"/>
  <c r="T22" i="5"/>
  <c r="E23" i="5"/>
  <c r="P110" i="17"/>
  <c r="P112" i="17" s="1"/>
  <c r="V110" i="17"/>
  <c r="V112" i="17" s="1"/>
  <c r="W110" i="17"/>
  <c r="W112" i="17" s="1"/>
  <c r="AB110" i="17"/>
  <c r="AB112" i="17" s="1"/>
  <c r="X110" i="17"/>
  <c r="X112" i="17" s="1"/>
  <c r="R88" i="5"/>
  <c r="T88" i="5" s="1"/>
  <c r="U62" i="17"/>
  <c r="U60" i="17"/>
  <c r="Y62" i="17"/>
  <c r="AH62" i="17"/>
  <c r="AH60" i="17"/>
  <c r="P62" i="17"/>
  <c r="P60" i="17"/>
  <c r="Q62" i="17"/>
  <c r="Q60" i="17"/>
  <c r="X60" i="17"/>
  <c r="X62" i="17"/>
  <c r="K60" i="17"/>
  <c r="K62" i="17"/>
  <c r="AB62" i="17"/>
  <c r="AB60" i="17"/>
  <c r="Z62" i="17"/>
  <c r="Z60" i="17"/>
  <c r="T62" i="17"/>
  <c r="T60" i="17"/>
  <c r="AC62" i="17"/>
  <c r="AC60" i="17"/>
  <c r="N60" i="17"/>
  <c r="N62" i="17"/>
  <c r="AD60" i="17"/>
  <c r="AD62" i="17"/>
  <c r="W60" i="17"/>
  <c r="W62" i="17"/>
  <c r="M62" i="17"/>
  <c r="M60" i="17"/>
  <c r="V62" i="17"/>
  <c r="V60" i="17"/>
  <c r="AG62" i="17"/>
  <c r="AG60" i="17"/>
  <c r="R62" i="17"/>
  <c r="R60" i="17"/>
  <c r="S62" i="17"/>
  <c r="S60" i="17"/>
  <c r="O62" i="17"/>
  <c r="O60" i="17"/>
  <c r="L60" i="17"/>
  <c r="L62" i="17"/>
  <c r="AA62" i="17"/>
  <c r="AA60" i="17"/>
  <c r="CM102" i="17"/>
  <c r="M97" i="18" s="1"/>
  <c r="N97" i="18" s="1"/>
  <c r="CM113" i="17"/>
  <c r="M108" i="18" s="1"/>
  <c r="N108" i="18" s="1"/>
  <c r="AF9" i="17"/>
  <c r="L9" i="17"/>
  <c r="L80" i="17" s="1"/>
  <c r="W9" i="17"/>
  <c r="U9" i="17"/>
  <c r="P9" i="17"/>
  <c r="M9" i="17"/>
  <c r="K9" i="17"/>
  <c r="AG9" i="17"/>
  <c r="AG72" i="17" s="1"/>
  <c r="Q9" i="17"/>
  <c r="X9" i="17"/>
  <c r="X72" i="17" s="1"/>
  <c r="O9" i="17"/>
  <c r="S9" i="17"/>
  <c r="Y9" i="17"/>
  <c r="AA9" i="17"/>
  <c r="N9" i="17"/>
  <c r="N72" i="17" s="1"/>
  <c r="AB9" i="17"/>
  <c r="AB80" i="17" s="1"/>
  <c r="AC9" i="17"/>
  <c r="T9" i="17"/>
  <c r="T80" i="17" s="1"/>
  <c r="V9" i="17"/>
  <c r="V72" i="17" s="1"/>
  <c r="Z9" i="17"/>
  <c r="Z72" i="17" s="1"/>
  <c r="R9" i="17"/>
  <c r="R72" i="17" s="1"/>
  <c r="AD9" i="17"/>
  <c r="AE9" i="17"/>
  <c r="CM106" i="17"/>
  <c r="M101" i="18" s="1"/>
  <c r="N101" i="18" s="1"/>
  <c r="CM124" i="17"/>
  <c r="M119" i="18" s="1"/>
  <c r="N119" i="18" s="1"/>
  <c r="CM110" i="17"/>
  <c r="M105" i="18" s="1"/>
  <c r="N105" i="18" s="1"/>
  <c r="CM108" i="17"/>
  <c r="M103" i="18" s="1"/>
  <c r="N103" i="18" s="1"/>
  <c r="CM104" i="17"/>
  <c r="M99" i="18" s="1"/>
  <c r="N99" i="18" s="1"/>
  <c r="CM115" i="17"/>
  <c r="M110" i="18" s="1"/>
  <c r="N110" i="18" s="1"/>
  <c r="CM111" i="17"/>
  <c r="M106" i="18" s="1"/>
  <c r="N106" i="18" s="1"/>
  <c r="CM118" i="17"/>
  <c r="M113" i="18" s="1"/>
  <c r="N113" i="18" s="1"/>
  <c r="CM98" i="17"/>
  <c r="M93" i="18" s="1"/>
  <c r="N93" i="18" s="1"/>
  <c r="CM99" i="17"/>
  <c r="M94" i="18" s="1"/>
  <c r="N94" i="18" s="1"/>
  <c r="CM125" i="17"/>
  <c r="M120" i="18" s="1"/>
  <c r="N120" i="18" s="1"/>
  <c r="CM114" i="17"/>
  <c r="M109" i="18" s="1"/>
  <c r="N109" i="18" s="1"/>
  <c r="CM100" i="17"/>
  <c r="M95" i="18" s="1"/>
  <c r="N95" i="18" s="1"/>
  <c r="CM107" i="17"/>
  <c r="M102" i="18" s="1"/>
  <c r="N102" i="18" s="1"/>
  <c r="CM109" i="17"/>
  <c r="M104" i="18" s="1"/>
  <c r="N104" i="18" s="1"/>
  <c r="CM120" i="17"/>
  <c r="M115" i="18" s="1"/>
  <c r="N115" i="18" s="1"/>
  <c r="CM126" i="17"/>
  <c r="M121" i="18" s="1"/>
  <c r="N121" i="18" s="1"/>
  <c r="CM105" i="17"/>
  <c r="M100" i="18" s="1"/>
  <c r="N100" i="18" s="1"/>
  <c r="C54" i="17"/>
  <c r="AH72" i="17"/>
  <c r="AH80" i="17"/>
  <c r="CM103" i="17"/>
  <c r="M98" i="18" s="1"/>
  <c r="N98" i="18" s="1"/>
  <c r="CM123" i="17"/>
  <c r="M118" i="18" s="1"/>
  <c r="N118" i="18" s="1"/>
  <c r="CM121" i="17"/>
  <c r="M116" i="18" s="1"/>
  <c r="N116" i="18" s="1"/>
  <c r="CM119" i="17"/>
  <c r="M114" i="18" s="1"/>
  <c r="N114" i="18" s="1"/>
  <c r="C20" i="17"/>
  <c r="CM101" i="17"/>
  <c r="M96" i="18" s="1"/>
  <c r="N96" i="18" s="1"/>
  <c r="CM112" i="17"/>
  <c r="M107" i="18" s="1"/>
  <c r="N107" i="18" s="1"/>
  <c r="CM116" i="17"/>
  <c r="M111" i="18" s="1"/>
  <c r="N111" i="18" s="1"/>
  <c r="C56" i="17"/>
  <c r="AJ54" i="17"/>
  <c r="AJ56" i="17"/>
  <c r="C16" i="17" l="1"/>
  <c r="AF7" i="17"/>
  <c r="V7" i="17"/>
  <c r="M7" i="17"/>
  <c r="AD7" i="17"/>
  <c r="R7" i="17"/>
  <c r="L7" i="17"/>
  <c r="AG7" i="17"/>
  <c r="AA7" i="17"/>
  <c r="Y7" i="17"/>
  <c r="C46" i="17"/>
  <c r="P7" i="17"/>
  <c r="Z7" i="17"/>
  <c r="U7" i="17"/>
  <c r="W7" i="17"/>
  <c r="T7" i="17"/>
  <c r="X7" i="17"/>
  <c r="N7" i="17"/>
  <c r="O64" i="17"/>
  <c r="O7" i="17"/>
  <c r="S64" i="17"/>
  <c r="S7" i="17"/>
  <c r="Q64" i="17"/>
  <c r="Q7" i="17"/>
  <c r="AF64" i="17"/>
  <c r="AD64" i="17"/>
  <c r="M64" i="17"/>
  <c r="V64" i="17"/>
  <c r="Y64" i="17"/>
  <c r="AG64" i="17"/>
  <c r="AB64" i="17"/>
  <c r="Z64" i="17"/>
  <c r="R64" i="17"/>
  <c r="AH64" i="17"/>
  <c r="L64" i="17"/>
  <c r="U64" i="17"/>
  <c r="AC64" i="17"/>
  <c r="T64" i="17"/>
  <c r="P64" i="17"/>
  <c r="AA64" i="17"/>
  <c r="W64" i="17"/>
  <c r="X64" i="17"/>
  <c r="K64" i="17"/>
  <c r="C18" i="17"/>
  <c r="AJ17" i="17" s="1"/>
  <c r="AE64" i="17"/>
  <c r="R64" i="5"/>
  <c r="T64" i="5" s="1"/>
  <c r="E26" i="5"/>
  <c r="AJ32" i="17"/>
  <c r="C32" i="17"/>
  <c r="Z80" i="17"/>
  <c r="L72" i="17"/>
  <c r="L2" i="18"/>
  <c r="AJ52" i="17"/>
  <c r="C52" i="17"/>
  <c r="AJ46" i="17"/>
  <c r="X80" i="17"/>
  <c r="AB72" i="17"/>
  <c r="V80" i="17"/>
  <c r="AJ57" i="17"/>
  <c r="AJ64" i="17" s="1"/>
  <c r="C57" i="17"/>
  <c r="C64" i="17" s="1"/>
  <c r="T72" i="17"/>
  <c r="AI37" i="17"/>
  <c r="J37" i="17"/>
  <c r="K38" i="17" s="1"/>
  <c r="K7" i="17" s="1"/>
  <c r="AI34" i="17"/>
  <c r="J34" i="17"/>
  <c r="K35" i="17" s="1"/>
  <c r="AD80" i="17"/>
  <c r="AD72" i="17"/>
  <c r="AA80" i="17"/>
  <c r="AA72" i="17"/>
  <c r="K80" i="17"/>
  <c r="K72" i="17"/>
  <c r="R80" i="17"/>
  <c r="S80" i="17"/>
  <c r="S72" i="17"/>
  <c r="P72" i="17"/>
  <c r="P80" i="17"/>
  <c r="AG80" i="17"/>
  <c r="O72" i="17"/>
  <c r="O80" i="17"/>
  <c r="U72" i="17"/>
  <c r="U80" i="17"/>
  <c r="AE80" i="17"/>
  <c r="AE72" i="17"/>
  <c r="Y80" i="17"/>
  <c r="Y72" i="17"/>
  <c r="W72" i="17"/>
  <c r="W80" i="17"/>
  <c r="M72" i="17"/>
  <c r="M80" i="17"/>
  <c r="N80" i="17"/>
  <c r="AC80" i="17"/>
  <c r="AC72" i="17"/>
  <c r="Q80" i="17"/>
  <c r="Q72" i="17"/>
  <c r="AF80" i="17"/>
  <c r="AF72" i="17"/>
  <c r="E3" i="5" l="1"/>
  <c r="F6" i="17"/>
  <c r="AC1" i="17"/>
  <c r="AH38" i="17"/>
  <c r="C38" i="17" s="1"/>
  <c r="AR187" i="18"/>
  <c r="AR186" i="18"/>
  <c r="AH35" i="17"/>
  <c r="AH7" i="17" s="1"/>
  <c r="CA98" i="17"/>
  <c r="CA118" i="17"/>
  <c r="CA110" i="17"/>
  <c r="CA114" i="17"/>
  <c r="CA105" i="17"/>
  <c r="CA121" i="17"/>
  <c r="CA126" i="17"/>
  <c r="CA109" i="17"/>
  <c r="CA119" i="17"/>
  <c r="CA102" i="17"/>
  <c r="CA113" i="17"/>
  <c r="CA100" i="17"/>
  <c r="CA117" i="17"/>
  <c r="CA99" i="17"/>
  <c r="CA104" i="17"/>
  <c r="CA124" i="17"/>
  <c r="CA122" i="17"/>
  <c r="CA103" i="17"/>
  <c r="CA106" i="17"/>
  <c r="CA112" i="17"/>
  <c r="CA125" i="17"/>
  <c r="CA120" i="17"/>
  <c r="CA107" i="17"/>
  <c r="CA123" i="17"/>
  <c r="AJ72" i="17"/>
  <c r="AJ71" i="17" s="1"/>
  <c r="CA101" i="17"/>
  <c r="CA108" i="17"/>
  <c r="CA116" i="17"/>
  <c r="CA111" i="17"/>
  <c r="CA115" i="17"/>
  <c r="T8" i="17" l="1"/>
  <c r="AC2" i="18" s="1"/>
  <c r="AC27" i="18" s="1"/>
  <c r="U8" i="17"/>
  <c r="O13" i="18" s="1"/>
  <c r="P13" i="18" s="1"/>
  <c r="G13" i="18" s="1"/>
  <c r="AD8" i="17"/>
  <c r="O22" i="18" s="1"/>
  <c r="P22" i="18" s="1"/>
  <c r="G22" i="18" s="1"/>
  <c r="AB8" i="17"/>
  <c r="O20" i="18" s="1"/>
  <c r="P20" i="18" s="1"/>
  <c r="G20" i="18" s="1"/>
  <c r="P8" i="17"/>
  <c r="Y2" i="18" s="1"/>
  <c r="Y29" i="18" s="1"/>
  <c r="Y8" i="17"/>
  <c r="O17" i="18" s="1"/>
  <c r="P17" i="18" s="1"/>
  <c r="G17" i="18" s="1"/>
  <c r="AH8" i="17"/>
  <c r="O26" i="18" s="1"/>
  <c r="P26" i="18" s="1"/>
  <c r="G26" i="18" s="1"/>
  <c r="AC8" i="17"/>
  <c r="O21" i="18" s="1"/>
  <c r="P21" i="18" s="1"/>
  <c r="G21" i="18" s="1"/>
  <c r="N8" i="17"/>
  <c r="O6" i="18" s="1"/>
  <c r="P6" i="18" s="1"/>
  <c r="G6" i="18" s="1"/>
  <c r="L8" i="17"/>
  <c r="O4" i="18" s="1"/>
  <c r="P4" i="18" s="1"/>
  <c r="G4" i="18" s="1"/>
  <c r="Z8" i="17"/>
  <c r="AI2" i="18" s="1"/>
  <c r="AI29" i="18" s="1"/>
  <c r="AA8" i="17"/>
  <c r="AJ2" i="18" s="1"/>
  <c r="AJ36" i="18" s="1"/>
  <c r="M8" i="17"/>
  <c r="O5" i="18" s="1"/>
  <c r="P5" i="18" s="1"/>
  <c r="G5" i="18" s="1"/>
  <c r="AG8" i="17"/>
  <c r="AP2" i="18" s="1"/>
  <c r="AP36" i="18" s="1"/>
  <c r="X8" i="17"/>
  <c r="AG2" i="18" s="1"/>
  <c r="V8" i="17"/>
  <c r="O14" i="18" s="1"/>
  <c r="P14" i="18" s="1"/>
  <c r="G14" i="18" s="1"/>
  <c r="AF8" i="17"/>
  <c r="AO2" i="18" s="1"/>
  <c r="AO39" i="18" s="1"/>
  <c r="W8" i="17"/>
  <c r="AF2" i="18" s="1"/>
  <c r="S8" i="17"/>
  <c r="O11" i="18" s="1"/>
  <c r="P11" i="18" s="1"/>
  <c r="G11" i="18" s="1"/>
  <c r="R8" i="17"/>
  <c r="AA2" i="18" s="1"/>
  <c r="AA27" i="18" s="1"/>
  <c r="O8" i="17"/>
  <c r="X2" i="18" s="1"/>
  <c r="X29" i="18" s="1"/>
  <c r="Q8" i="17"/>
  <c r="O9" i="18" s="1"/>
  <c r="P9" i="18" s="1"/>
  <c r="G9" i="18" s="1"/>
  <c r="AE8" i="17"/>
  <c r="AN2" i="18" s="1"/>
  <c r="AN30" i="18" s="1"/>
  <c r="K8" i="17"/>
  <c r="T2" i="18" s="1"/>
  <c r="T32" i="18" s="1"/>
  <c r="S1" i="17"/>
  <c r="C35" i="17"/>
  <c r="AR40" i="18"/>
  <c r="N40" i="18"/>
  <c r="AR33" i="18"/>
  <c r="N33" i="18"/>
  <c r="AF31" i="18" l="1"/>
  <c r="AF32" i="18"/>
  <c r="AF35" i="18"/>
  <c r="AF38" i="18"/>
  <c r="U2" i="18"/>
  <c r="U37" i="18" s="1"/>
  <c r="AG27" i="18"/>
  <c r="AG35" i="18"/>
  <c r="AF39" i="18"/>
  <c r="AF34" i="18"/>
  <c r="AF30" i="18"/>
  <c r="AG39" i="18"/>
  <c r="AG38" i="18"/>
  <c r="AG28" i="18"/>
  <c r="AF27" i="18"/>
  <c r="AF29" i="18"/>
  <c r="AP35" i="18"/>
  <c r="AP32" i="18"/>
  <c r="AM2" i="18"/>
  <c r="AM35" i="18" s="1"/>
  <c r="AP34" i="18"/>
  <c r="AP27" i="18"/>
  <c r="K22" i="18"/>
  <c r="AP38" i="18"/>
  <c r="AA39" i="18"/>
  <c r="AP28" i="18"/>
  <c r="AF37" i="18"/>
  <c r="AF36" i="18"/>
  <c r="AG29" i="18"/>
  <c r="AG31" i="18"/>
  <c r="AA34" i="18"/>
  <c r="AP37" i="18"/>
  <c r="AP30" i="18"/>
  <c r="AF28" i="18"/>
  <c r="AG37" i="18"/>
  <c r="O15" i="18"/>
  <c r="P15" i="18" s="1"/>
  <c r="G15" i="18" s="1"/>
  <c r="AA31" i="18"/>
  <c r="AA38" i="18"/>
  <c r="AO37" i="18"/>
  <c r="AA32" i="18"/>
  <c r="AA36" i="18"/>
  <c r="AA28" i="18"/>
  <c r="AA30" i="18"/>
  <c r="AO36" i="18"/>
  <c r="AA37" i="18"/>
  <c r="AA29" i="18"/>
  <c r="AA35" i="18"/>
  <c r="AN36" i="18"/>
  <c r="AO27" i="18"/>
  <c r="O10" i="18"/>
  <c r="P10" i="18" s="1"/>
  <c r="G10" i="18" s="1"/>
  <c r="AO30" i="18"/>
  <c r="K5" i="18"/>
  <c r="V2" i="18"/>
  <c r="V28" i="18" s="1"/>
  <c r="AD2" i="18"/>
  <c r="AD36" i="18" s="1"/>
  <c r="AO35" i="18"/>
  <c r="AO32" i="18"/>
  <c r="AO29" i="18"/>
  <c r="AO31" i="18"/>
  <c r="AO38" i="18"/>
  <c r="O24" i="18"/>
  <c r="P24" i="18" s="1"/>
  <c r="G24" i="18" s="1"/>
  <c r="O7" i="18"/>
  <c r="P7" i="18" s="1"/>
  <c r="G7" i="18" s="1"/>
  <c r="K21" i="18"/>
  <c r="O3" i="18"/>
  <c r="P3" i="18" s="1"/>
  <c r="G3" i="18" s="1"/>
  <c r="K3" i="18" s="1"/>
  <c r="X30" i="18"/>
  <c r="T39" i="18"/>
  <c r="X34" i="18"/>
  <c r="T28" i="18"/>
  <c r="X36" i="18"/>
  <c r="AC39" i="18"/>
  <c r="T35" i="18"/>
  <c r="T38" i="18"/>
  <c r="X31" i="18"/>
  <c r="Y38" i="18"/>
  <c r="T27" i="18"/>
  <c r="T31" i="18"/>
  <c r="X39" i="18"/>
  <c r="Y39" i="18"/>
  <c r="Y27" i="18"/>
  <c r="Y36" i="18"/>
  <c r="AK2" i="18"/>
  <c r="AK34" i="18" s="1"/>
  <c r="AC34" i="18"/>
  <c r="K9" i="18"/>
  <c r="AJ28" i="18"/>
  <c r="AC29" i="18"/>
  <c r="T29" i="18"/>
  <c r="T37" i="18"/>
  <c r="T30" i="18"/>
  <c r="X27" i="18"/>
  <c r="X32" i="18"/>
  <c r="X37" i="18"/>
  <c r="Y35" i="18"/>
  <c r="K14" i="18"/>
  <c r="K20" i="18"/>
  <c r="AJ39" i="18"/>
  <c r="K70" i="17"/>
  <c r="AC37" i="18"/>
  <c r="T34" i="18"/>
  <c r="T36" i="18"/>
  <c r="X35" i="18"/>
  <c r="X28" i="18"/>
  <c r="Y28" i="18"/>
  <c r="Y37" i="18"/>
  <c r="AI39" i="18"/>
  <c r="AE2" i="18"/>
  <c r="AE28" i="18" s="1"/>
  <c r="AC32" i="18"/>
  <c r="Y31" i="18"/>
  <c r="Y32" i="18"/>
  <c r="AJ29" i="18"/>
  <c r="Z2" i="18"/>
  <c r="Z35" i="18" s="1"/>
  <c r="AJ35" i="18"/>
  <c r="AI28" i="18"/>
  <c r="AN31" i="18"/>
  <c r="AN29" i="18"/>
  <c r="AN32" i="18"/>
  <c r="O18" i="18"/>
  <c r="P18" i="18" s="1"/>
  <c r="G18" i="18" s="1"/>
  <c r="AN35" i="18"/>
  <c r="AN38" i="18"/>
  <c r="K6" i="18"/>
  <c r="W2" i="18"/>
  <c r="W35" i="18" s="1"/>
  <c r="AN34" i="18"/>
  <c r="AI37" i="18"/>
  <c r="AN28" i="18"/>
  <c r="AI30" i="18"/>
  <c r="AN37" i="18"/>
  <c r="AP29" i="18"/>
  <c r="AI31" i="18"/>
  <c r="AN39" i="18"/>
  <c r="AI32" i="18"/>
  <c r="K11" i="18"/>
  <c r="O8" i="18"/>
  <c r="P8" i="18" s="1"/>
  <c r="G8" i="18" s="1"/>
  <c r="AQ2" i="18"/>
  <c r="AQ29" i="18" s="1"/>
  <c r="X38" i="18"/>
  <c r="Y30" i="18"/>
  <c r="AI34" i="18"/>
  <c r="AJ30" i="18"/>
  <c r="AB2" i="18"/>
  <c r="AB27" i="18" s="1"/>
  <c r="AI35" i="18"/>
  <c r="AJ38" i="18"/>
  <c r="AO34" i="18"/>
  <c r="AO28" i="18"/>
  <c r="Y34" i="18"/>
  <c r="AI38" i="18"/>
  <c r="AJ34" i="18"/>
  <c r="AI27" i="18"/>
  <c r="AJ37" i="18"/>
  <c r="AH2" i="18"/>
  <c r="AH30" i="18" s="1"/>
  <c r="AI36" i="18"/>
  <c r="K17" i="18"/>
  <c r="AJ27" i="18"/>
  <c r="AC28" i="18"/>
  <c r="AG32" i="18"/>
  <c r="O23" i="18"/>
  <c r="P23" i="18" s="1"/>
  <c r="G23" i="18" s="1"/>
  <c r="AC36" i="18"/>
  <c r="AN27" i="18"/>
  <c r="AP31" i="18"/>
  <c r="AG30" i="18"/>
  <c r="O25" i="18"/>
  <c r="P25" i="18" s="1"/>
  <c r="G25" i="18" s="1"/>
  <c r="AC38" i="18"/>
  <c r="AC30" i="18"/>
  <c r="AQ6" i="17"/>
  <c r="K4" i="17" s="1"/>
  <c r="AC35" i="18"/>
  <c r="AP39" i="18"/>
  <c r="AJ32" i="18"/>
  <c r="AG36" i="18"/>
  <c r="AC31" i="18"/>
  <c r="AJ31" i="18"/>
  <c r="AG34" i="18"/>
  <c r="AL2" i="18"/>
  <c r="AL39" i="18" s="1"/>
  <c r="O19" i="18"/>
  <c r="P19" i="18" s="1"/>
  <c r="G19" i="18" s="1"/>
  <c r="O16" i="18"/>
  <c r="P16" i="18" s="1"/>
  <c r="G16" i="18" s="1"/>
  <c r="O12" i="18"/>
  <c r="P12" i="18" s="1"/>
  <c r="G12" i="18" s="1"/>
  <c r="K13" i="18"/>
  <c r="U31" i="18" l="1"/>
  <c r="AD34" i="18"/>
  <c r="U28" i="18"/>
  <c r="U35" i="18"/>
  <c r="K10" i="17"/>
  <c r="U27" i="18"/>
  <c r="U34" i="18"/>
  <c r="U29" i="18"/>
  <c r="AM32" i="18"/>
  <c r="U32" i="18"/>
  <c r="AM36" i="18"/>
  <c r="U30" i="18"/>
  <c r="U39" i="18"/>
  <c r="U38" i="18"/>
  <c r="U36" i="18"/>
  <c r="K4" i="18"/>
  <c r="AM27" i="18"/>
  <c r="AM28" i="18"/>
  <c r="AM38" i="18"/>
  <c r="AM34" i="18"/>
  <c r="AM39" i="18"/>
  <c r="AM30" i="18"/>
  <c r="AM37" i="18"/>
  <c r="AM29" i="18"/>
  <c r="AM31" i="18"/>
  <c r="AD39" i="18"/>
  <c r="K7" i="18"/>
  <c r="V37" i="18"/>
  <c r="W38" i="18"/>
  <c r="K10" i="18"/>
  <c r="K24" i="18"/>
  <c r="K15" i="18"/>
  <c r="AD29" i="18"/>
  <c r="AD31" i="18"/>
  <c r="AD28" i="18"/>
  <c r="AD35" i="18"/>
  <c r="AD27" i="18"/>
  <c r="AD37" i="18"/>
  <c r="AD32" i="18"/>
  <c r="W32" i="18"/>
  <c r="V29" i="18"/>
  <c r="L4" i="18"/>
  <c r="T4" i="18" s="1"/>
  <c r="AD38" i="18"/>
  <c r="AD30" i="18"/>
  <c r="V35" i="18"/>
  <c r="L6" i="18"/>
  <c r="AH6" i="18" s="1"/>
  <c r="V36" i="18"/>
  <c r="L9" i="18"/>
  <c r="AP9" i="18" s="1"/>
  <c r="V32" i="18"/>
  <c r="V30" i="18"/>
  <c r="V31" i="18"/>
  <c r="V27" i="18"/>
  <c r="L5" i="18"/>
  <c r="AK5" i="18" s="1"/>
  <c r="Z30" i="18"/>
  <c r="AE35" i="18"/>
  <c r="W27" i="18"/>
  <c r="K18" i="18"/>
  <c r="L3" i="18"/>
  <c r="AK3" i="18" s="1"/>
  <c r="L13" i="18"/>
  <c r="AB13" i="18" s="1"/>
  <c r="W29" i="18"/>
  <c r="V38" i="18"/>
  <c r="V34" i="18"/>
  <c r="V39" i="18"/>
  <c r="L7" i="18"/>
  <c r="AD7" i="18" s="1"/>
  <c r="AH32" i="18"/>
  <c r="K26" i="18"/>
  <c r="AH36" i="18"/>
  <c r="Z29" i="18"/>
  <c r="Z36" i="18"/>
  <c r="L10" i="18"/>
  <c r="W10" i="18" s="1"/>
  <c r="L8" i="18"/>
  <c r="AC8" i="18" s="1"/>
  <c r="AH37" i="18"/>
  <c r="AH29" i="18"/>
  <c r="AH34" i="18"/>
  <c r="L17" i="18"/>
  <c r="AD17" i="18" s="1"/>
  <c r="L16" i="18"/>
  <c r="Z16" i="18" s="1"/>
  <c r="AH35" i="18"/>
  <c r="AH27" i="18"/>
  <c r="L14" i="18"/>
  <c r="AH14" i="18" s="1"/>
  <c r="L11" i="18"/>
  <c r="AM11" i="18" s="1"/>
  <c r="K8" i="18"/>
  <c r="AH28" i="18"/>
  <c r="AH31" i="18"/>
  <c r="AH38" i="18"/>
  <c r="AH39" i="18"/>
  <c r="K16" i="18"/>
  <c r="AQ32" i="18"/>
  <c r="AQ28" i="18"/>
  <c r="W39" i="18"/>
  <c r="W28" i="18"/>
  <c r="AQ38" i="18"/>
  <c r="AK39" i="18"/>
  <c r="L18" i="18"/>
  <c r="AK18" i="18" s="1"/>
  <c r="W31" i="18"/>
  <c r="Z38" i="18"/>
  <c r="Z34" i="18"/>
  <c r="K12" i="18"/>
  <c r="AQ39" i="18"/>
  <c r="N35" i="18"/>
  <c r="AE39" i="18"/>
  <c r="AB30" i="18"/>
  <c r="AB38" i="18"/>
  <c r="AK36" i="18"/>
  <c r="AK30" i="18"/>
  <c r="AE31" i="18"/>
  <c r="N39" i="18"/>
  <c r="K23" i="18"/>
  <c r="L12" i="18"/>
  <c r="W12" i="18" s="1"/>
  <c r="N32" i="18"/>
  <c r="W30" i="18"/>
  <c r="W36" i="18"/>
  <c r="AL29" i="18"/>
  <c r="AK29" i="18"/>
  <c r="AK38" i="18"/>
  <c r="L70" i="17"/>
  <c r="M70" i="17" s="1"/>
  <c r="M10" i="17" s="1"/>
  <c r="AE27" i="18"/>
  <c r="AE34" i="18"/>
  <c r="AE37" i="18"/>
  <c r="AQ35" i="18"/>
  <c r="AQ37" i="18"/>
  <c r="AB32" i="18"/>
  <c r="AB31" i="18"/>
  <c r="AB34" i="18"/>
  <c r="N30" i="18"/>
  <c r="AK37" i="18"/>
  <c r="AK27" i="18"/>
  <c r="AK35" i="18"/>
  <c r="AL35" i="18"/>
  <c r="AE32" i="18"/>
  <c r="AE38" i="18"/>
  <c r="AB39" i="18"/>
  <c r="AB29" i="18"/>
  <c r="N38" i="18"/>
  <c r="L15" i="18"/>
  <c r="T15" i="18" s="1"/>
  <c r="N34" i="18"/>
  <c r="L26" i="18"/>
  <c r="T26" i="18" s="1"/>
  <c r="L19" i="18"/>
  <c r="AK19" i="18" s="1"/>
  <c r="Z6" i="17"/>
  <c r="W37" i="18"/>
  <c r="W34" i="18"/>
  <c r="AK32" i="18"/>
  <c r="AL34" i="18"/>
  <c r="AK28" i="18"/>
  <c r="AK31" i="18"/>
  <c r="AE30" i="18"/>
  <c r="AE29" i="18"/>
  <c r="AE36" i="18"/>
  <c r="AQ27" i="18"/>
  <c r="AQ34" i="18"/>
  <c r="AQ31" i="18"/>
  <c r="AB37" i="18"/>
  <c r="AB36" i="18"/>
  <c r="AB28" i="18"/>
  <c r="AB35" i="18"/>
  <c r="N31" i="18"/>
  <c r="N28" i="18"/>
  <c r="L23" i="18"/>
  <c r="Z27" i="18"/>
  <c r="Z31" i="18"/>
  <c r="Z32" i="18"/>
  <c r="Z28" i="18"/>
  <c r="K19" i="18"/>
  <c r="L20" i="18"/>
  <c r="K25" i="18"/>
  <c r="L24" i="18"/>
  <c r="M24" i="18" s="1"/>
  <c r="N27" i="18"/>
  <c r="L22" i="18"/>
  <c r="AD22" i="18" s="1"/>
  <c r="L21" i="18"/>
  <c r="AD21" i="18" s="1"/>
  <c r="N37" i="18"/>
  <c r="N29" i="18"/>
  <c r="Z39" i="18"/>
  <c r="Z37" i="18"/>
  <c r="AL28" i="18"/>
  <c r="AL30" i="18"/>
  <c r="AL32" i="18"/>
  <c r="AL27" i="18"/>
  <c r="AQ36" i="18"/>
  <c r="AQ30" i="18"/>
  <c r="AL37" i="18"/>
  <c r="AL31" i="18"/>
  <c r="L25" i="18"/>
  <c r="X25" i="18" s="1"/>
  <c r="N36" i="18"/>
  <c r="AL38" i="18"/>
  <c r="AL36" i="18"/>
  <c r="U5" i="18" l="1"/>
  <c r="W16" i="18"/>
  <c r="AJ5" i="18"/>
  <c r="M16" i="18"/>
  <c r="AD5" i="18"/>
  <c r="AH5" i="18"/>
  <c r="AL10" i="18"/>
  <c r="AM10" i="18"/>
  <c r="AE10" i="18"/>
  <c r="AB5" i="18"/>
  <c r="AM7" i="18"/>
  <c r="AI9" i="18"/>
  <c r="X4" i="18"/>
  <c r="AQ14" i="18"/>
  <c r="AJ8" i="18"/>
  <c r="X9" i="18"/>
  <c r="AD13" i="18"/>
  <c r="AF13" i="18"/>
  <c r="AK13" i="18"/>
  <c r="AH13" i="18"/>
  <c r="AQ13" i="18"/>
  <c r="M13" i="18"/>
  <c r="AA11" i="18"/>
  <c r="U4" i="18"/>
  <c r="X3" i="18"/>
  <c r="N4" i="18"/>
  <c r="M3" i="18"/>
  <c r="AC13" i="18"/>
  <c r="T10" i="18"/>
  <c r="AJ10" i="18"/>
  <c r="AE13" i="18"/>
  <c r="AG10" i="18"/>
  <c r="AP10" i="18"/>
  <c r="Y13" i="18"/>
  <c r="AI13" i="18"/>
  <c r="AI15" i="18"/>
  <c r="AA13" i="18"/>
  <c r="AH10" i="18"/>
  <c r="AC10" i="18"/>
  <c r="N13" i="18"/>
  <c r="AP13" i="18"/>
  <c r="U10" i="18"/>
  <c r="AG13" i="18"/>
  <c r="AI3" i="18"/>
  <c r="V4" i="18"/>
  <c r="AK9" i="18"/>
  <c r="Y9" i="18"/>
  <c r="AC4" i="18"/>
  <c r="AH8" i="18"/>
  <c r="AB3" i="18"/>
  <c r="W14" i="18"/>
  <c r="M9" i="18"/>
  <c r="AL8" i="18"/>
  <c r="AA17" i="18"/>
  <c r="Z8" i="18"/>
  <c r="AE14" i="18"/>
  <c r="U8" i="18"/>
  <c r="AN7" i="18"/>
  <c r="AF15" i="18"/>
  <c r="AK17" i="18"/>
  <c r="AG17" i="18"/>
  <c r="AC17" i="18"/>
  <c r="AO24" i="18"/>
  <c r="AN17" i="18"/>
  <c r="V17" i="18"/>
  <c r="AJ24" i="18"/>
  <c r="AC24" i="18"/>
  <c r="U24" i="18"/>
  <c r="AF24" i="18"/>
  <c r="N24" i="18"/>
  <c r="AI17" i="18"/>
  <c r="T25" i="18"/>
  <c r="Z17" i="18"/>
  <c r="AJ17" i="18"/>
  <c r="AL24" i="18"/>
  <c r="AK24" i="18"/>
  <c r="M17" i="18"/>
  <c r="W24" i="18"/>
  <c r="AQ24" i="18"/>
  <c r="U17" i="18"/>
  <c r="AG24" i="18"/>
  <c r="AA3" i="18"/>
  <c r="AM4" i="18"/>
  <c r="M4" i="18"/>
  <c r="W4" i="18"/>
  <c r="M25" i="18"/>
  <c r="AL16" i="18"/>
  <c r="AF3" i="18"/>
  <c r="AA4" i="18"/>
  <c r="V26" i="18"/>
  <c r="N11" i="18"/>
  <c r="AN3" i="18"/>
  <c r="AO4" i="18"/>
  <c r="AB4" i="18"/>
  <c r="N70" i="17"/>
  <c r="N10" i="17" s="1"/>
  <c r="T24" i="18"/>
  <c r="AP3" i="18"/>
  <c r="AG3" i="18"/>
  <c r="AE4" i="18"/>
  <c r="AP4" i="18"/>
  <c r="Z4" i="18"/>
  <c r="AC3" i="18"/>
  <c r="AN4" i="18"/>
  <c r="AK4" i="18"/>
  <c r="AF4" i="18"/>
  <c r="Y22" i="18"/>
  <c r="X26" i="18"/>
  <c r="AH3" i="18"/>
  <c r="Z3" i="18"/>
  <c r="AJ4" i="18"/>
  <c r="AL4" i="18"/>
  <c r="AQ4" i="18"/>
  <c r="AB6" i="18"/>
  <c r="X6" i="18"/>
  <c r="AN26" i="18"/>
  <c r="AN25" i="18"/>
  <c r="AP25" i="18"/>
  <c r="AO16" i="18"/>
  <c r="AI26" i="18"/>
  <c r="AJ26" i="18"/>
  <c r="AO6" i="18"/>
  <c r="AM6" i="18"/>
  <c r="AD6" i="18"/>
  <c r="AH4" i="18"/>
  <c r="AD4" i="18"/>
  <c r="AD18" i="18"/>
  <c r="U22" i="18"/>
  <c r="AQ6" i="18"/>
  <c r="AN22" i="18"/>
  <c r="Z18" i="18"/>
  <c r="AI6" i="18"/>
  <c r="AK6" i="18"/>
  <c r="N6" i="18"/>
  <c r="U26" i="18"/>
  <c r="AQ26" i="18"/>
  <c r="AA6" i="18"/>
  <c r="AL18" i="18"/>
  <c r="AG16" i="18"/>
  <c r="AM16" i="18"/>
  <c r="Z6" i="18"/>
  <c r="AG5" i="18"/>
  <c r="AK26" i="18"/>
  <c r="T6" i="18"/>
  <c r="V18" i="18"/>
  <c r="Y15" i="18"/>
  <c r="AB16" i="18"/>
  <c r="AH26" i="18"/>
  <c r="AF16" i="18"/>
  <c r="AF5" i="18"/>
  <c r="T5" i="18"/>
  <c r="V22" i="18"/>
  <c r="T22" i="18"/>
  <c r="M22" i="18"/>
  <c r="AJ16" i="18"/>
  <c r="AP26" i="18"/>
  <c r="M5" i="18"/>
  <c r="AJ7" i="18"/>
  <c r="AJ9" i="18"/>
  <c r="U19" i="18"/>
  <c r="Z9" i="18"/>
  <c r="Z10" i="18"/>
  <c r="AG12" i="18"/>
  <c r="W9" i="18"/>
  <c r="Y26" i="18"/>
  <c r="AE26" i="18"/>
  <c r="X8" i="18"/>
  <c r="AA26" i="18"/>
  <c r="AC26" i="18"/>
  <c r="N7" i="18"/>
  <c r="AB19" i="18"/>
  <c r="M12" i="18"/>
  <c r="AD12" i="18"/>
  <c r="W8" i="18"/>
  <c r="AH7" i="18"/>
  <c r="M19" i="18"/>
  <c r="AC9" i="18"/>
  <c r="AB14" i="18"/>
  <c r="AK21" i="18"/>
  <c r="AL25" i="18"/>
  <c r="AM8" i="18"/>
  <c r="AG8" i="18"/>
  <c r="AO8" i="18"/>
  <c r="AB26" i="18"/>
  <c r="AL26" i="18"/>
  <c r="M26" i="18"/>
  <c r="V7" i="18"/>
  <c r="AL7" i="18"/>
  <c r="AL12" i="18"/>
  <c r="M8" i="18"/>
  <c r="AI8" i="18"/>
  <c r="T8" i="18"/>
  <c r="X14" i="18"/>
  <c r="AQ7" i="18"/>
  <c r="AA7" i="18"/>
  <c r="AO9" i="18"/>
  <c r="AG9" i="18"/>
  <c r="X19" i="18"/>
  <c r="AI12" i="18"/>
  <c r="V9" i="18"/>
  <c r="AQ19" i="18"/>
  <c r="AK12" i="18"/>
  <c r="AQ9" i="18"/>
  <c r="W26" i="18"/>
  <c r="AQ8" i="18"/>
  <c r="AF8" i="18"/>
  <c r="AO26" i="18"/>
  <c r="N8" i="18"/>
  <c r="AM26" i="18"/>
  <c r="AP7" i="18"/>
  <c r="AE9" i="18"/>
  <c r="AD14" i="18"/>
  <c r="AN8" i="18"/>
  <c r="AN14" i="18"/>
  <c r="N12" i="18"/>
  <c r="Z12" i="18"/>
  <c r="AL9" i="18"/>
  <c r="AF9" i="18"/>
  <c r="N9" i="18"/>
  <c r="AP12" i="18"/>
  <c r="U12" i="18"/>
  <c r="Z26" i="18"/>
  <c r="AK8" i="18"/>
  <c r="AG26" i="18"/>
  <c r="AB8" i="18"/>
  <c r="N26" i="18"/>
  <c r="AA8" i="18"/>
  <c r="AA9" i="18"/>
  <c r="W7" i="18"/>
  <c r="AO7" i="18"/>
  <c r="AE8" i="18"/>
  <c r="AB9" i="18"/>
  <c r="AQ12" i="18"/>
  <c r="T12" i="18"/>
  <c r="V8" i="18"/>
  <c r="AD8" i="18"/>
  <c r="AP8" i="18"/>
  <c r="T9" i="18"/>
  <c r="AE7" i="18"/>
  <c r="AM14" i="18"/>
  <c r="AP14" i="18"/>
  <c r="AI14" i="18"/>
  <c r="AA24" i="18"/>
  <c r="AM9" i="18"/>
  <c r="AB24" i="18"/>
  <c r="X22" i="18"/>
  <c r="U9" i="18"/>
  <c r="AN24" i="18"/>
  <c r="AI24" i="18"/>
  <c r="AF19" i="18"/>
  <c r="AP19" i="18"/>
  <c r="T14" i="18"/>
  <c r="AG19" i="18"/>
  <c r="M14" i="18"/>
  <c r="AN9" i="18"/>
  <c r="AP15" i="18"/>
  <c r="AO11" i="18"/>
  <c r="M15" i="18"/>
  <c r="AD9" i="18"/>
  <c r="Y8" i="18"/>
  <c r="AH9" i="18"/>
  <c r="L10" i="17"/>
  <c r="AI4" i="18"/>
  <c r="AG4" i="18"/>
  <c r="Y4" i="18"/>
  <c r="U11" i="18"/>
  <c r="AF11" i="18"/>
  <c r="AO14" i="18"/>
  <c r="AJ14" i="18"/>
  <c r="V14" i="18"/>
  <c r="AB15" i="18"/>
  <c r="Z15" i="18"/>
  <c r="AI22" i="18"/>
  <c r="N22" i="18"/>
  <c r="AP22" i="18"/>
  <c r="Z22" i="18"/>
  <c r="Z19" i="18"/>
  <c r="AH19" i="18"/>
  <c r="AL14" i="18"/>
  <c r="W11" i="18"/>
  <c r="AL11" i="18"/>
  <c r="AH15" i="18"/>
  <c r="AD15" i="18"/>
  <c r="AC15" i="18"/>
  <c r="AG14" i="18"/>
  <c r="X20" i="18"/>
  <c r="AA20" i="18"/>
  <c r="AI20" i="18"/>
  <c r="AF20" i="18"/>
  <c r="AP20" i="18"/>
  <c r="AO20" i="18"/>
  <c r="AH20" i="18"/>
  <c r="AD11" i="18"/>
  <c r="AB11" i="18"/>
  <c r="T11" i="18"/>
  <c r="AQ11" i="18"/>
  <c r="AI11" i="18"/>
  <c r="Y11" i="18"/>
  <c r="AH11" i="18"/>
  <c r="AN11" i="18"/>
  <c r="AK11" i="18"/>
  <c r="X11" i="18"/>
  <c r="AE11" i="18"/>
  <c r="AC23" i="18"/>
  <c r="AJ23" i="18"/>
  <c r="AH23" i="18"/>
  <c r="AQ23" i="18"/>
  <c r="M23" i="18"/>
  <c r="AO15" i="18"/>
  <c r="V15" i="18"/>
  <c r="AG15" i="18"/>
  <c r="AM15" i="18"/>
  <c r="W15" i="18"/>
  <c r="AA15" i="18"/>
  <c r="U15" i="18"/>
  <c r="AC11" i="18"/>
  <c r="AE15" i="18"/>
  <c r="M11" i="18"/>
  <c r="N15" i="18"/>
  <c r="AL15" i="18"/>
  <c r="X15" i="18"/>
  <c r="AJ15" i="18"/>
  <c r="AG11" i="18"/>
  <c r="AO13" i="18"/>
  <c r="T13" i="18"/>
  <c r="Z13" i="18"/>
  <c r="X13" i="18"/>
  <c r="U13" i="18"/>
  <c r="AJ13" i="18"/>
  <c r="AL13" i="18"/>
  <c r="AM13" i="18"/>
  <c r="V13" i="18"/>
  <c r="W13" i="18"/>
  <c r="AN13" i="18"/>
  <c r="AP5" i="18"/>
  <c r="AE5" i="18"/>
  <c r="Z5" i="18"/>
  <c r="AC5" i="18"/>
  <c r="AO5" i="18"/>
  <c r="Y5" i="18"/>
  <c r="W5" i="18"/>
  <c r="AN5" i="18"/>
  <c r="V5" i="18"/>
  <c r="AL5" i="18"/>
  <c r="AI5" i="18"/>
  <c r="AQ5" i="18"/>
  <c r="AM5" i="18"/>
  <c r="N5" i="18"/>
  <c r="AA5" i="18"/>
  <c r="AI21" i="18"/>
  <c r="AK15" i="18"/>
  <c r="AQ15" i="18"/>
  <c r="U23" i="18"/>
  <c r="N23" i="18"/>
  <c r="AN16" i="18"/>
  <c r="AE16" i="18"/>
  <c r="T16" i="18"/>
  <c r="N16" i="18"/>
  <c r="AH16" i="18"/>
  <c r="AA16" i="18"/>
  <c r="AK16" i="18"/>
  <c r="Y16" i="18"/>
  <c r="AI16" i="18"/>
  <c r="U16" i="18"/>
  <c r="AD16" i="18"/>
  <c r="X16" i="18"/>
  <c r="AQ16" i="18"/>
  <c r="V16" i="18"/>
  <c r="AN10" i="18"/>
  <c r="AD10" i="18"/>
  <c r="AI10" i="18"/>
  <c r="AB10" i="18"/>
  <c r="N10" i="18"/>
  <c r="AF10" i="18"/>
  <c r="M10" i="18"/>
  <c r="AQ10" i="18"/>
  <c r="AO10" i="18"/>
  <c r="V10" i="18"/>
  <c r="AK10" i="18"/>
  <c r="X10" i="18"/>
  <c r="Z11" i="18"/>
  <c r="AA10" i="18"/>
  <c r="AB21" i="18"/>
  <c r="AJ11" i="18"/>
  <c r="AP11" i="18"/>
  <c r="AN15" i="18"/>
  <c r="Y10" i="18"/>
  <c r="V11" i="18"/>
  <c r="AC16" i="18"/>
  <c r="AP16" i="18"/>
  <c r="X5" i="18"/>
  <c r="AQ18" i="18"/>
  <c r="AF18" i="18"/>
  <c r="N18" i="18"/>
  <c r="T18" i="18"/>
  <c r="AE18" i="18"/>
  <c r="AA18" i="18"/>
  <c r="AO17" i="18"/>
  <c r="AL17" i="18"/>
  <c r="AB17" i="18"/>
  <c r="N17" i="18"/>
  <c r="AQ17" i="18"/>
  <c r="T17" i="18"/>
  <c r="AF17" i="18"/>
  <c r="AE17" i="18"/>
  <c r="W17" i="18"/>
  <c r="AP17" i="18"/>
  <c r="AH17" i="18"/>
  <c r="AM17" i="18"/>
  <c r="Y17" i="18"/>
  <c r="X17" i="18"/>
  <c r="AI7" i="18"/>
  <c r="X7" i="18"/>
  <c r="Y7" i="18"/>
  <c r="AB7" i="18"/>
  <c r="AK7" i="18"/>
  <c r="U7" i="18"/>
  <c r="AG7" i="18"/>
  <c r="T7" i="18"/>
  <c r="Z7" i="18"/>
  <c r="AC7" i="18"/>
  <c r="M7" i="18"/>
  <c r="AF7" i="18"/>
  <c r="V3" i="18"/>
  <c r="AL3" i="18"/>
  <c r="N3" i="18"/>
  <c r="T3" i="18"/>
  <c r="AQ3" i="18"/>
  <c r="U3" i="18"/>
  <c r="W3" i="18"/>
  <c r="Y3" i="18"/>
  <c r="AO3" i="18"/>
  <c r="AD3" i="18"/>
  <c r="AM3" i="18"/>
  <c r="AJ3" i="18"/>
  <c r="AE3" i="18"/>
  <c r="AL6" i="18"/>
  <c r="AN6" i="18"/>
  <c r="AF6" i="18"/>
  <c r="AG6" i="18"/>
  <c r="Y6" i="18"/>
  <c r="AJ6" i="18"/>
  <c r="V6" i="18"/>
  <c r="U6" i="18"/>
  <c r="AP6" i="18"/>
  <c r="M6" i="18"/>
  <c r="AC6" i="18"/>
  <c r="AE6" i="18"/>
  <c r="W6" i="18"/>
  <c r="AQ22" i="18"/>
  <c r="AK14" i="18"/>
  <c r="AF14" i="18"/>
  <c r="AC14" i="18"/>
  <c r="AB22" i="18"/>
  <c r="AM22" i="18"/>
  <c r="AC19" i="18"/>
  <c r="AC22" i="18"/>
  <c r="Z14" i="18"/>
  <c r="Y14" i="18"/>
  <c r="AK22" i="18"/>
  <c r="U14" i="18"/>
  <c r="N14" i="18"/>
  <c r="AN19" i="18"/>
  <c r="AA22" i="18"/>
  <c r="AF22" i="18"/>
  <c r="AE22" i="18"/>
  <c r="AA14" i="18"/>
  <c r="AC25" i="18"/>
  <c r="AD25" i="18"/>
  <c r="X23" i="18"/>
  <c r="V23" i="18"/>
  <c r="AP23" i="18"/>
  <c r="Z23" i="18"/>
  <c r="AN21" i="18"/>
  <c r="X21" i="18"/>
  <c r="Z21" i="18"/>
  <c r="W21" i="18"/>
  <c r="AF26" i="18"/>
  <c r="AJ21" i="18"/>
  <c r="AQ21" i="18"/>
  <c r="AD26" i="18"/>
  <c r="AQ20" i="18"/>
  <c r="AO22" i="18"/>
  <c r="N19" i="18"/>
  <c r="AL19" i="18"/>
  <c r="AE24" i="18"/>
  <c r="AO12" i="18"/>
  <c r="AB12" i="18"/>
  <c r="AO19" i="18"/>
  <c r="AP24" i="18"/>
  <c r="AD24" i="18"/>
  <c r="W19" i="18"/>
  <c r="AH12" i="18"/>
  <c r="AM19" i="18"/>
  <c r="AE12" i="18"/>
  <c r="AN12" i="18"/>
  <c r="AA23" i="18"/>
  <c r="AE23" i="18"/>
  <c r="AO23" i="18"/>
  <c r="AB23" i="18"/>
  <c r="AI23" i="18"/>
  <c r="AF12" i="18"/>
  <c r="AI19" i="18"/>
  <c r="AJ12" i="18"/>
  <c r="V19" i="18"/>
  <c r="V24" i="18"/>
  <c r="AM12" i="18"/>
  <c r="V12" i="18"/>
  <c r="AE19" i="18"/>
  <c r="AM24" i="18"/>
  <c r="AD19" i="18"/>
  <c r="AJ19" i="18"/>
  <c r="Z24" i="18"/>
  <c r="AA12" i="18"/>
  <c r="X24" i="18"/>
  <c r="Y24" i="18"/>
  <c r="AA19" i="18"/>
  <c r="T19" i="18"/>
  <c r="Y19" i="18"/>
  <c r="AH24" i="18"/>
  <c r="AC12" i="18"/>
  <c r="X12" i="18"/>
  <c r="Y23" i="18"/>
  <c r="AF23" i="18"/>
  <c r="T23" i="18"/>
  <c r="AM23" i="18"/>
  <c r="AL23" i="18"/>
  <c r="Y12" i="18"/>
  <c r="AN23" i="18"/>
  <c r="AC18" i="18"/>
  <c r="AH18" i="18"/>
  <c r="AG18" i="18"/>
  <c r="Y18" i="18"/>
  <c r="AP18" i="18"/>
  <c r="AJ18" i="18"/>
  <c r="AM18" i="18"/>
  <c r="X18" i="18"/>
  <c r="AN18" i="18"/>
  <c r="U18" i="18"/>
  <c r="AO18" i="18"/>
  <c r="AI18" i="18"/>
  <c r="W18" i="18"/>
  <c r="AB18" i="18"/>
  <c r="M18" i="18"/>
  <c r="AH21" i="18"/>
  <c r="T20" i="18"/>
  <c r="AL20" i="18"/>
  <c r="AD20" i="18"/>
  <c r="AG22" i="18"/>
  <c r="N20" i="18"/>
  <c r="AK20" i="18"/>
  <c r="AE20" i="18"/>
  <c r="Z20" i="18"/>
  <c r="AH22" i="18"/>
  <c r="AG20" i="18"/>
  <c r="W20" i="18"/>
  <c r="V20" i="18"/>
  <c r="AL22" i="18"/>
  <c r="AB20" i="18"/>
  <c r="AJ20" i="18"/>
  <c r="AF25" i="18"/>
  <c r="N25" i="18"/>
  <c r="AG23" i="18"/>
  <c r="W23" i="18"/>
  <c r="AD23" i="18"/>
  <c r="AK23" i="18"/>
  <c r="AM20" i="18"/>
  <c r="U20" i="18"/>
  <c r="AC20" i="18"/>
  <c r="Y20" i="18"/>
  <c r="AN20" i="18"/>
  <c r="W22" i="18"/>
  <c r="AJ22" i="18"/>
  <c r="M20" i="18"/>
  <c r="AM21" i="18"/>
  <c r="M21" i="18"/>
  <c r="AL21" i="18"/>
  <c r="AO21" i="18"/>
  <c r="AC21" i="18"/>
  <c r="U21" i="18"/>
  <c r="AF21" i="18"/>
  <c r="AE21" i="18"/>
  <c r="Y21" i="18"/>
  <c r="AP21" i="18"/>
  <c r="AA21" i="18"/>
  <c r="V21" i="18"/>
  <c r="T21" i="18"/>
  <c r="AG21" i="18"/>
  <c r="N21" i="18"/>
  <c r="AJ25" i="18"/>
  <c r="W25" i="18"/>
  <c r="AH25" i="18"/>
  <c r="U25" i="18"/>
  <c r="Z25" i="18"/>
  <c r="Y25" i="18"/>
  <c r="AQ25" i="18"/>
  <c r="V25" i="18"/>
  <c r="AK25" i="18"/>
  <c r="AA25" i="18"/>
  <c r="AI25" i="18"/>
  <c r="AG25" i="18"/>
  <c r="AM25" i="18"/>
  <c r="AB25" i="18"/>
  <c r="AE25" i="18"/>
  <c r="AO25" i="18"/>
  <c r="O70" i="17" l="1"/>
  <c r="R255" i="18" a="1"/>
  <c r="R255" i="18" s="1"/>
  <c r="H36" i="19" s="1"/>
  <c r="U259" i="18" a="1"/>
  <c r="U259" i="18" s="1"/>
  <c r="K40" i="19" s="1"/>
  <c r="AG231" i="18" a="1"/>
  <c r="AG231" i="18" s="1"/>
  <c r="AJ237" i="18" a="1"/>
  <c r="AJ237" i="18" s="1"/>
  <c r="Z12" i="19" s="1"/>
  <c r="Y255" i="18" a="1"/>
  <c r="Y255" i="18" s="1"/>
  <c r="O36" i="19" s="1"/>
  <c r="AN257" i="18" a="1"/>
  <c r="AN257" i="18" s="1"/>
  <c r="AD38" i="19" s="1"/>
  <c r="V237" i="18" a="1"/>
  <c r="V237" i="18" s="1"/>
  <c r="L12" i="19" s="1"/>
  <c r="AN262" i="18" a="1"/>
  <c r="AN262" i="18" s="1"/>
  <c r="AD43" i="19" s="1"/>
  <c r="AO252" i="18" a="1"/>
  <c r="AO252" i="18" s="1"/>
  <c r="AE27" i="19" s="1"/>
  <c r="AD242" i="18" a="1"/>
  <c r="AD242" i="18" s="1"/>
  <c r="T17" i="19" s="1"/>
  <c r="AG255" i="18" a="1"/>
  <c r="AG255" i="18" s="1"/>
  <c r="W36" i="19" s="1"/>
  <c r="Y257" i="18" a="1"/>
  <c r="Y257" i="18" s="1"/>
  <c r="O38" i="19" s="1"/>
  <c r="AE238" i="18" a="1"/>
  <c r="AE238" i="18" s="1"/>
  <c r="U13" i="19" s="1"/>
  <c r="AP256" i="18" a="1"/>
  <c r="AP256" i="18" s="1"/>
  <c r="AF37" i="19" s="1"/>
  <c r="AQ248" i="18" a="1"/>
  <c r="AQ248" i="18" s="1"/>
  <c r="AG23" i="19" s="1"/>
  <c r="AQ246" i="18" a="1"/>
  <c r="AQ246" i="18" s="1"/>
  <c r="AG21" i="19" s="1"/>
  <c r="AE235" i="18" a="1"/>
  <c r="AE235" i="18" s="1"/>
  <c r="U10" i="19" s="1"/>
  <c r="R250" i="18" a="1"/>
  <c r="R250" i="18" s="1"/>
  <c r="H25" i="19" s="1"/>
  <c r="AB235" i="18" a="1"/>
  <c r="AB235" i="18" s="1"/>
  <c r="R10" i="19" s="1"/>
  <c r="AJ246" i="18" a="1"/>
  <c r="AJ246" i="18" s="1"/>
  <c r="Z21" i="19" s="1"/>
  <c r="AK250" i="18" a="1"/>
  <c r="AK250" i="18" s="1"/>
  <c r="AA25" i="19" s="1"/>
  <c r="Z244" i="18" a="1"/>
  <c r="Z244" i="18" s="1"/>
  <c r="P19" i="19" s="1"/>
  <c r="Z260" i="18" a="1"/>
  <c r="Z260" i="18" s="1"/>
  <c r="P41" i="19" s="1"/>
  <c r="AL246" i="18" a="1"/>
  <c r="AL246" i="18" s="1"/>
  <c r="AB21" i="19" s="1"/>
  <c r="AG251" i="18" a="1"/>
  <c r="AG251" i="18" s="1"/>
  <c r="W26" i="19" s="1"/>
  <c r="AI265" i="18" a="1"/>
  <c r="AI265" i="18" s="1"/>
  <c r="Y46" i="19" s="1"/>
  <c r="R233" i="18" a="1"/>
  <c r="R233" i="18" s="1"/>
  <c r="H8" i="19" s="1"/>
  <c r="L238" i="18" a="1"/>
  <c r="L238" i="18" s="1"/>
  <c r="AL252" i="18" a="1"/>
  <c r="AL252" i="18" s="1"/>
  <c r="AB27" i="19" s="1"/>
  <c r="AL231" i="18" a="1"/>
  <c r="AL231" i="18" s="1"/>
  <c r="AG252" i="18" a="1"/>
  <c r="AG252" i="18" s="1"/>
  <c r="W27" i="19" s="1"/>
  <c r="R247" i="18" a="1"/>
  <c r="R247" i="18" s="1"/>
  <c r="H22" i="19" s="1"/>
  <c r="AN248" i="18" a="1"/>
  <c r="AN248" i="18" s="1"/>
  <c r="AD23" i="19" s="1"/>
  <c r="AM237" i="18" a="1"/>
  <c r="AM237" i="18" s="1"/>
  <c r="AC12" i="19" s="1"/>
  <c r="Z241" i="18" a="1"/>
  <c r="Z241" i="18" s="1"/>
  <c r="P16" i="19" s="1"/>
  <c r="W240" i="18" a="1"/>
  <c r="W240" i="18" s="1"/>
  <c r="M15" i="19" s="1"/>
  <c r="S258" i="18" a="1"/>
  <c r="S258" i="18" s="1"/>
  <c r="I39" i="19" s="1"/>
  <c r="AL260" i="18" a="1"/>
  <c r="AL260" i="18" s="1"/>
  <c r="AB41" i="19" s="1"/>
  <c r="AN245" i="18" a="1"/>
  <c r="AN245" i="18" s="1"/>
  <c r="AD20" i="19" s="1"/>
  <c r="T249" i="18" a="1"/>
  <c r="T249" i="18" s="1"/>
  <c r="J24" i="19" s="1"/>
  <c r="AP264" i="18" a="1"/>
  <c r="AP264" i="18" s="1"/>
  <c r="AF45" i="19" s="1"/>
  <c r="AJ255" i="18" a="1"/>
  <c r="AJ255" i="18" s="1"/>
  <c r="Z36" i="19" s="1"/>
  <c r="AI261" i="18" a="1"/>
  <c r="AI261" i="18" s="1"/>
  <c r="Y42" i="19" s="1"/>
  <c r="AO244" i="18" a="1"/>
  <c r="AO244" i="18" s="1"/>
  <c r="AE19" i="19" s="1"/>
  <c r="M238" i="18" a="1"/>
  <c r="M238" i="18" s="1"/>
  <c r="C13" i="19" s="1"/>
  <c r="D13" i="19" s="1"/>
  <c r="R242" i="18" a="1"/>
  <c r="R242" i="18" s="1"/>
  <c r="H17" i="19" s="1"/>
  <c r="AA246" i="18" a="1"/>
  <c r="AA246" i="18" s="1"/>
  <c r="Q21" i="19" s="1"/>
  <c r="AP239" i="18" a="1"/>
  <c r="AP239" i="18" s="1"/>
  <c r="AF14" i="19" s="1"/>
  <c r="AJ241" i="18" a="1"/>
  <c r="AJ241" i="18" s="1"/>
  <c r="Z16" i="19" s="1"/>
  <c r="AS253" i="18" a="1"/>
  <c r="AS253" i="18" s="1"/>
  <c r="AI28" i="19" s="1"/>
  <c r="AC244" i="18" a="1"/>
  <c r="AC244" i="18" s="1"/>
  <c r="S19" i="19" s="1"/>
  <c r="AC250" i="18" a="1"/>
  <c r="AC250" i="18" s="1"/>
  <c r="S25" i="19" s="1"/>
  <c r="AD265" i="18" a="1"/>
  <c r="AD265" i="18" s="1"/>
  <c r="T46" i="19" s="1"/>
  <c r="AG244" i="18" a="1"/>
  <c r="AG244" i="18" s="1"/>
  <c r="W19" i="19" s="1"/>
  <c r="AE245" i="18" a="1"/>
  <c r="AE245" i="18" s="1"/>
  <c r="U20" i="19" s="1"/>
  <c r="AL251" i="18" a="1"/>
  <c r="AL251" i="18" s="1"/>
  <c r="AB26" i="19" s="1"/>
  <c r="AA267" i="18" a="1"/>
  <c r="AA267" i="18" s="1"/>
  <c r="K252" i="18" a="1"/>
  <c r="K252" i="18" s="1"/>
  <c r="U251" i="18" a="1"/>
  <c r="U251" i="18" s="1"/>
  <c r="K26" i="19" s="1"/>
  <c r="AR244" i="18" a="1"/>
  <c r="AR244" i="18" s="1"/>
  <c r="AH19" i="19" s="1"/>
  <c r="T233" i="18" a="1"/>
  <c r="T233" i="18" s="1"/>
  <c r="J8" i="19" s="1"/>
  <c r="AS237" i="18" a="1"/>
  <c r="AS237" i="18" s="1"/>
  <c r="AI12" i="19" s="1"/>
  <c r="AE260" i="18" a="1"/>
  <c r="AE260" i="18" s="1"/>
  <c r="U41" i="19" s="1"/>
  <c r="AM239" i="18" a="1"/>
  <c r="AM239" i="18" s="1"/>
  <c r="AC14" i="19" s="1"/>
  <c r="AN231" i="18" a="1"/>
  <c r="AN231" i="18" s="1"/>
  <c r="AG234" i="18" a="1"/>
  <c r="AG234" i="18" s="1"/>
  <c r="W9" i="19" s="1"/>
  <c r="AC259" i="18" a="1"/>
  <c r="AC259" i="18" s="1"/>
  <c r="S40" i="19" s="1"/>
  <c r="AE240" i="18" a="1"/>
  <c r="AE240" i="18" s="1"/>
  <c r="U15" i="19" s="1"/>
  <c r="AQ253" i="18" a="1"/>
  <c r="AQ253" i="18" s="1"/>
  <c r="AG28" i="19" s="1"/>
  <c r="S231" i="18" a="1"/>
  <c r="S231" i="18" s="1"/>
  <c r="L249" i="18" a="1"/>
  <c r="L249" i="18" s="1"/>
  <c r="B24" i="19" s="1"/>
  <c r="AQ233" i="18" a="1"/>
  <c r="AQ233" i="18" s="1"/>
  <c r="AG8" i="19" s="1"/>
  <c r="AD245" i="18" a="1"/>
  <c r="AD245" i="18" s="1"/>
  <c r="T20" i="19" s="1"/>
  <c r="AD257" i="18" a="1"/>
  <c r="AD257" i="18" s="1"/>
  <c r="T38" i="19" s="1"/>
  <c r="AC235" i="18" a="1"/>
  <c r="AC235" i="18" s="1"/>
  <c r="S10" i="19" s="1"/>
  <c r="X264" i="18" a="1"/>
  <c r="X264" i="18" s="1"/>
  <c r="N45" i="19" s="1"/>
  <c r="S264" i="18" a="1"/>
  <c r="S264" i="18" s="1"/>
  <c r="I45" i="19" s="1"/>
  <c r="AP259" i="18" a="1"/>
  <c r="AP259" i="18" s="1"/>
  <c r="AF40" i="19" s="1"/>
  <c r="V251" i="18" a="1"/>
  <c r="V251" i="18" s="1"/>
  <c r="L26" i="19" s="1"/>
  <c r="Z265" i="18" a="1"/>
  <c r="Z265" i="18" s="1"/>
  <c r="P46" i="19" s="1"/>
  <c r="AF263" i="18" a="1"/>
  <c r="AF263" i="18" s="1"/>
  <c r="V44" i="19" s="1"/>
  <c r="AJ232" i="18" a="1"/>
  <c r="AJ232" i="18" s="1"/>
  <c r="Z7" i="19" s="1"/>
  <c r="AE257" i="18" a="1"/>
  <c r="AE257" i="18" s="1"/>
  <c r="U38" i="19" s="1"/>
  <c r="K233" i="18" a="1"/>
  <c r="K233" i="18" s="1"/>
  <c r="AJ247" i="18" a="1"/>
  <c r="AJ247" i="18" s="1"/>
  <c r="Z22" i="19" s="1"/>
  <c r="AG260" i="18" a="1"/>
  <c r="AG260" i="18" s="1"/>
  <c r="W41" i="19" s="1"/>
  <c r="Z267" i="18" a="1"/>
  <c r="Z267" i="18" s="1"/>
  <c r="W264" i="18" a="1"/>
  <c r="W264" i="18" s="1"/>
  <c r="M45" i="19" s="1"/>
  <c r="AI231" i="18" a="1"/>
  <c r="AI231" i="18" s="1"/>
  <c r="AK242" i="18" a="1"/>
  <c r="AK242" i="18" s="1"/>
  <c r="AA17" i="19" s="1"/>
  <c r="W255" i="18" a="1"/>
  <c r="W255" i="18" s="1"/>
  <c r="M36" i="19" s="1"/>
  <c r="T262" i="18" a="1"/>
  <c r="T262" i="18" s="1"/>
  <c r="J43" i="19" s="1"/>
  <c r="AC249" i="18" a="1"/>
  <c r="AC249" i="18" s="1"/>
  <c r="S24" i="19" s="1"/>
  <c r="X259" i="18" a="1"/>
  <c r="X259" i="18" s="1"/>
  <c r="N40" i="19" s="1"/>
  <c r="V255" i="18" a="1"/>
  <c r="V255" i="18" s="1"/>
  <c r="L36" i="19" s="1"/>
  <c r="AC257" i="18" a="1"/>
  <c r="AC257" i="18" s="1"/>
  <c r="S38" i="19" s="1"/>
  <c r="AF237" i="18" a="1"/>
  <c r="AF237" i="18" s="1"/>
  <c r="V12" i="19" s="1"/>
  <c r="Y260" i="18" a="1"/>
  <c r="Y260" i="18" s="1"/>
  <c r="O41" i="19" s="1"/>
  <c r="AK249" i="18" a="1"/>
  <c r="AK249" i="18" s="1"/>
  <c r="AA24" i="19" s="1"/>
  <c r="AP267" i="18" a="1"/>
  <c r="AP267" i="18" s="1"/>
  <c r="T235" i="18" a="1"/>
  <c r="T235" i="18" s="1"/>
  <c r="J10" i="19" s="1"/>
  <c r="AG237" i="18" a="1"/>
  <c r="AG237" i="18" s="1"/>
  <c r="W12" i="19" s="1"/>
  <c r="V234" i="18" a="1"/>
  <c r="V234" i="18" s="1"/>
  <c r="L9" i="19" s="1"/>
  <c r="U232" i="18" a="1"/>
  <c r="U232" i="18" s="1"/>
  <c r="K7" i="19" s="1"/>
  <c r="AM242" i="18" a="1"/>
  <c r="AM242" i="18" s="1"/>
  <c r="AC17" i="19" s="1"/>
  <c r="AE252" i="18" a="1"/>
  <c r="AE252" i="18" s="1"/>
  <c r="U27" i="19" s="1"/>
  <c r="AB253" i="18" a="1"/>
  <c r="AB253" i="18" s="1"/>
  <c r="R28" i="19" s="1"/>
  <c r="AJ236" i="18" a="1"/>
  <c r="AJ236" i="18" s="1"/>
  <c r="Z11" i="19" s="1"/>
  <c r="AE236" i="18" a="1"/>
  <c r="AE236" i="18" s="1"/>
  <c r="U11" i="19" s="1"/>
  <c r="AQ232" i="18" a="1"/>
  <c r="AQ232" i="18" s="1"/>
  <c r="AG7" i="19" s="1"/>
  <c r="AI264" i="18" a="1"/>
  <c r="AI264" i="18" s="1"/>
  <c r="Y45" i="19" s="1"/>
  <c r="AJ267" i="18" a="1"/>
  <c r="AJ267" i="18" s="1"/>
  <c r="L243" i="18" a="1"/>
  <c r="L243" i="18" s="1"/>
  <c r="V235" i="18" a="1"/>
  <c r="V235" i="18" s="1"/>
  <c r="L10" i="19" s="1"/>
  <c r="L236" i="18" a="1"/>
  <c r="L236" i="18" s="1"/>
  <c r="AR253" i="18" a="1"/>
  <c r="AR253" i="18" s="1"/>
  <c r="AH28" i="19" s="1"/>
  <c r="AS243" i="18" a="1"/>
  <c r="AS243" i="18" s="1"/>
  <c r="AI18" i="19" s="1"/>
  <c r="AO237" i="18" a="1"/>
  <c r="AO237" i="18" s="1"/>
  <c r="AE12" i="19" s="1"/>
  <c r="Y263" i="18" a="1"/>
  <c r="Y263" i="18" s="1"/>
  <c r="O44" i="19" s="1"/>
  <c r="R238" i="18" a="1"/>
  <c r="R238" i="18" s="1"/>
  <c r="H13" i="19" s="1"/>
  <c r="AB259" i="18" a="1"/>
  <c r="AB259" i="18" s="1"/>
  <c r="R40" i="19" s="1"/>
  <c r="AC264" i="18" a="1"/>
  <c r="AC264" i="18" s="1"/>
  <c r="S45" i="19" s="1"/>
  <c r="AP236" i="18" a="1"/>
  <c r="AP236" i="18" s="1"/>
  <c r="AF11" i="19" s="1"/>
  <c r="R246" i="18" a="1"/>
  <c r="R246" i="18" s="1"/>
  <c r="H21" i="19" s="1"/>
  <c r="AN246" i="18" a="1"/>
  <c r="AN246" i="18" s="1"/>
  <c r="AD21" i="19" s="1"/>
  <c r="X255" i="18" a="1"/>
  <c r="X255" i="18" s="1"/>
  <c r="N36" i="19" s="1"/>
  <c r="AB267" i="18" a="1"/>
  <c r="AB267" i="18" s="1"/>
  <c r="AN250" i="18" a="1"/>
  <c r="AN250" i="18" s="1"/>
  <c r="AD25" i="19" s="1"/>
  <c r="AQ235" i="18" a="1"/>
  <c r="AQ235" i="18" s="1"/>
  <c r="AG10" i="19" s="1"/>
  <c r="AR234" i="18" a="1"/>
  <c r="AR234" i="18" s="1"/>
  <c r="AH9" i="19" s="1"/>
  <c r="K239" i="18" a="1"/>
  <c r="K239" i="18" s="1"/>
  <c r="S265" i="18" a="1"/>
  <c r="S265" i="18" s="1"/>
  <c r="I46" i="19" s="1"/>
  <c r="AM257" i="18" a="1"/>
  <c r="AM257" i="18" s="1"/>
  <c r="AC38" i="19" s="1"/>
  <c r="AN265" i="18" a="1"/>
  <c r="AN265" i="18" s="1"/>
  <c r="AD46" i="19" s="1"/>
  <c r="AN260" i="18" a="1"/>
  <c r="AN260" i="18" s="1"/>
  <c r="AD41" i="19" s="1"/>
  <c r="K259" i="18" a="1"/>
  <c r="K259" i="18" s="1"/>
  <c r="S239" i="18" a="1"/>
  <c r="S239" i="18" s="1"/>
  <c r="I14" i="19" s="1"/>
  <c r="AN264" i="18" a="1"/>
  <c r="AN264" i="18" s="1"/>
  <c r="AD45" i="19" s="1"/>
  <c r="AE249" i="18" a="1"/>
  <c r="AE249" i="18" s="1"/>
  <c r="U24" i="19" s="1"/>
  <c r="Z262" i="18" a="1"/>
  <c r="Z262" i="18" s="1"/>
  <c r="P43" i="19" s="1"/>
  <c r="AM233" i="18" a="1"/>
  <c r="AM233" i="18" s="1"/>
  <c r="AC8" i="19" s="1"/>
  <c r="AS259" i="18" a="1"/>
  <c r="AS259" i="18" s="1"/>
  <c r="AI40" i="19" s="1"/>
  <c r="X236" i="18" a="1"/>
  <c r="X236" i="18" s="1"/>
  <c r="N11" i="19" s="1"/>
  <c r="S244" i="18" a="1"/>
  <c r="S244" i="18" s="1"/>
  <c r="I19" i="19" s="1"/>
  <c r="AA245" i="18" a="1"/>
  <c r="AA245" i="18" s="1"/>
  <c r="Q20" i="19" s="1"/>
  <c r="R251" i="18" a="1"/>
  <c r="R251" i="18" s="1"/>
  <c r="H26" i="19" s="1"/>
  <c r="T159" i="18" a="1"/>
  <c r="T159" i="18" s="1"/>
  <c r="AM232" i="18" a="1"/>
  <c r="AM232" i="18" s="1"/>
  <c r="AC7" i="19" s="1"/>
  <c r="AG245" i="18" a="1"/>
  <c r="AG245" i="18" s="1"/>
  <c r="W20" i="19" s="1"/>
  <c r="M252" i="18" a="1"/>
  <c r="M252" i="18" s="1"/>
  <c r="C27" i="19" s="1"/>
  <c r="D27" i="19" s="1"/>
  <c r="AD240" i="18" a="1"/>
  <c r="AD240" i="18" s="1"/>
  <c r="T15" i="19" s="1"/>
  <c r="AB263" i="18" a="1"/>
  <c r="AB263" i="18" s="1"/>
  <c r="R44" i="19" s="1"/>
  <c r="AH267" i="18" a="1"/>
  <c r="AH267" i="18" s="1"/>
  <c r="T246" i="18" a="1"/>
  <c r="T246" i="18" s="1"/>
  <c r="J21" i="19" s="1"/>
  <c r="AB256" i="18" a="1"/>
  <c r="AB256" i="18" s="1"/>
  <c r="R37" i="19" s="1"/>
  <c r="AB258" i="18" a="1"/>
  <c r="AB258" i="18" s="1"/>
  <c r="R39" i="19" s="1"/>
  <c r="AC240" i="18" a="1"/>
  <c r="AC240" i="18" s="1"/>
  <c r="S15" i="19" s="1"/>
  <c r="T244" i="18" a="1"/>
  <c r="T244" i="18" s="1"/>
  <c r="J19" i="19" s="1"/>
  <c r="AI246" i="18" a="1"/>
  <c r="AI246" i="18" s="1"/>
  <c r="Y21" i="19" s="1"/>
  <c r="AF238" i="18" a="1"/>
  <c r="AF238" i="18" s="1"/>
  <c r="V13" i="19" s="1"/>
  <c r="AO236" i="18" a="1"/>
  <c r="AO236" i="18" s="1"/>
  <c r="AE11" i="19" s="1"/>
  <c r="AE232" i="18" a="1"/>
  <c r="AE232" i="18" s="1"/>
  <c r="U7" i="19" s="1"/>
  <c r="AM259" i="18" a="1"/>
  <c r="AM259" i="18" s="1"/>
  <c r="AC40" i="19" s="1"/>
  <c r="AK260" i="18" a="1"/>
  <c r="AK260" i="18" s="1"/>
  <c r="AA41" i="19" s="1"/>
  <c r="AP241" i="18" a="1"/>
  <c r="AP241" i="18" s="1"/>
  <c r="AF16" i="19" s="1"/>
  <c r="AE253" i="18" a="1"/>
  <c r="AE253" i="18" s="1"/>
  <c r="U28" i="19" s="1"/>
  <c r="AC243" i="18" a="1"/>
  <c r="AC243" i="18" s="1"/>
  <c r="S18" i="19" s="1"/>
  <c r="AS250" i="18" a="1"/>
  <c r="AS250" i="18" s="1"/>
  <c r="AI25" i="19" s="1"/>
  <c r="AE233" i="18" a="1"/>
  <c r="AE233" i="18" s="1"/>
  <c r="U8" i="19" s="1"/>
  <c r="AA236" i="18" a="1"/>
  <c r="AA236" i="18" s="1"/>
  <c r="Q11" i="19" s="1"/>
  <c r="S248" i="18" a="1"/>
  <c r="S248" i="18" s="1"/>
  <c r="I23" i="19" s="1"/>
  <c r="AM250" i="18" a="1"/>
  <c r="AM250" i="18" s="1"/>
  <c r="AC25" i="19" s="1"/>
  <c r="U263" i="18" a="1"/>
  <c r="U263" i="18" s="1"/>
  <c r="K44" i="19" s="1"/>
  <c r="Z251" i="18" a="1"/>
  <c r="Z251" i="18" s="1"/>
  <c r="P26" i="19" s="1"/>
  <c r="AA264" i="18" a="1"/>
  <c r="AA264" i="18" s="1"/>
  <c r="Q45" i="19" s="1"/>
  <c r="AM251" i="18" a="1"/>
  <c r="AM251" i="18" s="1"/>
  <c r="AC26" i="19" s="1"/>
  <c r="AB264" i="18" a="1"/>
  <c r="AB264" i="18" s="1"/>
  <c r="R45" i="19" s="1"/>
  <c r="AS235" i="18" a="1"/>
  <c r="AS235" i="18" s="1"/>
  <c r="AI10" i="19" s="1"/>
  <c r="M245" i="18" a="1"/>
  <c r="M245" i="18" s="1"/>
  <c r="C20" i="19" s="1"/>
  <c r="D20" i="19" s="1"/>
  <c r="Y254" i="18" a="1"/>
  <c r="Y254" i="18" s="1"/>
  <c r="O29" i="19" s="1"/>
  <c r="M259" i="18" a="1"/>
  <c r="M259" i="18" s="1"/>
  <c r="C40" i="19" s="1"/>
  <c r="D40" i="19" s="1"/>
  <c r="AD264" i="18" a="1"/>
  <c r="AD264" i="18" s="1"/>
  <c r="T45" i="19" s="1"/>
  <c r="R235" i="18" a="1"/>
  <c r="R235" i="18" s="1"/>
  <c r="H10" i="19" s="1"/>
  <c r="AC232" i="18" a="1"/>
  <c r="AC232" i="18" s="1"/>
  <c r="S7" i="19" s="1"/>
  <c r="AM244" i="18" a="1"/>
  <c r="AM244" i="18" s="1"/>
  <c r="AC19" i="19" s="1"/>
  <c r="AS231" i="18" a="1"/>
  <c r="AS231" i="18" s="1"/>
  <c r="S267" i="18" a="1"/>
  <c r="S267" i="18" s="1"/>
  <c r="U243" i="18" a="1"/>
  <c r="U243" i="18" s="1"/>
  <c r="K18" i="19" s="1"/>
  <c r="M249" i="18" a="1"/>
  <c r="M249" i="18" s="1"/>
  <c r="C24" i="19" s="1"/>
  <c r="D24" i="19" s="1"/>
  <c r="V259" i="18" a="1"/>
  <c r="V259" i="18" s="1"/>
  <c r="L40" i="19" s="1"/>
  <c r="AR256" i="18" a="1"/>
  <c r="AR256" i="18" s="1"/>
  <c r="AH37" i="19" s="1"/>
  <c r="M244" i="18" a="1"/>
  <c r="M244" i="18" s="1"/>
  <c r="C19" i="19" s="1"/>
  <c r="D19" i="19" s="1"/>
  <c r="L256" i="18" a="1"/>
  <c r="L256" i="18" s="1"/>
  <c r="B37" i="19" s="1"/>
  <c r="A37" i="19" s="1"/>
  <c r="R254" i="18" a="1"/>
  <c r="R254" i="18" s="1"/>
  <c r="H29" i="19" s="1"/>
  <c r="K243" i="18" a="1"/>
  <c r="K243" i="18" s="1"/>
  <c r="S234" i="18" a="1"/>
  <c r="S234" i="18" s="1"/>
  <c r="I9" i="19" s="1"/>
  <c r="AS266" i="18" a="1"/>
  <c r="AS266" i="18" s="1"/>
  <c r="AI47" i="19" s="1"/>
  <c r="AE244" i="18" a="1"/>
  <c r="AE244" i="18" s="1"/>
  <c r="U19" i="19" s="1"/>
  <c r="AS245" i="18" a="1"/>
  <c r="AS245" i="18" s="1"/>
  <c r="AI20" i="19" s="1"/>
  <c r="Y251" i="18" a="1"/>
  <c r="Y251" i="18" s="1"/>
  <c r="O26" i="19" s="1"/>
  <c r="AJ260" i="18" a="1"/>
  <c r="AJ260" i="18" s="1"/>
  <c r="Z41" i="19" s="1"/>
  <c r="AR249" i="18" a="1"/>
  <c r="AR249" i="18" s="1"/>
  <c r="AH24" i="19" s="1"/>
  <c r="AD244" i="18" a="1"/>
  <c r="AD244" i="18" s="1"/>
  <c r="T19" i="19" s="1"/>
  <c r="AI254" i="18" a="1"/>
  <c r="AI254" i="18" s="1"/>
  <c r="Y29" i="19" s="1"/>
  <c r="AB257" i="18" a="1"/>
  <c r="AB257" i="18" s="1"/>
  <c r="R38" i="19" s="1"/>
  <c r="AE243" i="18" a="1"/>
  <c r="AE243" i="18" s="1"/>
  <c r="U18" i="19" s="1"/>
  <c r="AR247" i="18" a="1"/>
  <c r="AR247" i="18" s="1"/>
  <c r="AH22" i="19" s="1"/>
  <c r="S250" i="18" a="1"/>
  <c r="S250" i="18" s="1"/>
  <c r="I25" i="19" s="1"/>
  <c r="AP246" i="18" a="1"/>
  <c r="AP246" i="18" s="1"/>
  <c r="AF21" i="19" s="1"/>
  <c r="AA265" i="18" a="1"/>
  <c r="AA265" i="18" s="1"/>
  <c r="Q46" i="19" s="1"/>
  <c r="T259" i="18" a="1"/>
  <c r="T259" i="18" s="1"/>
  <c r="J40" i="19" s="1"/>
  <c r="AH239" i="18" a="1"/>
  <c r="AH239" i="18" s="1"/>
  <c r="X14" i="19" s="1"/>
  <c r="AS240" i="18" a="1"/>
  <c r="AS240" i="18" s="1"/>
  <c r="AI15" i="19" s="1"/>
  <c r="AJ231" i="18" a="1"/>
  <c r="AJ231" i="18" s="1"/>
  <c r="AI235" i="18" a="1"/>
  <c r="AI235" i="18" s="1"/>
  <c r="Y10" i="19" s="1"/>
  <c r="AS264" i="18" a="1"/>
  <c r="AS264" i="18" s="1"/>
  <c r="AI45" i="19" s="1"/>
  <c r="AG233" i="18" a="1"/>
  <c r="AG233" i="18" s="1"/>
  <c r="W8" i="19" s="1"/>
  <c r="AF261" i="18" a="1"/>
  <c r="AF261" i="18" s="1"/>
  <c r="V42" i="19" s="1"/>
  <c r="AA258" i="18" a="1"/>
  <c r="AA258" i="18" s="1"/>
  <c r="Q39" i="19" s="1"/>
  <c r="AO243" i="18" a="1"/>
  <c r="AO243" i="18" s="1"/>
  <c r="AE18" i="19" s="1"/>
  <c r="Z240" i="18" a="1"/>
  <c r="Z240" i="18" s="1"/>
  <c r="P15" i="19" s="1"/>
  <c r="S232" i="18" a="1"/>
  <c r="S232" i="18" s="1"/>
  <c r="I7" i="19" s="1"/>
  <c r="AG247" i="18" a="1"/>
  <c r="AG247" i="18" s="1"/>
  <c r="W22" i="19" s="1"/>
  <c r="AF253" i="18" a="1"/>
  <c r="AF253" i="18" s="1"/>
  <c r="V28" i="19" s="1"/>
  <c r="AP251" i="18" a="1"/>
  <c r="AP251" i="18" s="1"/>
  <c r="AF26" i="19" s="1"/>
  <c r="X239" i="18" a="1"/>
  <c r="X239" i="18" s="1"/>
  <c r="N14" i="19" s="1"/>
  <c r="AN240" i="18" a="1"/>
  <c r="AN240" i="18" s="1"/>
  <c r="AD15" i="19" s="1"/>
  <c r="Y234" i="18" a="1"/>
  <c r="Y234" i="18" s="1"/>
  <c r="O9" i="19" s="1"/>
  <c r="AF244" i="18" a="1"/>
  <c r="AF244" i="18" s="1"/>
  <c r="V19" i="19" s="1"/>
  <c r="AF233" i="18" a="1"/>
  <c r="AF233" i="18" s="1"/>
  <c r="V8" i="19" s="1"/>
  <c r="AH265" i="18" a="1"/>
  <c r="AH265" i="18" s="1"/>
  <c r="X46" i="19" s="1"/>
  <c r="Y261" i="18" a="1"/>
  <c r="Y261" i="18" s="1"/>
  <c r="O42" i="19" s="1"/>
  <c r="K256" i="18" a="1"/>
  <c r="K256" i="18" s="1"/>
  <c r="U249" i="18" a="1"/>
  <c r="U249" i="18" s="1"/>
  <c r="K24" i="19" s="1"/>
  <c r="AK256" i="18" a="1"/>
  <c r="AK256" i="18" s="1"/>
  <c r="AA37" i="19" s="1"/>
  <c r="AO232" i="18" a="1"/>
  <c r="AO232" i="18" s="1"/>
  <c r="AE7" i="19" s="1"/>
  <c r="AC256" i="18" a="1"/>
  <c r="AC256" i="18" s="1"/>
  <c r="S37" i="19" s="1"/>
  <c r="Y249" i="18" a="1"/>
  <c r="Y249" i="18" s="1"/>
  <c r="O24" i="19" s="1"/>
  <c r="Z236" i="18" a="1"/>
  <c r="Z236" i="18" s="1"/>
  <c r="P11" i="19" s="1"/>
  <c r="S245" i="18" a="1"/>
  <c r="S245" i="18" s="1"/>
  <c r="I20" i="19" s="1"/>
  <c r="AO265" i="18" a="1"/>
  <c r="AO265" i="18" s="1"/>
  <c r="AE46" i="19" s="1"/>
  <c r="T242" i="18" a="1"/>
  <c r="T242" i="18" s="1"/>
  <c r="J17" i="19" s="1"/>
  <c r="X265" i="18" a="1"/>
  <c r="X265" i="18" s="1"/>
  <c r="N46" i="19" s="1"/>
  <c r="AF264" i="18" a="1"/>
  <c r="AF264" i="18" s="1"/>
  <c r="V45" i="19" s="1"/>
  <c r="AH256" i="18" a="1"/>
  <c r="AH256" i="18" s="1"/>
  <c r="X37" i="19" s="1"/>
  <c r="X231" i="18" a="1"/>
  <c r="X231" i="18" s="1"/>
  <c r="M253" i="18" a="1"/>
  <c r="M253" i="18" s="1"/>
  <c r="C28" i="19" s="1"/>
  <c r="D28" i="19" s="1"/>
  <c r="AH248" i="18" a="1"/>
  <c r="AH248" i="18" s="1"/>
  <c r="X23" i="19" s="1"/>
  <c r="AR241" i="18" a="1"/>
  <c r="AR241" i="18" s="1"/>
  <c r="AH16" i="19" s="1"/>
  <c r="W262" i="18" a="1"/>
  <c r="W262" i="18" s="1"/>
  <c r="M43" i="19" s="1"/>
  <c r="AP238" i="18" a="1"/>
  <c r="AP238" i="18" s="1"/>
  <c r="AF13" i="19" s="1"/>
  <c r="AM254" i="18" a="1"/>
  <c r="AM254" i="18" s="1"/>
  <c r="AC29" i="19" s="1"/>
  <c r="AJ250" i="18" a="1"/>
  <c r="AJ250" i="18" s="1"/>
  <c r="Z25" i="19" s="1"/>
  <c r="W231" i="18" a="1"/>
  <c r="W231" i="18" s="1"/>
  <c r="AC239" i="18" a="1"/>
  <c r="AC239" i="18" s="1"/>
  <c r="S14" i="19" s="1"/>
  <c r="AA266" i="18" a="1"/>
  <c r="AA266" i="18" s="1"/>
  <c r="Q47" i="19" s="1"/>
  <c r="AO249" i="18" a="1"/>
  <c r="AO249" i="18" s="1"/>
  <c r="AE24" i="19" s="1"/>
  <c r="L247" i="18" a="1"/>
  <c r="L247" i="18" s="1"/>
  <c r="B22" i="19" s="1"/>
  <c r="AH233" i="18" a="1"/>
  <c r="AH233" i="18" s="1"/>
  <c r="X8" i="19" s="1"/>
  <c r="AI250" i="18" a="1"/>
  <c r="AI250" i="18" s="1"/>
  <c r="Y25" i="19" s="1"/>
  <c r="AS262" i="18" a="1"/>
  <c r="AS262" i="18" s="1"/>
  <c r="AI43" i="19" s="1"/>
  <c r="M246" i="18" a="1"/>
  <c r="M246" i="18" s="1"/>
  <c r="C21" i="19" s="1"/>
  <c r="D21" i="19" s="1"/>
  <c r="AS244" i="18" a="1"/>
  <c r="AS244" i="18" s="1"/>
  <c r="AI19" i="19" s="1"/>
  <c r="V238" i="18" a="1"/>
  <c r="V238" i="18" s="1"/>
  <c r="L13" i="19" s="1"/>
  <c r="AM256" i="18" a="1"/>
  <c r="AM256" i="18" s="1"/>
  <c r="AC37" i="19" s="1"/>
  <c r="AF255" i="18" a="1"/>
  <c r="AF255" i="18" s="1"/>
  <c r="V36" i="19" s="1"/>
  <c r="V261" i="18" a="1"/>
  <c r="V261" i="18" s="1"/>
  <c r="L42" i="19" s="1"/>
  <c r="AP266" i="18" a="1"/>
  <c r="AP266" i="18" s="1"/>
  <c r="AF47" i="19" s="1"/>
  <c r="AB242" i="18" a="1"/>
  <c r="AB242" i="18" s="1"/>
  <c r="R17" i="19" s="1"/>
  <c r="V249" i="18" a="1"/>
  <c r="V249" i="18" s="1"/>
  <c r="L24" i="19" s="1"/>
  <c r="AC245" i="18" a="1"/>
  <c r="AC245" i="18" s="1"/>
  <c r="S20" i="19" s="1"/>
  <c r="U262" i="18" a="1"/>
  <c r="U262" i="18" s="1"/>
  <c r="K43" i="19" s="1"/>
  <c r="L239" i="18" a="1"/>
  <c r="L239" i="18" s="1"/>
  <c r="U236" i="18" a="1"/>
  <c r="U236" i="18" s="1"/>
  <c r="K11" i="19" s="1"/>
  <c r="AG238" i="18" a="1"/>
  <c r="AG238" i="18" s="1"/>
  <c r="W13" i="19" s="1"/>
  <c r="AO240" i="18" a="1"/>
  <c r="AO240" i="18" s="1"/>
  <c r="AE15" i="19" s="1"/>
  <c r="AG267" i="18" a="1"/>
  <c r="AG267" i="18" s="1"/>
  <c r="AK255" i="18" a="1"/>
  <c r="AK255" i="18" s="1"/>
  <c r="AA36" i="19" s="1"/>
  <c r="AF252" i="18" a="1"/>
  <c r="AF252" i="18" s="1"/>
  <c r="V27" i="19" s="1"/>
  <c r="Y247" i="18" a="1"/>
  <c r="Y247" i="18" s="1"/>
  <c r="O22" i="19" s="1"/>
  <c r="AA248" i="18" a="1"/>
  <c r="AA248" i="18" s="1"/>
  <c r="Q23" i="19" s="1"/>
  <c r="K264" i="18" a="1"/>
  <c r="K264" i="18" s="1"/>
  <c r="AD249" i="18" a="1"/>
  <c r="AD249" i="18" s="1"/>
  <c r="T24" i="19" s="1"/>
  <c r="V231" i="18" a="1"/>
  <c r="V231" i="18" s="1"/>
  <c r="T250" i="18" a="1"/>
  <c r="T250" i="18" s="1"/>
  <c r="J25" i="19" s="1"/>
  <c r="AD246" i="18" a="1"/>
  <c r="AD246" i="18" s="1"/>
  <c r="T21" i="19" s="1"/>
  <c r="Y256" i="18" a="1"/>
  <c r="Y256" i="18" s="1"/>
  <c r="O37" i="19" s="1"/>
  <c r="Z253" i="18" a="1"/>
  <c r="Z253" i="18" s="1"/>
  <c r="P28" i="19" s="1"/>
  <c r="AI259" i="18" a="1"/>
  <c r="AI259" i="18" s="1"/>
  <c r="Y40" i="19" s="1"/>
  <c r="AC231" i="18" a="1"/>
  <c r="AC231" i="18" s="1"/>
  <c r="AD253" i="18" a="1"/>
  <c r="AD253" i="18" s="1"/>
  <c r="T28" i="19" s="1"/>
  <c r="S236" i="18" a="1"/>
  <c r="S236" i="18" s="1"/>
  <c r="I11" i="19" s="1"/>
  <c r="Y246" i="18" a="1"/>
  <c r="Y246" i="18" s="1"/>
  <c r="O21" i="19" s="1"/>
  <c r="AC238" i="18" a="1"/>
  <c r="AC238" i="18" s="1"/>
  <c r="S13" i="19" s="1"/>
  <c r="T257" i="18" a="1"/>
  <c r="T257" i="18" s="1"/>
  <c r="J38" i="19" s="1"/>
  <c r="AF262" i="18" a="1"/>
  <c r="AF262" i="18" s="1"/>
  <c r="V43" i="19" s="1"/>
  <c r="L267" i="18" a="1"/>
  <c r="L267" i="18" s="1"/>
  <c r="K260" i="18" a="1"/>
  <c r="K260" i="18" s="1"/>
  <c r="U267" i="18" a="1"/>
  <c r="U267" i="18" s="1"/>
  <c r="Z261" i="18" a="1"/>
  <c r="Z261" i="18" s="1"/>
  <c r="P42" i="19" s="1"/>
  <c r="S261" i="18" a="1"/>
  <c r="S261" i="18" s="1"/>
  <c r="I42" i="19" s="1"/>
  <c r="AE267" i="18" a="1"/>
  <c r="AE267" i="18" s="1"/>
  <c r="M248" i="18" a="1"/>
  <c r="M248" i="18" s="1"/>
  <c r="C23" i="19" s="1"/>
  <c r="D23" i="19" s="1"/>
  <c r="AO264" i="18" a="1"/>
  <c r="AO264" i="18" s="1"/>
  <c r="AE45" i="19" s="1"/>
  <c r="AN251" i="18" a="1"/>
  <c r="AN251" i="18" s="1"/>
  <c r="AD26" i="19" s="1"/>
  <c r="AD256" i="18" a="1"/>
  <c r="AD256" i="18" s="1"/>
  <c r="T37" i="19" s="1"/>
  <c r="L245" i="18" a="1"/>
  <c r="L245" i="18" s="1"/>
  <c r="V256" i="18" a="1"/>
  <c r="V256" i="18" s="1"/>
  <c r="L37" i="19" s="1"/>
  <c r="AR251" i="18" a="1"/>
  <c r="AR251" i="18" s="1"/>
  <c r="AH26" i="19" s="1"/>
  <c r="AA243" i="18" a="1"/>
  <c r="AA243" i="18" s="1"/>
  <c r="Q18" i="19" s="1"/>
  <c r="AL234" i="18" a="1"/>
  <c r="AL234" i="18" s="1"/>
  <c r="AB9" i="19" s="1"/>
  <c r="AF235" i="18" a="1"/>
  <c r="AF235" i="18" s="1"/>
  <c r="V10" i="19" s="1"/>
  <c r="AR240" i="18" a="1"/>
  <c r="AR240" i="18" s="1"/>
  <c r="AH15" i="19" s="1"/>
  <c r="K245" i="18" a="1"/>
  <c r="K245" i="18" s="1"/>
  <c r="T252" i="18" a="1"/>
  <c r="T252" i="18" s="1"/>
  <c r="J27" i="19" s="1"/>
  <c r="AN249" i="18" a="1"/>
  <c r="AN249" i="18" s="1"/>
  <c r="AD24" i="19" s="1"/>
  <c r="AN233" i="18" a="1"/>
  <c r="AN233" i="18" s="1"/>
  <c r="AD8" i="19" s="1"/>
  <c r="AR257" i="18" a="1"/>
  <c r="AR257" i="18" s="1"/>
  <c r="AH38" i="19" s="1"/>
  <c r="T258" i="18" a="1"/>
  <c r="T258" i="18" s="1"/>
  <c r="J39" i="19" s="1"/>
  <c r="AR250" i="18" a="1"/>
  <c r="AR250" i="18" s="1"/>
  <c r="AH25" i="19" s="1"/>
  <c r="AC267" i="18" a="1"/>
  <c r="AC267" i="18" s="1"/>
  <c r="AR232" i="18" a="1"/>
  <c r="AR232" i="18" s="1"/>
  <c r="AH7" i="19" s="1"/>
  <c r="AR254" i="18" a="1"/>
  <c r="AR254" i="18" s="1"/>
  <c r="AH29" i="19" s="1"/>
  <c r="AD259" i="18" a="1"/>
  <c r="AD259" i="18" s="1"/>
  <c r="T40" i="19" s="1"/>
  <c r="R266" i="18" a="1"/>
  <c r="R266" i="18" s="1"/>
  <c r="H47" i="19" s="1"/>
  <c r="W244" i="18" a="1"/>
  <c r="W244" i="18" s="1"/>
  <c r="M19" i="19" s="1"/>
  <c r="AO257" i="18" a="1"/>
  <c r="AO257" i="18" s="1"/>
  <c r="AE38" i="19" s="1"/>
  <c r="X238" i="18" a="1"/>
  <c r="X238" i="18" s="1"/>
  <c r="N13" i="19" s="1"/>
  <c r="AQ238" i="18" a="1"/>
  <c r="AQ238" i="18" s="1"/>
  <c r="AG13" i="19" s="1"/>
  <c r="AF265" i="18" a="1"/>
  <c r="AF265" i="18" s="1"/>
  <c r="V46" i="19" s="1"/>
  <c r="T238" i="18" a="1"/>
  <c r="T238" i="18" s="1"/>
  <c r="J13" i="19" s="1"/>
  <c r="AH246" i="18" a="1"/>
  <c r="AH246" i="18" s="1"/>
  <c r="X21" i="19" s="1"/>
  <c r="W265" i="18" a="1"/>
  <c r="W265" i="18" s="1"/>
  <c r="M46" i="19" s="1"/>
  <c r="AF266" i="18" a="1"/>
  <c r="AF266" i="18" s="1"/>
  <c r="V47" i="19" s="1"/>
  <c r="AR262" i="18" a="1"/>
  <c r="AR262" i="18" s="1"/>
  <c r="AH43" i="19" s="1"/>
  <c r="Z232" i="18" a="1"/>
  <c r="Z232" i="18" s="1"/>
  <c r="P7" i="19" s="1"/>
  <c r="AH231" i="18" a="1"/>
  <c r="AH231" i="18" s="1"/>
  <c r="AJ234" i="18" a="1"/>
  <c r="AJ234" i="18" s="1"/>
  <c r="Z9" i="19" s="1"/>
  <c r="AE248" i="18" a="1"/>
  <c r="AE248" i="18" s="1"/>
  <c r="U23" i="19" s="1"/>
  <c r="AQ262" i="18" a="1"/>
  <c r="AQ262" i="18" s="1"/>
  <c r="AG43" i="19" s="1"/>
  <c r="AC251" i="18" a="1"/>
  <c r="AC251" i="18" s="1"/>
  <c r="S26" i="19" s="1"/>
  <c r="Z264" i="18" a="1"/>
  <c r="Z264" i="18" s="1"/>
  <c r="P45" i="19" s="1"/>
  <c r="AB266" i="18" a="1"/>
  <c r="AB266" i="18" s="1"/>
  <c r="R47" i="19" s="1"/>
  <c r="AC265" i="18" a="1"/>
  <c r="AC265" i="18" s="1"/>
  <c r="S46" i="19" s="1"/>
  <c r="AP243" i="18" a="1"/>
  <c r="AP243" i="18" s="1"/>
  <c r="AF18" i="19" s="1"/>
  <c r="X232" i="18" a="1"/>
  <c r="X232" i="18" s="1"/>
  <c r="N7" i="19" s="1"/>
  <c r="X248" i="18" a="1"/>
  <c r="X248" i="18" s="1"/>
  <c r="N23" i="19" s="1"/>
  <c r="AC246" i="18" a="1"/>
  <c r="AC246" i="18" s="1"/>
  <c r="S21" i="19" s="1"/>
  <c r="AN255" i="18" a="1"/>
  <c r="AN255" i="18" s="1"/>
  <c r="AD36" i="19" s="1"/>
  <c r="U238" i="18" a="1"/>
  <c r="U238" i="18" s="1"/>
  <c r="K13" i="19" s="1"/>
  <c r="S260" i="18" a="1"/>
  <c r="S260" i="18" s="1"/>
  <c r="I41" i="19" s="1"/>
  <c r="W246" i="18" a="1"/>
  <c r="W246" i="18" s="1"/>
  <c r="M21" i="19" s="1"/>
  <c r="AH234" i="18" a="1"/>
  <c r="AH234" i="18" s="1"/>
  <c r="X9" i="19" s="1"/>
  <c r="L252" i="18" a="1"/>
  <c r="L252" i="18" s="1"/>
  <c r="B27" i="19" s="1"/>
  <c r="V245" i="18" a="1"/>
  <c r="V245" i="18" s="1"/>
  <c r="L20" i="19" s="1"/>
  <c r="U261" i="18" a="1"/>
  <c r="U261" i="18" s="1"/>
  <c r="K42" i="19" s="1"/>
  <c r="AJ242" i="18" a="1"/>
  <c r="AJ242" i="18" s="1"/>
  <c r="Z17" i="19" s="1"/>
  <c r="AR248" i="18" a="1"/>
  <c r="AR248" i="18" s="1"/>
  <c r="AH23" i="19" s="1"/>
  <c r="AK262" i="18" a="1"/>
  <c r="AK262" i="18" s="1"/>
  <c r="AA43" i="19" s="1"/>
  <c r="AL236" i="18" a="1"/>
  <c r="AL236" i="18" s="1"/>
  <c r="AB11" i="19" s="1"/>
  <c r="AR258" i="18" a="1"/>
  <c r="AR258" i="18" s="1"/>
  <c r="AH39" i="19" s="1"/>
  <c r="AD263" i="18" a="1"/>
  <c r="AD263" i="18" s="1"/>
  <c r="T44" i="19" s="1"/>
  <c r="W250" i="18" a="1"/>
  <c r="W250" i="18" s="1"/>
  <c r="M25" i="19" s="1"/>
  <c r="W237" i="18" a="1"/>
  <c r="W237" i="18" s="1"/>
  <c r="M12" i="19" s="1"/>
  <c r="AH266" i="18" a="1"/>
  <c r="AH266" i="18" s="1"/>
  <c r="X47" i="19" s="1"/>
  <c r="AH262" i="18" a="1"/>
  <c r="AH262" i="18" s="1"/>
  <c r="X43" i="19" s="1"/>
  <c r="U260" i="18" a="1"/>
  <c r="U260" i="18" s="1"/>
  <c r="K41" i="19" s="1"/>
  <c r="AI247" i="18" a="1"/>
  <c r="AI247" i="18" s="1"/>
  <c r="Y22" i="19" s="1"/>
  <c r="R249" i="18" a="1"/>
  <c r="R249" i="18" s="1"/>
  <c r="H24" i="19" s="1"/>
  <c r="AK253" i="18" a="1"/>
  <c r="AK253" i="18" s="1"/>
  <c r="AA28" i="19" s="1"/>
  <c r="T232" i="18" a="1"/>
  <c r="T232" i="18" s="1"/>
  <c r="J7" i="19" s="1"/>
  <c r="R253" i="18" a="1"/>
  <c r="R253" i="18" s="1"/>
  <c r="H28" i="19" s="1"/>
  <c r="U250" i="18" a="1"/>
  <c r="U250" i="18" s="1"/>
  <c r="K25" i="19" s="1"/>
  <c r="AP237" i="18" a="1"/>
  <c r="AP237" i="18" s="1"/>
  <c r="AF12" i="19" s="1"/>
  <c r="AK231" i="18" a="1"/>
  <c r="AK231" i="18" s="1"/>
  <c r="Z255" i="18" a="1"/>
  <c r="Z255" i="18" s="1"/>
  <c r="P36" i="19" s="1"/>
  <c r="AB243" i="18" a="1"/>
  <c r="AB243" i="18" s="1"/>
  <c r="R18" i="19" s="1"/>
  <c r="Z259" i="18" a="1"/>
  <c r="Z259" i="18" s="1"/>
  <c r="P40" i="19" s="1"/>
  <c r="AB244" i="18" a="1"/>
  <c r="AB244" i="18" s="1"/>
  <c r="R19" i="19" s="1"/>
  <c r="AG243" i="18" a="1"/>
  <c r="AG243" i="18" s="1"/>
  <c r="W18" i="19" s="1"/>
  <c r="K241" i="18" a="1"/>
  <c r="K241" i="18" s="1"/>
  <c r="L241" i="18" a="1"/>
  <c r="L241" i="18" s="1"/>
  <c r="AK248" i="18" a="1"/>
  <c r="AK248" i="18" s="1"/>
  <c r="AA23" i="19" s="1"/>
  <c r="AQ243" i="18" a="1"/>
  <c r="AQ243" i="18" s="1"/>
  <c r="AG18" i="19" s="1"/>
  <c r="S255" i="18" a="1"/>
  <c r="S255" i="18" s="1"/>
  <c r="I36" i="19" s="1"/>
  <c r="R236" i="18" a="1"/>
  <c r="R236" i="18" s="1"/>
  <c r="H11" i="19" s="1"/>
  <c r="AE265" i="18" a="1"/>
  <c r="AE265" i="18" s="1"/>
  <c r="U46" i="19" s="1"/>
  <c r="AK238" i="18" a="1"/>
  <c r="AK238" i="18" s="1"/>
  <c r="AA13" i="19" s="1"/>
  <c r="K250" i="18" a="1"/>
  <c r="K250" i="18" s="1"/>
  <c r="Y253" i="18" a="1"/>
  <c r="Y253" i="18" s="1"/>
  <c r="O28" i="19" s="1"/>
  <c r="X261" i="18" a="1"/>
  <c r="X261" i="18" s="1"/>
  <c r="N42" i="19" s="1"/>
  <c r="M241" i="18" a="1"/>
  <c r="M241" i="18" s="1"/>
  <c r="C16" i="19" s="1"/>
  <c r="D16" i="19" s="1"/>
  <c r="AA257" i="18" a="1"/>
  <c r="AA257" i="18" s="1"/>
  <c r="Q38" i="19" s="1"/>
  <c r="M262" i="18" a="1"/>
  <c r="M262" i="18" s="1"/>
  <c r="C43" i="19" s="1"/>
  <c r="D43" i="19" s="1"/>
  <c r="AE266" i="18" a="1"/>
  <c r="AE266" i="18" s="1"/>
  <c r="U47" i="19" s="1"/>
  <c r="AC241" i="18" a="1"/>
  <c r="AC241" i="18" s="1"/>
  <c r="S16" i="19" s="1"/>
  <c r="V263" i="18" a="1"/>
  <c r="V263" i="18" s="1"/>
  <c r="L44" i="19" s="1"/>
  <c r="AM248" i="18" a="1"/>
  <c r="AM248" i="18" s="1"/>
  <c r="AC23" i="19" s="1"/>
  <c r="AI240" i="18" a="1"/>
  <c r="AI240" i="18" s="1"/>
  <c r="Y15" i="19" s="1"/>
  <c r="L233" i="18" a="1"/>
  <c r="L233" i="18" s="1"/>
  <c r="R248" i="18" a="1"/>
  <c r="R248" i="18" s="1"/>
  <c r="H23" i="19" s="1"/>
  <c r="AN239" i="18" a="1"/>
  <c r="AN239" i="18" s="1"/>
  <c r="AD14" i="19" s="1"/>
  <c r="Y236" i="18" a="1"/>
  <c r="Y236" i="18" s="1"/>
  <c r="O11" i="19" s="1"/>
  <c r="AN263" i="18" a="1"/>
  <c r="AN263" i="18" s="1"/>
  <c r="AD44" i="19" s="1"/>
  <c r="AN235" i="18" a="1"/>
  <c r="AN235" i="18" s="1"/>
  <c r="AD10" i="19" s="1"/>
  <c r="M250" i="18" a="1"/>
  <c r="M250" i="18" s="1"/>
  <c r="C25" i="19" s="1"/>
  <c r="D25" i="19" s="1"/>
  <c r="T234" i="18" a="1"/>
  <c r="T234" i="18" s="1"/>
  <c r="J9" i="19" s="1"/>
  <c r="L250" i="18" a="1"/>
  <c r="L250" i="18" s="1"/>
  <c r="B25" i="19" s="1"/>
  <c r="K238" i="18" a="1"/>
  <c r="K238" i="18" s="1"/>
  <c r="AG265" i="18" a="1"/>
  <c r="AG265" i="18" s="1"/>
  <c r="W46" i="19" s="1"/>
  <c r="AO255" i="18" a="1"/>
  <c r="AO255" i="18" s="1"/>
  <c r="AE36" i="19" s="1"/>
  <c r="X246" i="18" a="1"/>
  <c r="X246" i="18" s="1"/>
  <c r="N21" i="19" s="1"/>
  <c r="U235" i="18" a="1"/>
  <c r="U235" i="18" s="1"/>
  <c r="K10" i="19" s="1"/>
  <c r="U241" i="18" a="1"/>
  <c r="U241" i="18" s="1"/>
  <c r="K16" i="19" s="1"/>
  <c r="Z252" i="18" a="1"/>
  <c r="Z252" i="18" s="1"/>
  <c r="P27" i="19" s="1"/>
  <c r="AA256" i="18" a="1"/>
  <c r="AA256" i="18" s="1"/>
  <c r="Q37" i="19" s="1"/>
  <c r="AJ251" i="18" a="1"/>
  <c r="AJ251" i="18" s="1"/>
  <c r="Z26" i="19" s="1"/>
  <c r="AB236" i="18" a="1"/>
  <c r="AB236" i="18" s="1"/>
  <c r="R11" i="19" s="1"/>
  <c r="U258" i="18" a="1"/>
  <c r="U258" i="18" s="1"/>
  <c r="K39" i="19" s="1"/>
  <c r="AP249" i="18" a="1"/>
  <c r="AP249" i="18" s="1"/>
  <c r="AF24" i="19" s="1"/>
  <c r="M265" i="18" a="1"/>
  <c r="M265" i="18" s="1"/>
  <c r="C46" i="19" s="1"/>
  <c r="D46" i="19" s="1"/>
  <c r="AN259" i="18" a="1"/>
  <c r="AN259" i="18" s="1"/>
  <c r="AD40" i="19" s="1"/>
  <c r="AN237" i="18" a="1"/>
  <c r="AN237" i="18" s="1"/>
  <c r="AD12" i="19" s="1"/>
  <c r="AE231" i="18" a="1"/>
  <c r="AE231" i="18" s="1"/>
  <c r="R257" i="18" a="1"/>
  <c r="R257" i="18" s="1"/>
  <c r="H38" i="19" s="1"/>
  <c r="R265" i="18" a="1"/>
  <c r="R265" i="18" s="1"/>
  <c r="H46" i="19" s="1"/>
  <c r="AK236" i="18" a="1"/>
  <c r="AK236" i="18" s="1"/>
  <c r="AA11" i="19" s="1"/>
  <c r="S256" i="18" a="1"/>
  <c r="S256" i="18" s="1"/>
  <c r="I37" i="19" s="1"/>
  <c r="K244" i="18" a="1"/>
  <c r="K244" i="18" s="1"/>
  <c r="X245" i="18" a="1"/>
  <c r="X245" i="18" s="1"/>
  <c r="N20" i="19" s="1"/>
  <c r="AM234" i="18" a="1"/>
  <c r="AM234" i="18" s="1"/>
  <c r="AC9" i="19" s="1"/>
  <c r="AC254" i="18" a="1"/>
  <c r="AC254" i="18" s="1"/>
  <c r="S29" i="19" s="1"/>
  <c r="AS254" i="18" a="1"/>
  <c r="AS254" i="18" s="1"/>
  <c r="AI29" i="19" s="1"/>
  <c r="X247" i="18" a="1"/>
  <c r="X247" i="18" s="1"/>
  <c r="N22" i="19" s="1"/>
  <c r="S242" i="18" a="1"/>
  <c r="S242" i="18" s="1"/>
  <c r="I17" i="19" s="1"/>
  <c r="AB240" i="18" a="1"/>
  <c r="AB240" i="18" s="1"/>
  <c r="R15" i="19" s="1"/>
  <c r="AK234" i="18" a="1"/>
  <c r="AK234" i="18" s="1"/>
  <c r="AA9" i="19" s="1"/>
  <c r="AL235" i="18" a="1"/>
  <c r="AL235" i="18" s="1"/>
  <c r="AB10" i="19" s="1"/>
  <c r="AC252" i="18" a="1"/>
  <c r="AC252" i="18" s="1"/>
  <c r="S27" i="19" s="1"/>
  <c r="U254" i="18" a="1"/>
  <c r="U254" i="18" s="1"/>
  <c r="K29" i="19" s="1"/>
  <c r="U256" i="18" a="1"/>
  <c r="U256" i="18" s="1"/>
  <c r="K37" i="19" s="1"/>
  <c r="L231" i="18" a="1"/>
  <c r="L231" i="18" s="1"/>
  <c r="AO245" i="18" a="1"/>
  <c r="AO245" i="18" s="1"/>
  <c r="AE20" i="19" s="1"/>
  <c r="AM235" i="18" a="1"/>
  <c r="AM235" i="18" s="1"/>
  <c r="AC10" i="19" s="1"/>
  <c r="AD248" i="18" a="1"/>
  <c r="AD248" i="18" s="1"/>
  <c r="T23" i="19" s="1"/>
  <c r="AA231" i="18" a="1"/>
  <c r="AA231" i="18" s="1"/>
  <c r="L240" i="18" a="1"/>
  <c r="L240" i="18" s="1"/>
  <c r="W247" i="18" a="1"/>
  <c r="W247" i="18" s="1"/>
  <c r="M22" i="19" s="1"/>
  <c r="U247" i="18" a="1"/>
  <c r="U247" i="18" s="1"/>
  <c r="K22" i="19" s="1"/>
  <c r="V264" i="18" a="1"/>
  <c r="V264" i="18" s="1"/>
  <c r="L45" i="19" s="1"/>
  <c r="AB237" i="18" a="1"/>
  <c r="AB237" i="18" s="1"/>
  <c r="R12" i="19" s="1"/>
  <c r="R240" i="18" a="1"/>
  <c r="R240" i="18" s="1"/>
  <c r="H15" i="19" s="1"/>
  <c r="AL258" i="18" a="1"/>
  <c r="AL258" i="18" s="1"/>
  <c r="AB39" i="19" s="1"/>
  <c r="K246" i="18" a="1"/>
  <c r="K246" i="18" s="1"/>
  <c r="AC237" i="18" a="1"/>
  <c r="AC237" i="18" s="1"/>
  <c r="S12" i="19" s="1"/>
  <c r="AK241" i="18" a="1"/>
  <c r="AK241" i="18" s="1"/>
  <c r="AA16" i="19" s="1"/>
  <c r="V266" i="18" a="1"/>
  <c r="V266" i="18" s="1"/>
  <c r="L47" i="19" s="1"/>
  <c r="AD251" i="18" a="1"/>
  <c r="AD251" i="18" s="1"/>
  <c r="T26" i="19" s="1"/>
  <c r="AK264" i="18" a="1"/>
  <c r="AK264" i="18" s="1"/>
  <c r="AA45" i="19" s="1"/>
  <c r="R256" i="18" a="1"/>
  <c r="R256" i="18" s="1"/>
  <c r="H37" i="19" s="1"/>
  <c r="AN253" i="18" a="1"/>
  <c r="AN253" i="18" s="1"/>
  <c r="AD28" i="19" s="1"/>
  <c r="Z237" i="18" a="1"/>
  <c r="Z237" i="18" s="1"/>
  <c r="P12" i="19" s="1"/>
  <c r="Y235" i="18" a="1"/>
  <c r="Y235" i="18" s="1"/>
  <c r="O10" i="19" s="1"/>
  <c r="L232" i="18" a="1"/>
  <c r="L232" i="18" s="1"/>
  <c r="K258" i="18" a="1"/>
  <c r="K258" i="18" s="1"/>
  <c r="V262" i="18" a="1"/>
  <c r="V262" i="18" s="1"/>
  <c r="L43" i="19" s="1"/>
  <c r="AA235" i="18" a="1"/>
  <c r="AA235" i="18" s="1"/>
  <c r="Q10" i="19" s="1"/>
  <c r="W235" i="18" a="1"/>
  <c r="W235" i="18" s="1"/>
  <c r="M10" i="19" s="1"/>
  <c r="AQ261" i="18" a="1"/>
  <c r="AQ261" i="18" s="1"/>
  <c r="AG42" i="19" s="1"/>
  <c r="AD247" i="18" a="1"/>
  <c r="AD247" i="18" s="1"/>
  <c r="T22" i="19" s="1"/>
  <c r="R258" i="18" a="1"/>
  <c r="R258" i="18" s="1"/>
  <c r="H39" i="19" s="1"/>
  <c r="AO242" i="18" a="1"/>
  <c r="AO242" i="18" s="1"/>
  <c r="AE17" i="19" s="1"/>
  <c r="AO238" i="18" a="1"/>
  <c r="AO238" i="18" s="1"/>
  <c r="AE13" i="19" s="1"/>
  <c r="AQ239" i="18" a="1"/>
  <c r="AQ239" i="18" s="1"/>
  <c r="AG14" i="19" s="1"/>
  <c r="K234" i="18" a="1"/>
  <c r="K234" i="18" s="1"/>
  <c r="AI252" i="18" a="1"/>
  <c r="AI252" i="18" s="1"/>
  <c r="Y27" i="19" s="1"/>
  <c r="K265" i="18" a="1"/>
  <c r="K265" i="18" s="1"/>
  <c r="W261" i="18" a="1"/>
  <c r="W261" i="18" s="1"/>
  <c r="M42" i="19" s="1"/>
  <c r="M266" i="18" a="1"/>
  <c r="M266" i="18" s="1"/>
  <c r="C47" i="19" s="1"/>
  <c r="D47" i="19" s="1"/>
  <c r="AD232" i="18" a="1"/>
  <c r="AD232" i="18" s="1"/>
  <c r="T7" i="19" s="1"/>
  <c r="T248" i="18" a="1"/>
  <c r="T248" i="18" s="1"/>
  <c r="J23" i="19" s="1"/>
  <c r="AC248" i="18" a="1"/>
  <c r="AC248" i="18" s="1"/>
  <c r="S23" i="19" s="1"/>
  <c r="AI263" i="18" a="1"/>
  <c r="AI263" i="18" s="1"/>
  <c r="Y44" i="19" s="1"/>
  <c r="U245" i="18" a="1"/>
  <c r="U245" i="18" s="1"/>
  <c r="K20" i="19" s="1"/>
  <c r="AL250" i="18" a="1"/>
  <c r="AL250" i="18" s="1"/>
  <c r="AB25" i="19" s="1"/>
  <c r="AA259" i="18" a="1"/>
  <c r="AA259" i="18" s="1"/>
  <c r="Q40" i="19" s="1"/>
  <c r="T241" i="18" a="1"/>
  <c r="T241" i="18" s="1"/>
  <c r="J16" i="19" s="1"/>
  <c r="X242" i="18" a="1"/>
  <c r="X242" i="18" s="1"/>
  <c r="N17" i="19" s="1"/>
  <c r="T255" i="18" a="1"/>
  <c r="T255" i="18" s="1"/>
  <c r="J36" i="19" s="1"/>
  <c r="AP231" i="18" a="1"/>
  <c r="AP231" i="18" s="1"/>
  <c r="AN267" i="18" a="1"/>
  <c r="AN267" i="18" s="1"/>
  <c r="AK267" i="18" a="1"/>
  <c r="AK267" i="18" s="1"/>
  <c r="AD234" i="18" a="1"/>
  <c r="AD234" i="18" s="1"/>
  <c r="T9" i="19" s="1"/>
  <c r="AH244" i="18" a="1"/>
  <c r="AH244" i="18" s="1"/>
  <c r="X19" i="19" s="1"/>
  <c r="W238" i="18" a="1"/>
  <c r="W238" i="18" s="1"/>
  <c r="M13" i="19" s="1"/>
  <c r="AL259" i="18" a="1"/>
  <c r="AL259" i="18" s="1"/>
  <c r="AB40" i="19" s="1"/>
  <c r="AF250" i="18" a="1"/>
  <c r="AF250" i="18" s="1"/>
  <c r="V25" i="19" s="1"/>
  <c r="Y241" i="18" a="1"/>
  <c r="Y241" i="18" s="1"/>
  <c r="O16" i="19" s="1"/>
  <c r="AQ255" i="18" a="1"/>
  <c r="AQ255" i="18" s="1"/>
  <c r="AG36" i="19" s="1"/>
  <c r="V247" i="18" a="1"/>
  <c r="V247" i="18" s="1"/>
  <c r="L22" i="19" s="1"/>
  <c r="AO231" i="18" a="1"/>
  <c r="AO231" i="18" s="1"/>
  <c r="W258" i="18" a="1"/>
  <c r="W258" i="18" s="1"/>
  <c r="M39" i="19" s="1"/>
  <c r="L257" i="18" a="1"/>
  <c r="L257" i="18" s="1"/>
  <c r="B38" i="19" s="1"/>
  <c r="A38" i="19" s="1"/>
  <c r="X233" i="18" a="1"/>
  <c r="X233" i="18" s="1"/>
  <c r="N8" i="19" s="1"/>
  <c r="R231" i="18" a="1"/>
  <c r="R231" i="18" s="1"/>
  <c r="AE264" i="18" a="1"/>
  <c r="AE264" i="18" s="1"/>
  <c r="U45" i="19" s="1"/>
  <c r="W232" i="18" a="1"/>
  <c r="W232" i="18" s="1"/>
  <c r="M7" i="19" s="1"/>
  <c r="AP261" i="18" a="1"/>
  <c r="AP261" i="18" s="1"/>
  <c r="AF42" i="19" s="1"/>
  <c r="T265" i="18" a="1"/>
  <c r="T265" i="18" s="1"/>
  <c r="J46" i="19" s="1"/>
  <c r="M236" i="18" a="1"/>
  <c r="M236" i="18" s="1"/>
  <c r="C11" i="19" s="1"/>
  <c r="D11" i="19" s="1"/>
  <c r="AH252" i="18" a="1"/>
  <c r="AH252" i="18" s="1"/>
  <c r="X27" i="19" s="1"/>
  <c r="AE237" i="18" a="1"/>
  <c r="AE237" i="18" s="1"/>
  <c r="U12" i="19" s="1"/>
  <c r="U264" i="18" a="1"/>
  <c r="U264" i="18" s="1"/>
  <c r="K45" i="19" s="1"/>
  <c r="AD252" i="18" a="1"/>
  <c r="AD252" i="18" s="1"/>
  <c r="T27" i="19" s="1"/>
  <c r="AP248" i="18" a="1"/>
  <c r="AP248" i="18" s="1"/>
  <c r="AF23" i="19" s="1"/>
  <c r="T254" i="18" a="1"/>
  <c r="T254" i="18" s="1"/>
  <c r="J29" i="19" s="1"/>
  <c r="W241" i="18" a="1"/>
  <c r="W241" i="18" s="1"/>
  <c r="M16" i="19" s="1"/>
  <c r="Z250" i="18" a="1"/>
  <c r="Z250" i="18" s="1"/>
  <c r="P25" i="19" s="1"/>
  <c r="AD238" i="18" a="1"/>
  <c r="AD238" i="18" s="1"/>
  <c r="T13" i="19" s="1"/>
  <c r="M233" i="18" a="1"/>
  <c r="M233" i="18" s="1"/>
  <c r="C8" i="19" s="1"/>
  <c r="D8" i="19" s="1"/>
  <c r="AP240" i="18" a="1"/>
  <c r="AP240" i="18" s="1"/>
  <c r="AF15" i="19" s="1"/>
  <c r="AO251" i="18" a="1"/>
  <c r="AO251" i="18" s="1"/>
  <c r="AE26" i="19" s="1"/>
  <c r="AH241" i="18" a="1"/>
  <c r="AH241" i="18" s="1"/>
  <c r="X16" i="19" s="1"/>
  <c r="Y244" i="18" a="1"/>
  <c r="Y244" i="18" s="1"/>
  <c r="O19" i="19" s="1"/>
  <c r="AN247" i="18" a="1"/>
  <c r="AN247" i="18" s="1"/>
  <c r="AD22" i="19" s="1"/>
  <c r="X267" i="18" a="1"/>
  <c r="X267" i="18" s="1"/>
  <c r="AP258" i="18" a="1"/>
  <c r="AP258" i="18" s="1"/>
  <c r="AF39" i="19" s="1"/>
  <c r="W254" i="18" a="1"/>
  <c r="W254" i="18" s="1"/>
  <c r="M29" i="19" s="1"/>
  <c r="AP250" i="18" a="1"/>
  <c r="AP250" i="18" s="1"/>
  <c r="AF25" i="19" s="1"/>
  <c r="AJ239" i="18" a="1"/>
  <c r="AJ239" i="18" s="1"/>
  <c r="Z14" i="19" s="1"/>
  <c r="AM236" i="18" a="1"/>
  <c r="AM236" i="18" s="1"/>
  <c r="AC11" i="19" s="1"/>
  <c r="Y243" i="18" a="1"/>
  <c r="Y243" i="18" s="1"/>
  <c r="O18" i="19" s="1"/>
  <c r="AB245" i="18" a="1"/>
  <c r="AB245" i="18" s="1"/>
  <c r="R20" i="19" s="1"/>
  <c r="AA247" i="18" a="1"/>
  <c r="AA247" i="18" s="1"/>
  <c r="Q22" i="19" s="1"/>
  <c r="AD231" i="18" a="1"/>
  <c r="AD231" i="18" s="1"/>
  <c r="S263" i="18" a="1"/>
  <c r="S263" i="18" s="1"/>
  <c r="I44" i="19" s="1"/>
  <c r="T247" i="18" a="1"/>
  <c r="T247" i="18" s="1"/>
  <c r="J22" i="19" s="1"/>
  <c r="AA232" i="18" a="1"/>
  <c r="AA232" i="18" s="1"/>
  <c r="Q7" i="19" s="1"/>
  <c r="AN243" i="18" a="1"/>
  <c r="AN243" i="18" s="1"/>
  <c r="AD18" i="19" s="1"/>
  <c r="U234" i="18" a="1"/>
  <c r="U234" i="18" s="1"/>
  <c r="K9" i="19" s="1"/>
  <c r="AS234" i="18" a="1"/>
  <c r="AS234" i="18" s="1"/>
  <c r="AI9" i="19" s="1"/>
  <c r="AH240" i="18" a="1"/>
  <c r="AH240" i="18" s="1"/>
  <c r="X15" i="19" s="1"/>
  <c r="AD233" i="18" a="1"/>
  <c r="AD233" i="18" s="1"/>
  <c r="T8" i="19" s="1"/>
  <c r="AL243" i="18" a="1"/>
  <c r="AL243" i="18" s="1"/>
  <c r="AB18" i="19" s="1"/>
  <c r="AD267" i="18" a="1"/>
  <c r="AD267" i="18" s="1"/>
  <c r="AL249" i="18" a="1"/>
  <c r="AL249" i="18" s="1"/>
  <c r="AB24" i="19" s="1"/>
  <c r="AR243" i="18" a="1"/>
  <c r="AR243" i="18" s="1"/>
  <c r="AH18" i="19" s="1"/>
  <c r="AA237" i="18" a="1"/>
  <c r="AA237" i="18" s="1"/>
  <c r="Q12" i="19" s="1"/>
  <c r="AK261" i="18" a="1"/>
  <c r="AK261" i="18" s="1"/>
  <c r="AA42" i="19" s="1"/>
  <c r="AN244" i="18" a="1"/>
  <c r="AN244" i="18" s="1"/>
  <c r="AD19" i="19" s="1"/>
  <c r="AQ249" i="18" a="1"/>
  <c r="AQ249" i="18" s="1"/>
  <c r="AG24" i="19" s="1"/>
  <c r="W251" i="18" a="1"/>
  <c r="W251" i="18" s="1"/>
  <c r="M26" i="19" s="1"/>
  <c r="T253" i="18" a="1"/>
  <c r="T253" i="18" s="1"/>
  <c r="J28" i="19" s="1"/>
  <c r="X235" i="18" a="1"/>
  <c r="X235" i="18" s="1"/>
  <c r="N10" i="19" s="1"/>
  <c r="AI244" i="18" a="1"/>
  <c r="AI244" i="18" s="1"/>
  <c r="Y19" i="19" s="1"/>
  <c r="K232" i="18" a="1"/>
  <c r="K232" i="18" s="1"/>
  <c r="U244" i="18" a="1"/>
  <c r="U244" i="18" s="1"/>
  <c r="K19" i="19" s="1"/>
  <c r="Y250" i="18" a="1"/>
  <c r="Y250" i="18" s="1"/>
  <c r="O25" i="19" s="1"/>
  <c r="T245" i="18" a="1"/>
  <c r="T245" i="18" s="1"/>
  <c r="J20" i="19" s="1"/>
  <c r="AS233" i="18" a="1"/>
  <c r="AS233" i="18" s="1"/>
  <c r="AI8" i="19" s="1"/>
  <c r="U253" i="18" a="1"/>
  <c r="U253" i="18" s="1"/>
  <c r="K28" i="19" s="1"/>
  <c r="AI243" i="18" a="1"/>
  <c r="AI243" i="18" s="1"/>
  <c r="Y18" i="19" s="1"/>
  <c r="V260" i="18" a="1"/>
  <c r="V260" i="18" s="1"/>
  <c r="L41" i="19" s="1"/>
  <c r="AG263" i="18" a="1"/>
  <c r="AG263" i="18" s="1"/>
  <c r="W44" i="19" s="1"/>
  <c r="AF260" i="18" a="1"/>
  <c r="AF260" i="18" s="1"/>
  <c r="V41" i="19" s="1"/>
  <c r="Y240" i="18" a="1"/>
  <c r="Y240" i="18" s="1"/>
  <c r="O15" i="19" s="1"/>
  <c r="AE255" i="18" a="1"/>
  <c r="AE255" i="18" s="1"/>
  <c r="U36" i="19" s="1"/>
  <c r="AQ258" i="18" a="1"/>
  <c r="AQ258" i="18" s="1"/>
  <c r="AG39" i="19" s="1"/>
  <c r="Y259" i="18" a="1"/>
  <c r="Y259" i="18" s="1"/>
  <c r="O40" i="19" s="1"/>
  <c r="M260" i="18" a="1"/>
  <c r="M260" i="18" s="1"/>
  <c r="C41" i="19" s="1"/>
  <c r="D41" i="19" s="1"/>
  <c r="AB238" i="18" a="1"/>
  <c r="AB238" i="18" s="1"/>
  <c r="R13" i="19" s="1"/>
  <c r="AS267" i="18" a="1"/>
  <c r="AS267" i="18" s="1"/>
  <c r="AA255" i="18" a="1"/>
  <c r="AA255" i="18" s="1"/>
  <c r="Q36" i="19" s="1"/>
  <c r="X252" i="18" a="1"/>
  <c r="X252" i="18" s="1"/>
  <c r="N27" i="19" s="1"/>
  <c r="AD241" i="18" a="1"/>
  <c r="AD241" i="18" s="1"/>
  <c r="T16" i="19" s="1"/>
  <c r="AD250" i="18" a="1"/>
  <c r="AD250" i="18" s="1"/>
  <c r="T25" i="19" s="1"/>
  <c r="AH249" i="18" a="1"/>
  <c r="AH249" i="18" s="1"/>
  <c r="X24" i="19" s="1"/>
  <c r="AK257" i="18" a="1"/>
  <c r="AK257" i="18" s="1"/>
  <c r="AA38" i="19" s="1"/>
  <c r="AS248" i="18" a="1"/>
  <c r="AS248" i="18" s="1"/>
  <c r="AI23" i="19" s="1"/>
  <c r="M239" i="18" a="1"/>
  <c r="M239" i="18" s="1"/>
  <c r="C14" i="19" s="1"/>
  <c r="D14" i="19" s="1"/>
  <c r="T251" i="18" a="1"/>
  <c r="T251" i="18" s="1"/>
  <c r="J26" i="19" s="1"/>
  <c r="AR259" i="18" a="1"/>
  <c r="AR259" i="18" s="1"/>
  <c r="AH40" i="19" s="1"/>
  <c r="L255" i="18" a="1"/>
  <c r="L255" i="18" s="1"/>
  <c r="B36" i="19" s="1"/>
  <c r="A36" i="19" s="1"/>
  <c r="AR246" i="18" a="1"/>
  <c r="AR246" i="18" s="1"/>
  <c r="AH21" i="19" s="1"/>
  <c r="AR245" i="18" a="1"/>
  <c r="AR245" i="18" s="1"/>
  <c r="AH20" i="19" s="1"/>
  <c r="V242" i="18" a="1"/>
  <c r="V242" i="18" s="1"/>
  <c r="L17" i="19" s="1"/>
  <c r="Y252" i="18" a="1"/>
  <c r="Y252" i="18" s="1"/>
  <c r="O27" i="19" s="1"/>
  <c r="AF138" i="18" a="1"/>
  <c r="AF138" i="18" s="1"/>
  <c r="AH242" i="18" a="1"/>
  <c r="AH242" i="18" s="1"/>
  <c r="X17" i="19" s="1"/>
  <c r="Z256" i="18" a="1"/>
  <c r="Z256" i="18" s="1"/>
  <c r="P37" i="19" s="1"/>
  <c r="AO254" i="18" a="1"/>
  <c r="AO254" i="18" s="1"/>
  <c r="AE29" i="19" s="1"/>
  <c r="V258" i="18" a="1"/>
  <c r="V258" i="18" s="1"/>
  <c r="L39" i="19" s="1"/>
  <c r="AA251" i="18" a="1"/>
  <c r="AA251" i="18" s="1"/>
  <c r="Q26" i="19" s="1"/>
  <c r="Y237" i="18" a="1"/>
  <c r="Y237" i="18" s="1"/>
  <c r="O12" i="19" s="1"/>
  <c r="AM260" i="18" a="1"/>
  <c r="AM260" i="18" s="1"/>
  <c r="AC41" i="19" s="1"/>
  <c r="Z147" i="18" a="1"/>
  <c r="Z147" i="18" s="1"/>
  <c r="K261" i="18" a="1"/>
  <c r="K261" i="18" s="1"/>
  <c r="AM253" i="18" a="1"/>
  <c r="AM253" i="18" s="1"/>
  <c r="AC28" i="19" s="1"/>
  <c r="S249" i="18" a="1"/>
  <c r="S249" i="18" s="1"/>
  <c r="I24" i="19" s="1"/>
  <c r="AE256" i="18" a="1"/>
  <c r="AE256" i="18" s="1"/>
  <c r="U37" i="19" s="1"/>
  <c r="W245" i="18" a="1"/>
  <c r="W245" i="18" s="1"/>
  <c r="M20" i="19" s="1"/>
  <c r="M234" i="18" a="1"/>
  <c r="M234" i="18" s="1"/>
  <c r="C9" i="19" s="1"/>
  <c r="D9" i="19" s="1"/>
  <c r="AH263" i="18" a="1"/>
  <c r="AH263" i="18" s="1"/>
  <c r="X44" i="19" s="1"/>
  <c r="AO253" i="18" a="1"/>
  <c r="AO253" i="18" s="1"/>
  <c r="AE28" i="19" s="1"/>
  <c r="AL237" i="18" a="1"/>
  <c r="AL237" i="18" s="1"/>
  <c r="AB12" i="19" s="1"/>
  <c r="AB233" i="18" a="1"/>
  <c r="AB233" i="18" s="1"/>
  <c r="R8" i="19" s="1"/>
  <c r="AR265" i="18" a="1"/>
  <c r="AR265" i="18" s="1"/>
  <c r="AH46" i="19" s="1"/>
  <c r="AL257" i="18" a="1"/>
  <c r="AL257" i="18" s="1"/>
  <c r="AB38" i="19" s="1"/>
  <c r="AC258" i="18" a="1"/>
  <c r="AC258" i="18" s="1"/>
  <c r="S39" i="19" s="1"/>
  <c r="AR235" i="18" a="1"/>
  <c r="AR235" i="18" s="1"/>
  <c r="AH10" i="19" s="1"/>
  <c r="AA263" i="18" a="1"/>
  <c r="AA263" i="18" s="1"/>
  <c r="Q44" i="19" s="1"/>
  <c r="Y265" i="18" a="1"/>
  <c r="Y265" i="18" s="1"/>
  <c r="O46" i="19" s="1"/>
  <c r="AL241" i="18" a="1"/>
  <c r="AL241" i="18" s="1"/>
  <c r="AB16" i="19" s="1"/>
  <c r="W242" i="18" a="1"/>
  <c r="W242" i="18" s="1"/>
  <c r="M17" i="19" s="1"/>
  <c r="R259" i="18" a="1"/>
  <c r="R259" i="18" s="1"/>
  <c r="H40" i="19" s="1"/>
  <c r="AH253" i="18" a="1"/>
  <c r="AH253" i="18" s="1"/>
  <c r="X28" i="19" s="1"/>
  <c r="AD235" i="18" a="1"/>
  <c r="AD235" i="18" s="1"/>
  <c r="T10" i="19" s="1"/>
  <c r="AC236" i="18" a="1"/>
  <c r="AC236" i="18" s="1"/>
  <c r="S11" i="19" s="1"/>
  <c r="AS258" i="18" a="1"/>
  <c r="AS258" i="18" s="1"/>
  <c r="AI39" i="19" s="1"/>
  <c r="AG266" i="18" a="1"/>
  <c r="AG266" i="18" s="1"/>
  <c r="W47" i="19" s="1"/>
  <c r="AJ257" i="18" a="1"/>
  <c r="AJ257" i="18" s="1"/>
  <c r="Z38" i="19" s="1"/>
  <c r="AJ235" i="18" a="1"/>
  <c r="AJ235" i="18" s="1"/>
  <c r="Z10" i="19" s="1"/>
  <c r="AE250" i="18" a="1"/>
  <c r="AE250" i="18" s="1"/>
  <c r="U25" i="19" s="1"/>
  <c r="AF240" i="18" a="1"/>
  <c r="AF240" i="18" s="1"/>
  <c r="V15" i="19" s="1"/>
  <c r="AN252" i="18" a="1"/>
  <c r="AN252" i="18" s="1"/>
  <c r="AD27" i="19" s="1"/>
  <c r="K262" i="18" a="1"/>
  <c r="K262" i="18" s="1"/>
  <c r="AG242" i="18" a="1"/>
  <c r="AG242" i="18" s="1"/>
  <c r="W17" i="19" s="1"/>
  <c r="AS232" i="18" a="1"/>
  <c r="AS232" i="18" s="1"/>
  <c r="AI7" i="19" s="1"/>
  <c r="AJ243" i="18" a="1"/>
  <c r="AJ243" i="18" s="1"/>
  <c r="Z18" i="19" s="1"/>
  <c r="U257" i="18" a="1"/>
  <c r="U257" i="18" s="1"/>
  <c r="K38" i="19" s="1"/>
  <c r="AH251" i="18" a="1"/>
  <c r="AH251" i="18" s="1"/>
  <c r="X26" i="19" s="1"/>
  <c r="Y258" i="18" a="1"/>
  <c r="Y258" i="18" s="1"/>
  <c r="O39" i="19" s="1"/>
  <c r="AP234" i="18" a="1"/>
  <c r="AP234" i="18" s="1"/>
  <c r="AF9" i="19" s="1"/>
  <c r="W236" i="18" a="1"/>
  <c r="W236" i="18" s="1"/>
  <c r="M11" i="19" s="1"/>
  <c r="S254" i="18" a="1"/>
  <c r="S254" i="18" s="1"/>
  <c r="I29" i="19" s="1"/>
  <c r="AL247" i="18" a="1"/>
  <c r="AL247" i="18" s="1"/>
  <c r="AB22" i="19" s="1"/>
  <c r="AA240" i="18" a="1"/>
  <c r="AA240" i="18" s="1"/>
  <c r="Q15" i="19" s="1"/>
  <c r="AA242" i="18" a="1"/>
  <c r="AA242" i="18" s="1"/>
  <c r="Q17" i="19" s="1"/>
  <c r="AK247" i="18" a="1"/>
  <c r="AK247" i="18" s="1"/>
  <c r="AA22" i="19" s="1"/>
  <c r="Z239" i="18" a="1"/>
  <c r="Z239" i="18" s="1"/>
  <c r="P14" i="19" s="1"/>
  <c r="AC262" i="18" a="1"/>
  <c r="AC262" i="18" s="1"/>
  <c r="S43" i="19" s="1"/>
  <c r="AO248" i="18" a="1"/>
  <c r="AO248" i="18" s="1"/>
  <c r="AE23" i="19" s="1"/>
  <c r="AL261" i="18" a="1"/>
  <c r="AL261" i="18" s="1"/>
  <c r="AB42" i="19" s="1"/>
  <c r="AS257" i="18" a="1"/>
  <c r="AS257" i="18" s="1"/>
  <c r="AI38" i="19" s="1"/>
  <c r="K240" i="18" a="1"/>
  <c r="K240" i="18" s="1"/>
  <c r="Y233" i="18" a="1"/>
  <c r="Y233" i="18" s="1"/>
  <c r="O8" i="19" s="1"/>
  <c r="Y267" i="18" a="1"/>
  <c r="Y267" i="18" s="1"/>
  <c r="L237" i="18" a="1"/>
  <c r="L237" i="18" s="1"/>
  <c r="X243" i="18" a="1"/>
  <c r="X243" i="18" s="1"/>
  <c r="N18" i="19" s="1"/>
  <c r="AN238" i="18" a="1"/>
  <c r="AN238" i="18" s="1"/>
  <c r="AD13" i="19" s="1"/>
  <c r="AQ244" i="18" a="1"/>
  <c r="AQ244" i="18" s="1"/>
  <c r="AG19" i="19" s="1"/>
  <c r="AL267" i="18" a="1"/>
  <c r="AL267" i="18" s="1"/>
  <c r="V243" i="18" a="1"/>
  <c r="V243" i="18" s="1"/>
  <c r="L18" i="19" s="1"/>
  <c r="AA252" i="18" a="1"/>
  <c r="AA252" i="18" s="1"/>
  <c r="Q27" i="19" s="1"/>
  <c r="AN261" i="18" a="1"/>
  <c r="AN261" i="18" s="1"/>
  <c r="AD42" i="19" s="1"/>
  <c r="AC260" i="18" a="1"/>
  <c r="AC260" i="18" s="1"/>
  <c r="S41" i="19" s="1"/>
  <c r="M242" i="18" a="1"/>
  <c r="M242" i="18" s="1"/>
  <c r="C17" i="19" s="1"/>
  <c r="D17" i="19" s="1"/>
  <c r="AP244" i="18" a="1"/>
  <c r="AP244" i="18" s="1"/>
  <c r="AF19" i="19" s="1"/>
  <c r="AO263" i="18" a="1"/>
  <c r="AO263" i="18" s="1"/>
  <c r="AE44" i="19" s="1"/>
  <c r="AI237" i="18" a="1"/>
  <c r="AI237" i="18" s="1"/>
  <c r="Y12" i="19" s="1"/>
  <c r="X240" i="18" a="1"/>
  <c r="X240" i="18" s="1"/>
  <c r="N15" i="19" s="1"/>
  <c r="AD266" i="18" a="1"/>
  <c r="AD266" i="18" s="1"/>
  <c r="T47" i="19" s="1"/>
  <c r="AD237" i="18" a="1"/>
  <c r="AD237" i="18" s="1"/>
  <c r="T12" i="19" s="1"/>
  <c r="AB250" i="18" a="1"/>
  <c r="AB250" i="18" s="1"/>
  <c r="R25" i="19" s="1"/>
  <c r="S241" i="18" a="1"/>
  <c r="S241" i="18" s="1"/>
  <c r="I16" i="19" s="1"/>
  <c r="L234" i="18" a="1"/>
  <c r="L234" i="18" s="1"/>
  <c r="AE246" i="18" a="1"/>
  <c r="AE246" i="18" s="1"/>
  <c r="U21" i="19" s="1"/>
  <c r="AQ245" i="18" a="1"/>
  <c r="AQ245" i="18" s="1"/>
  <c r="AG20" i="19" s="1"/>
  <c r="AS242" i="18" a="1"/>
  <c r="AS242" i="18" s="1"/>
  <c r="AI17" i="19" s="1"/>
  <c r="AG248" i="18" a="1"/>
  <c r="AG248" i="18" s="1"/>
  <c r="W23" i="19" s="1"/>
  <c r="AQ242" i="18" a="1"/>
  <c r="AQ242" i="18" s="1"/>
  <c r="AG17" i="19" s="1"/>
  <c r="Y248" i="18" a="1"/>
  <c r="Y248" i="18" s="1"/>
  <c r="O23" i="19" s="1"/>
  <c r="AM258" i="18" a="1"/>
  <c r="AM258" i="18" s="1"/>
  <c r="AC39" i="19" s="1"/>
  <c r="K235" i="18" a="1"/>
  <c r="K235" i="18" s="1"/>
  <c r="M232" i="18" a="1"/>
  <c r="M232" i="18" s="1"/>
  <c r="C7" i="19" s="1"/>
  <c r="D7" i="19" s="1"/>
  <c r="X256" i="18" a="1"/>
  <c r="X256" i="18" s="1"/>
  <c r="N37" i="19" s="1"/>
  <c r="AM261" i="18" a="1"/>
  <c r="AM261" i="18" s="1"/>
  <c r="AC42" i="19" s="1"/>
  <c r="K242" i="18" a="1"/>
  <c r="K242" i="18" s="1"/>
  <c r="AR233" i="18" a="1"/>
  <c r="AR233" i="18" s="1"/>
  <c r="AH8" i="19" s="1"/>
  <c r="AR237" i="18" a="1"/>
  <c r="AR237" i="18" s="1"/>
  <c r="AH12" i="19" s="1"/>
  <c r="AR264" i="18" a="1"/>
  <c r="AR264" i="18" s="1"/>
  <c r="AH45" i="19" s="1"/>
  <c r="AM255" i="18" a="1"/>
  <c r="AM255" i="18" s="1"/>
  <c r="AC36" i="19" s="1"/>
  <c r="AO266" i="18" a="1"/>
  <c r="AO266" i="18" s="1"/>
  <c r="AE47" i="19" s="1"/>
  <c r="AD254" i="18" a="1"/>
  <c r="AD254" i="18" s="1"/>
  <c r="T29" i="19" s="1"/>
  <c r="AJ240" i="18" a="1"/>
  <c r="AJ240" i="18" s="1"/>
  <c r="Z15" i="19" s="1"/>
  <c r="AN254" i="18" a="1"/>
  <c r="AN254" i="18" s="1"/>
  <c r="AD29" i="19" s="1"/>
  <c r="AP253" i="18" a="1"/>
  <c r="AP253" i="18" s="1"/>
  <c r="AF28" i="19" s="1"/>
  <c r="AB248" i="18" a="1"/>
  <c r="AB248" i="18" s="1"/>
  <c r="R23" i="19" s="1"/>
  <c r="V252" i="18" a="1"/>
  <c r="V252" i="18" s="1"/>
  <c r="L27" i="19" s="1"/>
  <c r="AE242" i="18" a="1"/>
  <c r="AE242" i="18" s="1"/>
  <c r="U17" i="19" s="1"/>
  <c r="AP252" i="18" a="1"/>
  <c r="AP252" i="18" s="1"/>
  <c r="AF27" i="19" s="1"/>
  <c r="AG235" i="18" a="1"/>
  <c r="AG235" i="18" s="1"/>
  <c r="W10" i="19" s="1"/>
  <c r="AK246" i="18" a="1"/>
  <c r="AK246" i="18" s="1"/>
  <c r="AA21" i="19" s="1"/>
  <c r="AA239" i="18" a="1"/>
  <c r="AA239" i="18" s="1"/>
  <c r="Q14" i="19" s="1"/>
  <c r="AL265" i="18" a="1"/>
  <c r="AL265" i="18" s="1"/>
  <c r="AB46" i="19" s="1"/>
  <c r="AQ260" i="18" a="1"/>
  <c r="AQ260" i="18" s="1"/>
  <c r="AG41" i="19" s="1"/>
  <c r="Z238" i="18" a="1"/>
  <c r="Z238" i="18" s="1"/>
  <c r="P13" i="19" s="1"/>
  <c r="X241" i="18" a="1"/>
  <c r="X241" i="18" s="1"/>
  <c r="N16" i="19" s="1"/>
  <c r="AJ238" i="18" a="1"/>
  <c r="AJ238" i="18" s="1"/>
  <c r="Z13" i="19" s="1"/>
  <c r="S259" i="18" a="1"/>
  <c r="S259" i="18" s="1"/>
  <c r="I40" i="19" s="1"/>
  <c r="AJ258" i="18" a="1"/>
  <c r="AJ258" i="18" s="1"/>
  <c r="Z39" i="19" s="1"/>
  <c r="AO260" i="18" a="1"/>
  <c r="AO260" i="18" s="1"/>
  <c r="AE41" i="19" s="1"/>
  <c r="AK239" i="18" a="1"/>
  <c r="AK239" i="18" s="1"/>
  <c r="AA14" i="19" s="1"/>
  <c r="W253" i="18" a="1"/>
  <c r="W253" i="18" s="1"/>
  <c r="M28" i="19" s="1"/>
  <c r="AA234" i="18" a="1"/>
  <c r="AA234" i="18" s="1"/>
  <c r="Q9" i="19" s="1"/>
  <c r="AJ248" i="18" a="1"/>
  <c r="AJ248" i="18" s="1"/>
  <c r="Z23" i="19" s="1"/>
  <c r="AS246" i="18" a="1"/>
  <c r="AS246" i="18" s="1"/>
  <c r="AI21" i="19" s="1"/>
  <c r="AB262" i="18" a="1"/>
  <c r="AB262" i="18" s="1"/>
  <c r="R43" i="19" s="1"/>
  <c r="AL240" i="18" a="1"/>
  <c r="AL240" i="18" s="1"/>
  <c r="AB15" i="19" s="1"/>
  <c r="AA241" i="18" a="1"/>
  <c r="AA241" i="18" s="1"/>
  <c r="Q16" i="19" s="1"/>
  <c r="AR263" i="18" a="1"/>
  <c r="AR263" i="18" s="1"/>
  <c r="AH44" i="19" s="1"/>
  <c r="W257" i="18" a="1"/>
  <c r="W257" i="18" s="1"/>
  <c r="M38" i="19" s="1"/>
  <c r="K249" i="18" a="1"/>
  <c r="K249" i="18" s="1"/>
  <c r="K237" i="18" a="1"/>
  <c r="K237" i="18" s="1"/>
  <c r="Z263" i="18" a="1"/>
  <c r="Z263" i="18" s="1"/>
  <c r="P44" i="19" s="1"/>
  <c r="W267" i="18" a="1"/>
  <c r="W267" i="18" s="1"/>
  <c r="AF257" i="18" a="1"/>
  <c r="AF257" i="18" s="1"/>
  <c r="V38" i="19" s="1"/>
  <c r="W249" i="18" a="1"/>
  <c r="W249" i="18" s="1"/>
  <c r="M24" i="19" s="1"/>
  <c r="K266" i="18" a="1"/>
  <c r="K266" i="18" s="1"/>
  <c r="AJ245" i="18" a="1"/>
  <c r="AJ245" i="18" s="1"/>
  <c r="Z20" i="19" s="1"/>
  <c r="AF247" i="18" a="1"/>
  <c r="AF247" i="18" s="1"/>
  <c r="V22" i="19" s="1"/>
  <c r="AO259" i="18" a="1"/>
  <c r="AO259" i="18" s="1"/>
  <c r="AE40" i="19" s="1"/>
  <c r="R267" i="18" a="1"/>
  <c r="R267" i="18" s="1"/>
  <c r="AC261" i="18" a="1"/>
  <c r="AC261" i="18" s="1"/>
  <c r="S42" i="19" s="1"/>
  <c r="L244" i="18" a="1"/>
  <c r="L244" i="18" s="1"/>
  <c r="AK235" i="18" a="1"/>
  <c r="AK235" i="18" s="1"/>
  <c r="AA10" i="19" s="1"/>
  <c r="AP245" i="18" a="1"/>
  <c r="AP245" i="18" s="1"/>
  <c r="AF20" i="19" s="1"/>
  <c r="M256" i="18" a="1"/>
  <c r="M256" i="18" s="1"/>
  <c r="C37" i="19" s="1"/>
  <c r="D37" i="19" s="1"/>
  <c r="R262" i="18" a="1"/>
  <c r="R262" i="18" s="1"/>
  <c r="H43" i="19" s="1"/>
  <c r="AQ254" i="18" a="1"/>
  <c r="AQ254" i="18" s="1"/>
  <c r="AG29" i="19" s="1"/>
  <c r="U246" i="18" a="1"/>
  <c r="U246" i="18" s="1"/>
  <c r="K21" i="19" s="1"/>
  <c r="AF248" i="18" a="1"/>
  <c r="AF248" i="18" s="1"/>
  <c r="V23" i="19" s="1"/>
  <c r="X260" i="18" a="1"/>
  <c r="X260" i="18" s="1"/>
  <c r="N41" i="19" s="1"/>
  <c r="S240" i="18" a="1"/>
  <c r="S240" i="18" s="1"/>
  <c r="I15" i="19" s="1"/>
  <c r="AD236" i="18" a="1"/>
  <c r="AD236" i="18" s="1"/>
  <c r="T11" i="19" s="1"/>
  <c r="X254" i="18" a="1"/>
  <c r="X254" i="18" s="1"/>
  <c r="N29" i="19" s="1"/>
  <c r="AQ265" i="18" a="1"/>
  <c r="AQ265" i="18" s="1"/>
  <c r="AG46" i="19" s="1"/>
  <c r="AH235" i="18" a="1"/>
  <c r="AH235" i="18" s="1"/>
  <c r="X10" i="19" s="1"/>
  <c r="AJ261" i="18" a="1"/>
  <c r="AJ261" i="18" s="1"/>
  <c r="Z42" i="19" s="1"/>
  <c r="AK252" i="18" a="1"/>
  <c r="AK252" i="18" s="1"/>
  <c r="AA27" i="19" s="1"/>
  <c r="AS256" i="18" a="1"/>
  <c r="AS256" i="18" s="1"/>
  <c r="AI37" i="19" s="1"/>
  <c r="L264" i="18" a="1"/>
  <c r="L264" i="18" s="1"/>
  <c r="B45" i="19" s="1"/>
  <c r="A45" i="19" s="1"/>
  <c r="AK240" i="18" a="1"/>
  <c r="AK240" i="18" s="1"/>
  <c r="AA15" i="19" s="1"/>
  <c r="AF254" i="18" a="1"/>
  <c r="AF254" i="18" s="1"/>
  <c r="V29" i="19" s="1"/>
  <c r="W233" i="18" a="1"/>
  <c r="W233" i="18" s="1"/>
  <c r="M8" i="19" s="1"/>
  <c r="AC255" i="18" a="1"/>
  <c r="AC255" i="18" s="1"/>
  <c r="S36" i="19" s="1"/>
  <c r="K248" i="18" a="1"/>
  <c r="K248" i="18" s="1"/>
  <c r="K236" i="18" a="1"/>
  <c r="K236" i="18" s="1"/>
  <c r="M255" i="18" a="1"/>
  <c r="M255" i="18" s="1"/>
  <c r="C36" i="19" s="1"/>
  <c r="D36" i="19" s="1"/>
  <c r="T243" i="18" a="1"/>
  <c r="T243" i="18" s="1"/>
  <c r="J18" i="19" s="1"/>
  <c r="Z233" i="18" a="1"/>
  <c r="Z233" i="18" s="1"/>
  <c r="P8" i="19" s="1"/>
  <c r="AI249" i="18" a="1"/>
  <c r="AI249" i="18" s="1"/>
  <c r="Y24" i="19" s="1"/>
  <c r="AC247" i="18" a="1"/>
  <c r="AC247" i="18" s="1"/>
  <c r="S22" i="19" s="1"/>
  <c r="M264" i="18" a="1"/>
  <c r="M264" i="18" s="1"/>
  <c r="C45" i="19" s="1"/>
  <c r="D45" i="19" s="1"/>
  <c r="AI236" i="18" a="1"/>
  <c r="AI236" i="18" s="1"/>
  <c r="Y11" i="19" s="1"/>
  <c r="AQ247" i="18" a="1"/>
  <c r="AQ247" i="18" s="1"/>
  <c r="AG22" i="19" s="1"/>
  <c r="AA260" i="18" a="1"/>
  <c r="AA260" i="18" s="1"/>
  <c r="Q41" i="19" s="1"/>
  <c r="AQ251" i="18" a="1"/>
  <c r="AQ251" i="18" s="1"/>
  <c r="AG26" i="19" s="1"/>
  <c r="AK244" i="18" a="1"/>
  <c r="AK244" i="18" s="1"/>
  <c r="AA19" i="19" s="1"/>
  <c r="K253" i="18" a="1"/>
  <c r="K253" i="18" s="1"/>
  <c r="AR261" i="18" a="1"/>
  <c r="AR261" i="18" s="1"/>
  <c r="AH42" i="19" s="1"/>
  <c r="S251" i="18" a="1"/>
  <c r="S251" i="18" s="1"/>
  <c r="I26" i="19" s="1"/>
  <c r="AO234" i="18" a="1"/>
  <c r="AO234" i="18" s="1"/>
  <c r="AE9" i="19" s="1"/>
  <c r="AR260" i="18" a="1"/>
  <c r="AR260" i="18" s="1"/>
  <c r="AH41" i="19" s="1"/>
  <c r="AF259" i="18" a="1"/>
  <c r="AF259" i="18" s="1"/>
  <c r="V40" i="19" s="1"/>
  <c r="AD239" i="18" a="1"/>
  <c r="AD239" i="18" s="1"/>
  <c r="T14" i="19" s="1"/>
  <c r="AM246" i="18" a="1"/>
  <c r="AM246" i="18" s="1"/>
  <c r="AC21" i="19" s="1"/>
  <c r="R241" i="18" a="1"/>
  <c r="R241" i="18" s="1"/>
  <c r="H16" i="19" s="1"/>
  <c r="M261" i="18" a="1"/>
  <c r="M261" i="18" s="1"/>
  <c r="C42" i="19" s="1"/>
  <c r="D42" i="19" s="1"/>
  <c r="AQ263" i="18" a="1"/>
  <c r="AQ263" i="18" s="1"/>
  <c r="AG44" i="19" s="1"/>
  <c r="AI260" i="18" a="1"/>
  <c r="AI260" i="18" s="1"/>
  <c r="Y41" i="19" s="1"/>
  <c r="AR236" i="18" a="1"/>
  <c r="AR236" i="18" s="1"/>
  <c r="AH11" i="19" s="1"/>
  <c r="AI241" i="18" a="1"/>
  <c r="AI241" i="18" s="1"/>
  <c r="Y16" i="19" s="1"/>
  <c r="AH245" i="18" a="1"/>
  <c r="AH245" i="18" s="1"/>
  <c r="X20" i="19" s="1"/>
  <c r="Z249" i="18" a="1"/>
  <c r="Z249" i="18" s="1"/>
  <c r="P24" i="19" s="1"/>
  <c r="AE258" i="18" a="1"/>
  <c r="AE258" i="18" s="1"/>
  <c r="U39" i="19" s="1"/>
  <c r="AL242" i="18" a="1"/>
  <c r="AL242" i="18" s="1"/>
  <c r="AB17" i="19" s="1"/>
  <c r="AI266" i="18" a="1"/>
  <c r="AI266" i="18" s="1"/>
  <c r="Y47" i="19" s="1"/>
  <c r="AG249" i="18" a="1"/>
  <c r="AG249" i="18" s="1"/>
  <c r="W24" i="19" s="1"/>
  <c r="AP255" i="18" a="1"/>
  <c r="AP255" i="18" s="1"/>
  <c r="AF36" i="19" s="1"/>
  <c r="AE241" i="18" a="1"/>
  <c r="AE241" i="18" s="1"/>
  <c r="U16" i="19" s="1"/>
  <c r="U242" i="18" a="1"/>
  <c r="U242" i="18" s="1"/>
  <c r="K17" i="19" s="1"/>
  <c r="AN234" i="18" a="1"/>
  <c r="AN234" i="18" s="1"/>
  <c r="AD9" i="19" s="1"/>
  <c r="L235" i="18" a="1"/>
  <c r="L235" i="18" s="1"/>
  <c r="T260" i="18" a="1"/>
  <c r="T260" i="18" s="1"/>
  <c r="J41" i="19" s="1"/>
  <c r="AH238" i="18" a="1"/>
  <c r="AH238" i="18" s="1"/>
  <c r="X13" i="19" s="1"/>
  <c r="AM265" i="18" a="1"/>
  <c r="AM265" i="18" s="1"/>
  <c r="AC46" i="19" s="1"/>
  <c r="K267" i="18" a="1"/>
  <c r="K267" i="18" s="1"/>
  <c r="AH257" i="18" a="1"/>
  <c r="AH257" i="18" s="1"/>
  <c r="X38" i="19" s="1"/>
  <c r="AE239" i="18" a="1"/>
  <c r="AE239" i="18" s="1"/>
  <c r="U14" i="19" s="1"/>
  <c r="M231" i="18" a="1"/>
  <c r="M231" i="18" s="1"/>
  <c r="C6" i="19" s="1"/>
  <c r="D6" i="19" s="1"/>
  <c r="AL256" i="18" a="1"/>
  <c r="AL256" i="18" s="1"/>
  <c r="AB37" i="19" s="1"/>
  <c r="Y242" i="18" a="1"/>
  <c r="Y242" i="18" s="1"/>
  <c r="O17" i="19" s="1"/>
  <c r="R264" i="18" a="1"/>
  <c r="R264" i="18" s="1"/>
  <c r="H45" i="19" s="1"/>
  <c r="AG241" i="18" a="1"/>
  <c r="AG241" i="18" s="1"/>
  <c r="W16" i="19" s="1"/>
  <c r="AJ256" i="18" a="1"/>
  <c r="AJ256" i="18" s="1"/>
  <c r="Z37" i="19" s="1"/>
  <c r="V244" i="18" a="1"/>
  <c r="V244" i="18" s="1"/>
  <c r="L19" i="19" s="1"/>
  <c r="AD262" i="18" a="1"/>
  <c r="AD262" i="18" s="1"/>
  <c r="T43" i="19" s="1"/>
  <c r="AQ237" i="18" a="1"/>
  <c r="AQ237" i="18" s="1"/>
  <c r="AG12" i="19" s="1"/>
  <c r="AG257" i="18" a="1"/>
  <c r="AG257" i="18" s="1"/>
  <c r="W38" i="19" s="1"/>
  <c r="AK233" i="18" a="1"/>
  <c r="AK233" i="18" s="1"/>
  <c r="AA8" i="19" s="1"/>
  <c r="AM252" i="18" a="1"/>
  <c r="AM252" i="18" s="1"/>
  <c r="AC27" i="19" s="1"/>
  <c r="U239" i="18" a="1"/>
  <c r="U239" i="18" s="1"/>
  <c r="K14" i="19" s="1"/>
  <c r="AI256" i="18" a="1"/>
  <c r="AI256" i="18" s="1"/>
  <c r="Y37" i="19" s="1"/>
  <c r="AS238" i="18" a="1"/>
  <c r="AS238" i="18" s="1"/>
  <c r="AI13" i="19" s="1"/>
  <c r="T236" i="18" a="1"/>
  <c r="T236" i="18" s="1"/>
  <c r="J11" i="19" s="1"/>
  <c r="AA238" i="18" a="1"/>
  <c r="AA238" i="18" s="1"/>
  <c r="Q13" i="19" s="1"/>
  <c r="Y238" i="18" a="1"/>
  <c r="Y238" i="18" s="1"/>
  <c r="O13" i="19" s="1"/>
  <c r="AS241" i="18" a="1"/>
  <c r="AS241" i="18" s="1"/>
  <c r="AI16" i="19" s="1"/>
  <c r="AO235" i="18" a="1"/>
  <c r="AO235" i="18" s="1"/>
  <c r="AE10" i="19" s="1"/>
  <c r="AJ253" i="18" a="1"/>
  <c r="AJ253" i="18" s="1"/>
  <c r="Z28" i="19" s="1"/>
  <c r="AD255" i="18" a="1"/>
  <c r="AD255" i="18" s="1"/>
  <c r="T36" i="19" s="1"/>
  <c r="AH264" i="18" a="1"/>
  <c r="AH264" i="18" s="1"/>
  <c r="X45" i="19" s="1"/>
  <c r="AO241" i="18" a="1"/>
  <c r="AO241" i="18" s="1"/>
  <c r="AE16" i="19" s="1"/>
  <c r="Z235" i="18" a="1"/>
  <c r="Z235" i="18" s="1"/>
  <c r="P10" i="19" s="1"/>
  <c r="Y231" i="18" a="1"/>
  <c r="Y231" i="18" s="1"/>
  <c r="S235" i="18" a="1"/>
  <c r="S235" i="18" s="1"/>
  <c r="I10" i="19" s="1"/>
  <c r="W259" i="18" a="1"/>
  <c r="W259" i="18" s="1"/>
  <c r="M40" i="19" s="1"/>
  <c r="AI251" i="18" a="1"/>
  <c r="AI251" i="18" s="1"/>
  <c r="Y26" i="19" s="1"/>
  <c r="AF241" i="18" a="1"/>
  <c r="AF241" i="18" s="1"/>
  <c r="V16" i="19" s="1"/>
  <c r="AL255" i="18" a="1"/>
  <c r="AL255" i="18" s="1"/>
  <c r="AB36" i="19" s="1"/>
  <c r="T237" i="18" a="1"/>
  <c r="T237" i="18" s="1"/>
  <c r="J12" i="19" s="1"/>
  <c r="AL253" i="18" a="1"/>
  <c r="AL253" i="18" s="1"/>
  <c r="AB28" i="19" s="1"/>
  <c r="AS249" i="18" a="1"/>
  <c r="AS249" i="18" s="1"/>
  <c r="AI24" i="19" s="1"/>
  <c r="Z266" i="18" a="1"/>
  <c r="Z266" i="18" s="1"/>
  <c r="P47" i="19" s="1"/>
  <c r="T239" i="18" a="1"/>
  <c r="T239" i="18" s="1"/>
  <c r="J14" i="19" s="1"/>
  <c r="AP262" i="18" a="1"/>
  <c r="AP262" i="18" s="1"/>
  <c r="AF43" i="19" s="1"/>
  <c r="AP235" i="18" a="1"/>
  <c r="AP235" i="18" s="1"/>
  <c r="AF10" i="19" s="1"/>
  <c r="AK258" i="18" a="1"/>
  <c r="AK258" i="18" s="1"/>
  <c r="AA39" i="19" s="1"/>
  <c r="AG240" i="18" a="1"/>
  <c r="AG240" i="18" s="1"/>
  <c r="W15" i="19" s="1"/>
  <c r="AS263" i="18" a="1"/>
  <c r="AS263" i="18" s="1"/>
  <c r="AI44" i="19" s="1"/>
  <c r="AC263" i="18" a="1"/>
  <c r="AC263" i="18" s="1"/>
  <c r="S44" i="19" s="1"/>
  <c r="Y264" i="18" a="1"/>
  <c r="Y264" i="18" s="1"/>
  <c r="O45" i="19" s="1"/>
  <c r="AG246" i="18" a="1"/>
  <c r="AG246" i="18" s="1"/>
  <c r="W21" i="19" s="1"/>
  <c r="AM249" i="18" a="1"/>
  <c r="AM249" i="18" s="1"/>
  <c r="AC24" i="19" s="1"/>
  <c r="T264" i="18" a="1"/>
  <c r="T264" i="18" s="1"/>
  <c r="J45" i="19" s="1"/>
  <c r="AL264" i="18" a="1"/>
  <c r="AL264" i="18" s="1"/>
  <c r="AB45" i="19" s="1"/>
  <c r="AO256" i="18" a="1"/>
  <c r="AO256" i="18" s="1"/>
  <c r="AE37" i="19" s="1"/>
  <c r="AH237" i="18" a="1"/>
  <c r="AH237" i="18" s="1"/>
  <c r="X12" i="19" s="1"/>
  <c r="AJ264" i="18" a="1"/>
  <c r="AJ264" i="18" s="1"/>
  <c r="Z45" i="19" s="1"/>
  <c r="X250" i="18" a="1"/>
  <c r="X250" i="18" s="1"/>
  <c r="N25" i="19" s="1"/>
  <c r="X263" i="18" a="1"/>
  <c r="X263" i="18" s="1"/>
  <c r="N44" i="19" s="1"/>
  <c r="AQ241" i="18" a="1"/>
  <c r="AQ241" i="18" s="1"/>
  <c r="AG16" i="19" s="1"/>
  <c r="AF251" i="18" a="1"/>
  <c r="AF251" i="18" s="1"/>
  <c r="V26" i="19" s="1"/>
  <c r="Z257" i="18" a="1"/>
  <c r="Z257" i="18" s="1"/>
  <c r="P38" i="19" s="1"/>
  <c r="AJ252" i="18" a="1"/>
  <c r="AJ252" i="18" s="1"/>
  <c r="Z27" i="19" s="1"/>
  <c r="S237" i="18" a="1"/>
  <c r="S237" i="18" s="1"/>
  <c r="I12" i="19" s="1"/>
  <c r="AH232" i="18" a="1"/>
  <c r="AH232" i="18" s="1"/>
  <c r="X7" i="19" s="1"/>
  <c r="AM264" i="18" a="1"/>
  <c r="AM264" i="18" s="1"/>
  <c r="AC45" i="19" s="1"/>
  <c r="AA249" i="18" a="1"/>
  <c r="AA249" i="18" s="1"/>
  <c r="Q24" i="19" s="1"/>
  <c r="AG236" i="18" a="1"/>
  <c r="AG236" i="18" s="1"/>
  <c r="W11" i="19" s="1"/>
  <c r="W243" i="18" a="1"/>
  <c r="W243" i="18" s="1"/>
  <c r="M18" i="19" s="1"/>
  <c r="AS261" i="18" a="1"/>
  <c r="AS261" i="18" s="1"/>
  <c r="AI42" i="19" s="1"/>
  <c r="R261" i="18" a="1"/>
  <c r="R261" i="18" s="1"/>
  <c r="H42" i="19" s="1"/>
  <c r="AB249" i="18" a="1"/>
  <c r="AB249" i="18" s="1"/>
  <c r="R24" i="19" s="1"/>
  <c r="Y262" i="18" a="1"/>
  <c r="Y262" i="18" s="1"/>
  <c r="O43" i="19" s="1"/>
  <c r="AL233" i="18" a="1"/>
  <c r="AL233" i="18" s="1"/>
  <c r="AB8" i="19" s="1"/>
  <c r="AH243" i="18" a="1"/>
  <c r="AH243" i="18" s="1"/>
  <c r="X18" i="19" s="1"/>
  <c r="AM231" i="18" a="1"/>
  <c r="AM231" i="18" s="1"/>
  <c r="T261" i="18" a="1"/>
  <c r="T261" i="18" s="1"/>
  <c r="J42" i="19" s="1"/>
  <c r="X258" i="18" a="1"/>
  <c r="X258" i="18" s="1"/>
  <c r="N39" i="19" s="1"/>
  <c r="AF258" i="18" a="1"/>
  <c r="AF258" i="18" s="1"/>
  <c r="V39" i="19" s="1"/>
  <c r="AP265" i="18" a="1"/>
  <c r="AP265" i="18" s="1"/>
  <c r="AF46" i="19" s="1"/>
  <c r="AK237" i="18" a="1"/>
  <c r="AK237" i="18" s="1"/>
  <c r="AA12" i="19" s="1"/>
  <c r="L258" i="18" a="1"/>
  <c r="L258" i="18" s="1"/>
  <c r="B39" i="19" s="1"/>
  <c r="A39" i="19" s="1"/>
  <c r="L246" i="18" a="1"/>
  <c r="L246" i="18" s="1"/>
  <c r="B21" i="19" s="1"/>
  <c r="U266" i="18" a="1"/>
  <c r="U266" i="18" s="1"/>
  <c r="K47" i="19" s="1"/>
  <c r="AL254" i="18" a="1"/>
  <c r="AL254" i="18" s="1"/>
  <c r="AB29" i="19" s="1"/>
  <c r="AF231" i="18" a="1"/>
  <c r="AF231" i="18" s="1"/>
  <c r="X262" i="18" a="1"/>
  <c r="X262" i="18" s="1"/>
  <c r="N43" i="19" s="1"/>
  <c r="AK263" i="18" a="1"/>
  <c r="AK263" i="18" s="1"/>
  <c r="AA44" i="19" s="1"/>
  <c r="T231" i="18" a="1"/>
  <c r="T231" i="18" s="1"/>
  <c r="AH247" i="18" a="1"/>
  <c r="AH247" i="18" s="1"/>
  <c r="X22" i="19" s="1"/>
  <c r="AH260" i="18" a="1"/>
  <c r="AH260" i="18" s="1"/>
  <c r="X41" i="19" s="1"/>
  <c r="L260" i="18" a="1"/>
  <c r="L260" i="18" s="1"/>
  <c r="B41" i="19" s="1"/>
  <c r="A41" i="19" s="1"/>
  <c r="R263" i="18" a="1"/>
  <c r="R263" i="18" s="1"/>
  <c r="H44" i="19" s="1"/>
  <c r="R252" i="18" a="1"/>
  <c r="R252" i="18" s="1"/>
  <c r="H27" i="19" s="1"/>
  <c r="V232" i="18" a="1"/>
  <c r="V232" i="18" s="1"/>
  <c r="L7" i="19" s="1"/>
  <c r="AJ249" i="18" a="1"/>
  <c r="AJ249" i="18" s="1"/>
  <c r="Z24" i="19" s="1"/>
  <c r="Y245" i="18" a="1"/>
  <c r="Y245" i="18" s="1"/>
  <c r="O20" i="19" s="1"/>
  <c r="AG239" i="18" a="1"/>
  <c r="AG239" i="18" s="1"/>
  <c r="W14" i="19" s="1"/>
  <c r="AP254" i="18" a="1"/>
  <c r="AP254" i="18" s="1"/>
  <c r="AF29" i="19" s="1"/>
  <c r="AJ263" i="18" a="1"/>
  <c r="AJ263" i="18" s="1"/>
  <c r="Z44" i="19" s="1"/>
  <c r="AB255" i="18" a="1"/>
  <c r="AB255" i="18" s="1"/>
  <c r="R36" i="19" s="1"/>
  <c r="M240" i="18" a="1"/>
  <c r="M240" i="18" s="1"/>
  <c r="C15" i="19" s="1"/>
  <c r="D15" i="19" s="1"/>
  <c r="AG261" i="18" a="1"/>
  <c r="AG261" i="18" s="1"/>
  <c r="W42" i="19" s="1"/>
  <c r="W248" i="18" a="1"/>
  <c r="W248" i="18" s="1"/>
  <c r="M23" i="19" s="1"/>
  <c r="AA250" i="18" a="1"/>
  <c r="AA250" i="18" s="1"/>
  <c r="Q25" i="19" s="1"/>
  <c r="AR255" i="18" a="1"/>
  <c r="AR255" i="18" s="1"/>
  <c r="AH36" i="19" s="1"/>
  <c r="W266" i="18" a="1"/>
  <c r="W266" i="18" s="1"/>
  <c r="M47" i="19" s="1"/>
  <c r="AB232" i="18" a="1"/>
  <c r="AB232" i="18" s="1"/>
  <c r="R7" i="19" s="1"/>
  <c r="K254" i="18" a="1"/>
  <c r="K254" i="18" s="1"/>
  <c r="Z246" i="18" a="1"/>
  <c r="Z246" i="18" s="1"/>
  <c r="P21" i="19" s="1"/>
  <c r="AL238" i="18" a="1"/>
  <c r="AL238" i="18" s="1"/>
  <c r="AB13" i="19" s="1"/>
  <c r="AG258" i="18" a="1"/>
  <c r="AG258" i="18" s="1"/>
  <c r="W39" i="19" s="1"/>
  <c r="K251" i="18" a="1"/>
  <c r="K251" i="18" s="1"/>
  <c r="T263" i="18" a="1"/>
  <c r="T263" i="18" s="1"/>
  <c r="J44" i="19" s="1"/>
  <c r="AF249" i="18" a="1"/>
  <c r="AF249" i="18" s="1"/>
  <c r="V24" i="19" s="1"/>
  <c r="AH254" i="18" a="1"/>
  <c r="AH254" i="18" s="1"/>
  <c r="X29" i="19" s="1"/>
  <c r="AM240" i="18" a="1"/>
  <c r="AM240" i="18" s="1"/>
  <c r="AC15" i="19" s="1"/>
  <c r="AB254" i="18" a="1"/>
  <c r="AB254" i="18" s="1"/>
  <c r="R29" i="19" s="1"/>
  <c r="AN266" i="18" a="1"/>
  <c r="AN266" i="18" s="1"/>
  <c r="AD47" i="19" s="1"/>
  <c r="U240" i="18" a="1"/>
  <c r="U240" i="18" s="1"/>
  <c r="K15" i="19" s="1"/>
  <c r="AB252" i="18" a="1"/>
  <c r="AB252" i="18" s="1"/>
  <c r="R27" i="19" s="1"/>
  <c r="AE234" i="18" a="1"/>
  <c r="AE234" i="18" s="1"/>
  <c r="U9" i="19" s="1"/>
  <c r="X257" i="18" a="1"/>
  <c r="X257" i="18" s="1"/>
  <c r="N38" i="19" s="1"/>
  <c r="AB239" i="18" a="1"/>
  <c r="AB239" i="18" s="1"/>
  <c r="R14" i="19" s="1"/>
  <c r="AE259" i="18" a="1"/>
  <c r="AE259" i="18" s="1"/>
  <c r="U40" i="19" s="1"/>
  <c r="W260" i="18" a="1"/>
  <c r="W260" i="18" s="1"/>
  <c r="M41" i="19" s="1"/>
  <c r="AJ266" i="18" a="1"/>
  <c r="AJ266" i="18" s="1"/>
  <c r="Z47" i="19" s="1"/>
  <c r="U248" i="18" a="1"/>
  <c r="U248" i="18" s="1"/>
  <c r="K23" i="19" s="1"/>
  <c r="AR267" i="18" a="1"/>
  <c r="AR267" i="18" s="1"/>
  <c r="M267" i="18" a="1"/>
  <c r="M267" i="18" s="1"/>
  <c r="AG264" i="18" a="1"/>
  <c r="AG264" i="18" s="1"/>
  <c r="W45" i="19" s="1"/>
  <c r="AO246" i="18" a="1"/>
  <c r="AO246" i="18" s="1"/>
  <c r="AE21" i="19" s="1"/>
  <c r="M251" i="18" a="1"/>
  <c r="M251" i="18" s="1"/>
  <c r="C26" i="19" s="1"/>
  <c r="D26" i="19" s="1"/>
  <c r="AI248" i="18" a="1"/>
  <c r="AI248" i="18" s="1"/>
  <c r="Y23" i="19" s="1"/>
  <c r="W263" i="18" a="1"/>
  <c r="W263" i="18" s="1"/>
  <c r="M44" i="19" s="1"/>
  <c r="AE251" i="18" a="1"/>
  <c r="AE251" i="18" s="1"/>
  <c r="U26" i="19" s="1"/>
  <c r="AQ264" i="18" a="1"/>
  <c r="AQ264" i="18" s="1"/>
  <c r="AG45" i="19" s="1"/>
  <c r="AI258" i="18" a="1"/>
  <c r="AI258" i="18" s="1"/>
  <c r="Y39" i="19" s="1"/>
  <c r="AQ234" i="18" a="1"/>
  <c r="AQ234" i="18" s="1"/>
  <c r="AG9" i="19" s="1"/>
  <c r="AL262" i="18" a="1"/>
  <c r="AL262" i="18" s="1"/>
  <c r="AB43" i="19" s="1"/>
  <c r="AK251" i="18" a="1"/>
  <c r="AK251" i="18" s="1"/>
  <c r="AA26" i="19" s="1"/>
  <c r="K257" i="18" a="1"/>
  <c r="K257" i="18" s="1"/>
  <c r="AO250" i="18" a="1"/>
  <c r="AO250" i="18" s="1"/>
  <c r="AE25" i="19" s="1"/>
  <c r="AE247" i="18" a="1"/>
  <c r="AE247" i="18" s="1"/>
  <c r="U22" i="19" s="1"/>
  <c r="AD261" i="18" a="1"/>
  <c r="AD261" i="18" s="1"/>
  <c r="T42" i="19" s="1"/>
  <c r="Y154" i="18" a="1"/>
  <c r="Y154" i="18" s="1"/>
  <c r="AP165" i="18" a="1"/>
  <c r="AP165" i="18" s="1"/>
  <c r="AL244" i="18" a="1"/>
  <c r="AL244" i="18" s="1"/>
  <c r="AB19" i="19" s="1"/>
  <c r="AO262" i="18" a="1"/>
  <c r="AO262" i="18" s="1"/>
  <c r="AE43" i="19" s="1"/>
  <c r="W234" i="18" a="1"/>
  <c r="W234" i="18" s="1"/>
  <c r="M9" i="19" s="1"/>
  <c r="AF246" i="18" a="1"/>
  <c r="AF246" i="18" s="1"/>
  <c r="V21" i="19" s="1"/>
  <c r="AP260" i="18" a="1"/>
  <c r="AP260" i="18" s="1"/>
  <c r="AF41" i="19" s="1"/>
  <c r="AH258" i="18" a="1"/>
  <c r="AH258" i="18" s="1"/>
  <c r="X39" i="19" s="1"/>
  <c r="AS239" i="18" a="1"/>
  <c r="AS239" i="18" s="1"/>
  <c r="AI14" i="19" s="1"/>
  <c r="V241" i="18" a="1"/>
  <c r="V241" i="18" s="1"/>
  <c r="L16" i="19" s="1"/>
  <c r="W256" i="18" a="1"/>
  <c r="W256" i="18" s="1"/>
  <c r="M37" i="19" s="1"/>
  <c r="L261" i="18" a="1"/>
  <c r="L261" i="18" s="1"/>
  <c r="B42" i="19" s="1"/>
  <c r="A42" i="19" s="1"/>
  <c r="V246" i="18" a="1"/>
  <c r="V246" i="18" s="1"/>
  <c r="L21" i="19" s="1"/>
  <c r="AI267" i="18" a="1"/>
  <c r="AI267" i="18" s="1"/>
  <c r="T256" i="18" a="1"/>
  <c r="T256" i="18" s="1"/>
  <c r="J37" i="19" s="1"/>
  <c r="AK265" i="18" a="1"/>
  <c r="AK265" i="18" s="1"/>
  <c r="AA46" i="19" s="1"/>
  <c r="AG259" i="18" a="1"/>
  <c r="AG259" i="18" s="1"/>
  <c r="W40" i="19" s="1"/>
  <c r="AH261" i="18" a="1"/>
  <c r="AH261" i="18" s="1"/>
  <c r="X42" i="19" s="1"/>
  <c r="X234" i="18" a="1"/>
  <c r="X234" i="18" s="1"/>
  <c r="N9" i="19" s="1"/>
  <c r="AI239" i="18" a="1"/>
  <c r="AI239" i="18" s="1"/>
  <c r="Y14" i="19" s="1"/>
  <c r="AC253" i="18" a="1"/>
  <c r="AC253" i="18" s="1"/>
  <c r="S28" i="19" s="1"/>
  <c r="R237" i="18" a="1"/>
  <c r="R237" i="18" s="1"/>
  <c r="H12" i="19" s="1"/>
  <c r="AP247" i="18" a="1"/>
  <c r="AP247" i="18" s="1"/>
  <c r="AF22" i="19" s="1"/>
  <c r="S252" i="18" a="1"/>
  <c r="S252" i="18" s="1"/>
  <c r="I27" i="19" s="1"/>
  <c r="AF245" i="18" a="1"/>
  <c r="AF245" i="18" s="1"/>
  <c r="V20" i="19" s="1"/>
  <c r="AQ250" i="18" a="1"/>
  <c r="AQ250" i="18" s="1"/>
  <c r="AG25" i="19" s="1"/>
  <c r="S266" i="18" a="1"/>
  <c r="S266" i="18" s="1"/>
  <c r="I47" i="19" s="1"/>
  <c r="AO247" i="18" a="1"/>
  <c r="AO247" i="18" s="1"/>
  <c r="AE22" i="19" s="1"/>
  <c r="AH132" i="18" a="1"/>
  <c r="AH132" i="18" s="1"/>
  <c r="AG250" i="18" a="1"/>
  <c r="AG250" i="18" s="1"/>
  <c r="W25" i="19" s="1"/>
  <c r="L253" i="18" a="1"/>
  <c r="L253" i="18" s="1"/>
  <c r="B28" i="19" s="1"/>
  <c r="AN242" i="18" a="1"/>
  <c r="AN242" i="18" s="1"/>
  <c r="AD17" i="19" s="1"/>
  <c r="AM245" i="18" a="1"/>
  <c r="AM245" i="18" s="1"/>
  <c r="AC20" i="19" s="1"/>
  <c r="R232" i="18" a="1"/>
  <c r="R232" i="18" s="1"/>
  <c r="H7" i="19" s="1"/>
  <c r="AO261" i="18" a="1"/>
  <c r="AO261" i="18" s="1"/>
  <c r="AE42" i="19" s="1"/>
  <c r="AH255" i="18" a="1"/>
  <c r="AH255" i="18" s="1"/>
  <c r="X36" i="19" s="1"/>
  <c r="AC242" i="18" a="1"/>
  <c r="AC242" i="18" s="1"/>
  <c r="S17" i="19" s="1"/>
  <c r="U252" i="18" a="1"/>
  <c r="U252" i="18" s="1"/>
  <c r="K27" i="19" s="1"/>
  <c r="AS265" i="18" a="1"/>
  <c r="AS265" i="18" s="1"/>
  <c r="AI46" i="19" s="1"/>
  <c r="AM263" i="18" a="1"/>
  <c r="AM263" i="18" s="1"/>
  <c r="AC44" i="19" s="1"/>
  <c r="AN256" i="18" a="1"/>
  <c r="AN256" i="18" s="1"/>
  <c r="AD37" i="19" s="1"/>
  <c r="AL232" i="18" a="1"/>
  <c r="AL232" i="18" s="1"/>
  <c r="AB7" i="19" s="1"/>
  <c r="AJ259" i="18" a="1"/>
  <c r="AJ259" i="18" s="1"/>
  <c r="Z40" i="19" s="1"/>
  <c r="M258" i="18" a="1"/>
  <c r="M258" i="18" s="1"/>
  <c r="C39" i="19" s="1"/>
  <c r="D39" i="19" s="1"/>
  <c r="R260" i="18" a="1"/>
  <c r="R260" i="18" s="1"/>
  <c r="H41" i="19" s="1"/>
  <c r="Z242" i="18" a="1"/>
  <c r="Z242" i="18" s="1"/>
  <c r="P17" i="19" s="1"/>
  <c r="AS251" i="18" a="1"/>
  <c r="AS251" i="18" s="1"/>
  <c r="AI26" i="19" s="1"/>
  <c r="R234" i="18" a="1"/>
  <c r="R234" i="18" s="1"/>
  <c r="H9" i="19" s="1"/>
  <c r="AE263" i="18" a="1"/>
  <c r="AE263" i="18" s="1"/>
  <c r="U44" i="19" s="1"/>
  <c r="AM267" i="18" a="1"/>
  <c r="AM267" i="18" s="1"/>
  <c r="AI232" i="18" a="1"/>
  <c r="AI232" i="18" s="1"/>
  <c r="Y7" i="19" s="1"/>
  <c r="AJ265" i="18" a="1"/>
  <c r="AJ265" i="18" s="1"/>
  <c r="Z46" i="19" s="1"/>
  <c r="AD260" i="18" a="1"/>
  <c r="AD260" i="18" s="1"/>
  <c r="T41" i="19" s="1"/>
  <c r="AQ236" i="18" a="1"/>
  <c r="AQ236" i="18" s="1"/>
  <c r="AG11" i="19" s="1"/>
  <c r="AS247" i="18" a="1"/>
  <c r="AS247" i="18" s="1"/>
  <c r="AI22" i="19" s="1"/>
  <c r="AI245" i="18" a="1"/>
  <c r="AI245" i="18" s="1"/>
  <c r="Y20" i="19" s="1"/>
  <c r="X244" i="18" a="1"/>
  <c r="X244" i="18" s="1"/>
  <c r="N19" i="19" s="1"/>
  <c r="AB261" i="18" a="1"/>
  <c r="AB261" i="18" s="1"/>
  <c r="R42" i="19" s="1"/>
  <c r="AF242" i="18" a="1"/>
  <c r="AF242" i="18" s="1"/>
  <c r="V17" i="19" s="1"/>
  <c r="AP232" i="18" a="1"/>
  <c r="AP232" i="18" s="1"/>
  <c r="AF7" i="19" s="1"/>
  <c r="Z234" i="18" a="1"/>
  <c r="Z234" i="18" s="1"/>
  <c r="P9" i="19" s="1"/>
  <c r="AC233" i="18" a="1"/>
  <c r="AC233" i="18" s="1"/>
  <c r="S8" i="19" s="1"/>
  <c r="AQ240" i="18" a="1"/>
  <c r="AQ240" i="18" s="1"/>
  <c r="AG15" i="19" s="1"/>
  <c r="AF267" i="18" a="1"/>
  <c r="AF267" i="18" s="1"/>
  <c r="M254" i="18" a="1"/>
  <c r="M254" i="18" s="1"/>
  <c r="C29" i="19" s="1"/>
  <c r="D29" i="19" s="1"/>
  <c r="AI132" i="18" a="1"/>
  <c r="AI132" i="18" s="1"/>
  <c r="AR238" i="18" a="1"/>
  <c r="AR238" i="18" s="1"/>
  <c r="AH13" i="19" s="1"/>
  <c r="AR266" i="18" a="1"/>
  <c r="AR266" i="18" s="1"/>
  <c r="AH47" i="19" s="1"/>
  <c r="AD152" i="18" a="1"/>
  <c r="AD152" i="18" s="1"/>
  <c r="AA261" i="18" a="1"/>
  <c r="AA261" i="18" s="1"/>
  <c r="Q42" i="19" s="1"/>
  <c r="AI161" i="18" a="1"/>
  <c r="AI161" i="18" s="1"/>
  <c r="L262" i="18" a="1"/>
  <c r="L262" i="18" s="1"/>
  <c r="B43" i="19" s="1"/>
  <c r="A43" i="19" s="1"/>
  <c r="AR242" i="18" a="1"/>
  <c r="AR242" i="18" s="1"/>
  <c r="AH17" i="19" s="1"/>
  <c r="X237" i="18" a="1"/>
  <c r="X237" i="18" s="1"/>
  <c r="N12" i="19" s="1"/>
  <c r="AF236" i="18" a="1"/>
  <c r="AF236" i="18" s="1"/>
  <c r="V11" i="19" s="1"/>
  <c r="AA254" i="18" a="1"/>
  <c r="AA254" i="18" s="1"/>
  <c r="Q29" i="19" s="1"/>
  <c r="AF239" i="18" a="1"/>
  <c r="AF239" i="18" s="1"/>
  <c r="V14" i="19" s="1"/>
  <c r="R243" i="18" a="1"/>
  <c r="R243" i="18" s="1"/>
  <c r="H18" i="19" s="1"/>
  <c r="AB260" i="18" a="1"/>
  <c r="AB260" i="18" s="1"/>
  <c r="R41" i="19" s="1"/>
  <c r="AB247" i="18" a="1"/>
  <c r="AB247" i="18" s="1"/>
  <c r="R22" i="19" s="1"/>
  <c r="AK232" i="18" a="1"/>
  <c r="AK232" i="18" s="1"/>
  <c r="AA7" i="19" s="1"/>
  <c r="L251" i="18" a="1"/>
  <c r="L251" i="18" s="1"/>
  <c r="B26" i="19" s="1"/>
  <c r="Y232" i="18" a="1"/>
  <c r="Y232" i="18" s="1"/>
  <c r="O7" i="19" s="1"/>
  <c r="AJ233" i="18" a="1"/>
  <c r="AJ233" i="18" s="1"/>
  <c r="Z8" i="19" s="1"/>
  <c r="AP233" i="18" a="1"/>
  <c r="AP233" i="18" s="1"/>
  <c r="AF8" i="19" s="1"/>
  <c r="L242" i="18" a="1"/>
  <c r="L242" i="18" s="1"/>
  <c r="AQ257" i="18" a="1"/>
  <c r="AQ257" i="18" s="1"/>
  <c r="AG38" i="19" s="1"/>
  <c r="AM243" i="18" a="1"/>
  <c r="AM243" i="18" s="1"/>
  <c r="AC18" i="19" s="1"/>
  <c r="AL248" i="18" a="1"/>
  <c r="AL248" i="18" s="1"/>
  <c r="AB23" i="19" s="1"/>
  <c r="AI253" i="18" a="1"/>
  <c r="AI253" i="18" s="1"/>
  <c r="Y28" i="19" s="1"/>
  <c r="AG256" i="18" a="1"/>
  <c r="AG256" i="18" s="1"/>
  <c r="W37" i="19" s="1"/>
  <c r="T240" i="18" a="1"/>
  <c r="T240" i="18" s="1"/>
  <c r="J15" i="19" s="1"/>
  <c r="Z248" i="18" a="1"/>
  <c r="Z248" i="18" s="1"/>
  <c r="P23" i="19" s="1"/>
  <c r="AS255" i="18" a="1"/>
  <c r="AS255" i="18" s="1"/>
  <c r="AI36" i="19" s="1"/>
  <c r="AO239" i="18" a="1"/>
  <c r="AO239" i="18" s="1"/>
  <c r="AE14" i="19" s="1"/>
  <c r="K263" i="18" a="1"/>
  <c r="K263" i="18" s="1"/>
  <c r="Z231" i="18" a="1"/>
  <c r="Z231" i="18" s="1"/>
  <c r="AQ259" i="18" a="1"/>
  <c r="AQ259" i="18" s="1"/>
  <c r="AG40" i="19" s="1"/>
  <c r="AK243" i="18" a="1"/>
  <c r="AK243" i="18" s="1"/>
  <c r="AA18" i="19" s="1"/>
  <c r="AO258" i="18" a="1"/>
  <c r="AO258" i="18" s="1"/>
  <c r="AE39" i="19" s="1"/>
  <c r="X253" i="18" a="1"/>
  <c r="X253" i="18" s="1"/>
  <c r="N28" i="19" s="1"/>
  <c r="L266" i="18" a="1"/>
  <c r="L266" i="18" s="1"/>
  <c r="B47" i="19" s="1"/>
  <c r="A47" i="19" s="1"/>
  <c r="M247" i="18" a="1"/>
  <c r="M247" i="18" s="1"/>
  <c r="C22" i="19" s="1"/>
  <c r="D22" i="19" s="1"/>
  <c r="AP242" i="18" a="1"/>
  <c r="AP242" i="18" s="1"/>
  <c r="AF17" i="19" s="1"/>
  <c r="S243" i="18" a="1"/>
  <c r="S243" i="18" s="1"/>
  <c r="I18" i="19" s="1"/>
  <c r="X249" i="18" a="1"/>
  <c r="X249" i="18" s="1"/>
  <c r="N24" i="19" s="1"/>
  <c r="AP263" i="18" a="1"/>
  <c r="AP263" i="18" s="1"/>
  <c r="AF44" i="19" s="1"/>
  <c r="AL245" i="18" a="1"/>
  <c r="AL245" i="18" s="1"/>
  <c r="AB20" i="19" s="1"/>
  <c r="K247" i="18" a="1"/>
  <c r="K247" i="18" s="1"/>
  <c r="X251" i="18" a="1"/>
  <c r="X251" i="18" s="1"/>
  <c r="N26" i="19" s="1"/>
  <c r="AH236" i="18" a="1"/>
  <c r="AH236" i="18" s="1"/>
  <c r="X11" i="19" s="1"/>
  <c r="AB241" i="18" a="1"/>
  <c r="AB241" i="18" s="1"/>
  <c r="R16" i="19" s="1"/>
  <c r="U237" i="18" a="1"/>
  <c r="U237" i="18" s="1"/>
  <c r="K12" i="19" s="1"/>
  <c r="K231" i="18" a="1"/>
  <c r="K231" i="18" s="1"/>
  <c r="AH155" i="18" a="1"/>
  <c r="AH155" i="18" s="1"/>
  <c r="S253" i="18" a="1"/>
  <c r="S253" i="18" s="1"/>
  <c r="I28" i="19" s="1"/>
  <c r="AL163" i="18" a="1"/>
  <c r="AL163" i="18" s="1"/>
  <c r="X144" i="18" a="1"/>
  <c r="X144" i="18" s="1"/>
  <c r="Y150" i="18" a="1"/>
  <c r="Y150" i="18" s="1"/>
  <c r="X143" i="18" a="1"/>
  <c r="X143" i="18" s="1"/>
  <c r="M156" i="18" a="1"/>
  <c r="M156" i="18" s="1"/>
  <c r="D31" i="18" s="1"/>
  <c r="E31" i="18" s="1"/>
  <c r="L164" i="18" a="1"/>
  <c r="L164" i="18" s="1"/>
  <c r="C39" i="18" s="1"/>
  <c r="AI164" i="18" a="1"/>
  <c r="AI164" i="18" s="1"/>
  <c r="AK154" i="18" a="1"/>
  <c r="AK154" i="18" s="1"/>
  <c r="M149" i="18" a="1"/>
  <c r="M149" i="18" s="1"/>
  <c r="D24" i="18" s="1"/>
  <c r="E24" i="18" s="1"/>
  <c r="AI233" i="18" a="1"/>
  <c r="AI233" i="18" s="1"/>
  <c r="Y8" i="19" s="1"/>
  <c r="AB160" i="18" a="1"/>
  <c r="AB160" i="18" s="1"/>
  <c r="U159" i="18" a="1"/>
  <c r="U159" i="18" s="1"/>
  <c r="AN142" i="18" a="1"/>
  <c r="AN142" i="18" s="1"/>
  <c r="AO143" i="18" a="1"/>
  <c r="AO143" i="18" s="1"/>
  <c r="AN145" i="18" a="1"/>
  <c r="AN145" i="18" s="1"/>
  <c r="AD154" i="18" a="1"/>
  <c r="AD154" i="18" s="1"/>
  <c r="AN165" i="18" a="1"/>
  <c r="AN165" i="18" s="1"/>
  <c r="Z158" i="18" a="1"/>
  <c r="Z158" i="18" s="1"/>
  <c r="AJ145" i="18" a="1"/>
  <c r="AJ145" i="18" s="1"/>
  <c r="R164" i="18" a="1"/>
  <c r="R164" i="18" s="1"/>
  <c r="W137" i="18" a="1"/>
  <c r="W137" i="18" s="1"/>
  <c r="AB234" i="18" a="1"/>
  <c r="AB234" i="18" s="1"/>
  <c r="R9" i="19" s="1"/>
  <c r="U163" i="18" a="1"/>
  <c r="U163" i="18" s="1"/>
  <c r="AN151" i="18" a="1"/>
  <c r="AN151" i="18" s="1"/>
  <c r="AA134" i="18" a="1"/>
  <c r="AA134" i="18" s="1"/>
  <c r="AE159" i="18" a="1"/>
  <c r="AE159" i="18" s="1"/>
  <c r="AP150" i="18" a="1"/>
  <c r="AP150" i="18" s="1"/>
  <c r="AA157" i="18" a="1"/>
  <c r="AA157" i="18" s="1"/>
  <c r="AD144" i="18" a="1"/>
  <c r="AD144" i="18" s="1"/>
  <c r="T142" i="18" a="1"/>
  <c r="T142" i="18" s="1"/>
  <c r="R160" i="18" a="1"/>
  <c r="R160" i="18" s="1"/>
  <c r="AS154" i="18" a="1"/>
  <c r="AS154" i="18" s="1"/>
  <c r="AH151" i="18" a="1"/>
  <c r="AH151" i="18" s="1"/>
  <c r="V265" i="18" a="1"/>
  <c r="V265" i="18" s="1"/>
  <c r="L46" i="19" s="1"/>
  <c r="AE130" i="18" a="1"/>
  <c r="AE130" i="18" s="1"/>
  <c r="AJ132" i="18" a="1"/>
  <c r="AJ132" i="18" s="1"/>
  <c r="AK157" i="18" a="1"/>
  <c r="AK157" i="18" s="1"/>
  <c r="AD153" i="18" a="1"/>
  <c r="AD153" i="18" s="1"/>
  <c r="Y145" i="18" a="1"/>
  <c r="Y145" i="18" s="1"/>
  <c r="AK151" i="18" a="1"/>
  <c r="AK151" i="18" s="1"/>
  <c r="AB141" i="18" a="1"/>
  <c r="AB141" i="18" s="1"/>
  <c r="AN134" i="18" a="1"/>
  <c r="AN134" i="18" s="1"/>
  <c r="AM241" i="18" a="1"/>
  <c r="AM241" i="18" s="1"/>
  <c r="AC16" i="19" s="1"/>
  <c r="AE131" i="18" a="1"/>
  <c r="AE131" i="18" s="1"/>
  <c r="AL156" i="18" a="1"/>
  <c r="AL156" i="18" s="1"/>
  <c r="AO164" i="18" a="1"/>
  <c r="AO164" i="18" s="1"/>
  <c r="S147" i="18" a="1"/>
  <c r="S147" i="18" s="1"/>
  <c r="AF147" i="18" a="1"/>
  <c r="AF147" i="18" s="1"/>
  <c r="AD165" i="18" a="1"/>
  <c r="AD165" i="18" s="1"/>
  <c r="AN149" i="18" a="1"/>
  <c r="AN149" i="18" s="1"/>
  <c r="AJ164" i="18" a="1"/>
  <c r="AJ164" i="18" s="1"/>
  <c r="Y239" i="18" a="1"/>
  <c r="Y239" i="18" s="1"/>
  <c r="O14" i="19" s="1"/>
  <c r="AA233" i="18" a="1"/>
  <c r="AA233" i="18" s="1"/>
  <c r="Q8" i="19" s="1"/>
  <c r="AE132" i="18" a="1"/>
  <c r="AE132" i="18" s="1"/>
  <c r="AP136" i="18" a="1"/>
  <c r="AP136" i="18" s="1"/>
  <c r="T146" i="18" a="1"/>
  <c r="T146" i="18" s="1"/>
  <c r="AH158" i="18" a="1"/>
  <c r="AH158" i="18" s="1"/>
  <c r="R136" i="18" a="1"/>
  <c r="R136" i="18" s="1"/>
  <c r="AK152" i="18" a="1"/>
  <c r="AK152" i="18" s="1"/>
  <c r="Z142" i="18" a="1"/>
  <c r="Z142" i="18" s="1"/>
  <c r="AS143" i="18" a="1"/>
  <c r="AS143" i="18" s="1"/>
  <c r="Z258" i="18" a="1"/>
  <c r="Z258" i="18" s="1"/>
  <c r="P39" i="19" s="1"/>
  <c r="AQ267" i="18" a="1"/>
  <c r="AQ267" i="18" s="1"/>
  <c r="L263" i="18" a="1"/>
  <c r="L263" i="18" s="1"/>
  <c r="B44" i="19" s="1"/>
  <c r="A44" i="19" s="1"/>
  <c r="AC153" i="18" a="1"/>
  <c r="AC153" i="18" s="1"/>
  <c r="AG145" i="18" a="1"/>
  <c r="AG145" i="18" s="1"/>
  <c r="AR151" i="18" a="1"/>
  <c r="AR151" i="18" s="1"/>
  <c r="X133" i="18" a="1"/>
  <c r="X133" i="18" s="1"/>
  <c r="AJ144" i="18" a="1"/>
  <c r="AJ144" i="18" s="1"/>
  <c r="AG144" i="18" a="1"/>
  <c r="AG144" i="18" s="1"/>
  <c r="V248" i="18" a="1"/>
  <c r="V248" i="18" s="1"/>
  <c r="L23" i="19" s="1"/>
  <c r="K255" i="18" a="1"/>
  <c r="K255" i="18" s="1"/>
  <c r="X266" i="18" a="1"/>
  <c r="X266" i="18" s="1"/>
  <c r="N47" i="19" s="1"/>
  <c r="AR160" i="18" a="1"/>
  <c r="AR160" i="18" s="1"/>
  <c r="AH144" i="18" a="1"/>
  <c r="AH144" i="18" s="1"/>
  <c r="S141" i="18" a="1"/>
  <c r="S141" i="18" s="1"/>
  <c r="Z156" i="18" a="1"/>
  <c r="Z156" i="18" s="1"/>
  <c r="L154" i="18" a="1"/>
  <c r="L154" i="18" s="1"/>
  <c r="C29" i="18" s="1"/>
  <c r="AG148" i="18" a="1"/>
  <c r="AG148" i="18" s="1"/>
  <c r="AI154" i="18" a="1"/>
  <c r="AI154" i="18" s="1"/>
  <c r="S149" i="18" a="1"/>
  <c r="S149" i="18" s="1"/>
  <c r="AK134" i="18" a="1"/>
  <c r="AK134" i="18" s="1"/>
  <c r="AD151" i="18" a="1"/>
  <c r="AD151" i="18" s="1"/>
  <c r="T145" i="18" a="1"/>
  <c r="T145" i="18" s="1"/>
  <c r="AH146" i="18" a="1"/>
  <c r="AH146" i="18" s="1"/>
  <c r="R143" i="18" a="1"/>
  <c r="R143" i="18" s="1"/>
  <c r="AM162" i="18" a="1"/>
  <c r="AM162" i="18" s="1"/>
  <c r="L130" i="18" a="1"/>
  <c r="L130" i="18" s="1"/>
  <c r="Y130" i="18" a="1"/>
  <c r="Y130" i="18" s="1"/>
  <c r="AG153" i="18" a="1"/>
  <c r="AG153" i="18" s="1"/>
  <c r="AQ159" i="18" a="1"/>
  <c r="AQ159" i="18" s="1"/>
  <c r="AH138" i="18" a="1"/>
  <c r="AH138" i="18" s="1"/>
  <c r="U139" i="18" a="1"/>
  <c r="U139" i="18" s="1"/>
  <c r="X150" i="18" a="1"/>
  <c r="X150" i="18" s="1"/>
  <c r="W157" i="18" a="1"/>
  <c r="W157" i="18" s="1"/>
  <c r="AD136" i="18" a="1"/>
  <c r="AD136" i="18" s="1"/>
  <c r="AP132" i="18" a="1"/>
  <c r="AP132" i="18" s="1"/>
  <c r="L165" i="18" a="1"/>
  <c r="L165" i="18" s="1"/>
  <c r="C40" i="18" s="1"/>
  <c r="AF144" i="18" a="1"/>
  <c r="AF144" i="18" s="1"/>
  <c r="AJ150" i="18" a="1"/>
  <c r="AJ150" i="18" s="1"/>
  <c r="AO130" i="18" a="1"/>
  <c r="AO130" i="18" s="1"/>
  <c r="K136" i="18" a="1"/>
  <c r="K136" i="18" s="1"/>
  <c r="B11" i="18" s="1"/>
  <c r="AA147" i="18" a="1"/>
  <c r="AA147" i="18" s="1"/>
  <c r="AE155" i="18" a="1"/>
  <c r="AE155" i="18" s="1"/>
  <c r="W163" i="18" a="1"/>
  <c r="W163" i="18" s="1"/>
  <c r="AS141" i="18" a="1"/>
  <c r="AS141" i="18" s="1"/>
  <c r="AE137" i="18" a="1"/>
  <c r="AE137" i="18" s="1"/>
  <c r="V147" i="18" a="1"/>
  <c r="V147" i="18" s="1"/>
  <c r="X138" i="18" a="1"/>
  <c r="X138" i="18" s="1"/>
  <c r="AM165" i="18" a="1"/>
  <c r="AM165" i="18" s="1"/>
  <c r="AO160" i="18" a="1"/>
  <c r="AO160" i="18" s="1"/>
  <c r="AO139" i="18" a="1"/>
  <c r="AO139" i="18" s="1"/>
  <c r="K144" i="18" a="1"/>
  <c r="K144" i="18" s="1"/>
  <c r="B19" i="18" s="1"/>
  <c r="K133" i="18" a="1"/>
  <c r="K133" i="18" s="1"/>
  <c r="B8" i="18" s="1"/>
  <c r="X157" i="18" a="1"/>
  <c r="X157" i="18" s="1"/>
  <c r="AG139" i="18" a="1"/>
  <c r="AG139" i="18" s="1"/>
  <c r="AD156" i="18" a="1"/>
  <c r="AD156" i="18" s="1"/>
  <c r="AM155" i="18" a="1"/>
  <c r="AM155" i="18" s="1"/>
  <c r="AD162" i="18" a="1"/>
  <c r="AD162" i="18" s="1"/>
  <c r="AP130" i="18" a="1"/>
  <c r="AP130" i="18" s="1"/>
  <c r="AM160" i="18" a="1"/>
  <c r="AM160" i="18" s="1"/>
  <c r="AP164" i="18" a="1"/>
  <c r="AP164" i="18" s="1"/>
  <c r="AJ142" i="18" a="1"/>
  <c r="AJ142" i="18" s="1"/>
  <c r="AA149" i="18" a="1"/>
  <c r="AA149" i="18" s="1"/>
  <c r="AC132" i="18" a="1"/>
  <c r="AC132" i="18" s="1"/>
  <c r="AI135" i="18" a="1"/>
  <c r="AI135" i="18" s="1"/>
  <c r="AE151" i="18" a="1"/>
  <c r="AE151" i="18" s="1"/>
  <c r="AB147" i="18" a="1"/>
  <c r="AB147" i="18" s="1"/>
  <c r="AB146" i="18" a="1"/>
  <c r="AB146" i="18" s="1"/>
  <c r="AL148" i="18" a="1"/>
  <c r="AL148" i="18" s="1"/>
  <c r="AR152" i="18" a="1"/>
  <c r="AR152" i="18" s="1"/>
  <c r="AR161" i="18" a="1"/>
  <c r="AR161" i="18" s="1"/>
  <c r="AH150" i="18" a="1"/>
  <c r="AH150" i="18" s="1"/>
  <c r="W135" i="18" a="1"/>
  <c r="W135" i="18" s="1"/>
  <c r="AD145" i="18" a="1"/>
  <c r="AD145" i="18" s="1"/>
  <c r="AM141" i="18" a="1"/>
  <c r="AM141" i="18" s="1"/>
  <c r="AS146" i="18" a="1"/>
  <c r="AS146" i="18" s="1"/>
  <c r="AR140" i="18" a="1"/>
  <c r="AR140" i="18" s="1"/>
  <c r="AF148" i="18" a="1"/>
  <c r="AF148" i="18" s="1"/>
  <c r="M137" i="18" a="1"/>
  <c r="M137" i="18" s="1"/>
  <c r="AO141" i="18" a="1"/>
  <c r="AO141" i="18" s="1"/>
  <c r="K157" i="18" a="1"/>
  <c r="K157" i="18" s="1"/>
  <c r="B32" i="18" s="1"/>
  <c r="AF159" i="18" a="1"/>
  <c r="AF159" i="18" s="1"/>
  <c r="Z135" i="18" a="1"/>
  <c r="Z135" i="18" s="1"/>
  <c r="S155" i="18" a="1"/>
  <c r="S155" i="18" s="1"/>
  <c r="AC160" i="18" a="1"/>
  <c r="AC160" i="18" s="1"/>
  <c r="AN160" i="18" a="1"/>
  <c r="AN160" i="18" s="1"/>
  <c r="Z164" i="18" a="1"/>
  <c r="Z164" i="18" s="1"/>
  <c r="M152" i="18" a="1"/>
  <c r="M152" i="18" s="1"/>
  <c r="D27" i="18" s="1"/>
  <c r="E27" i="18" s="1"/>
  <c r="AK148" i="18" a="1"/>
  <c r="AK148" i="18" s="1"/>
  <c r="AD159" i="18" a="1"/>
  <c r="AD159" i="18" s="1"/>
  <c r="AR165" i="18" a="1"/>
  <c r="AR165" i="18" s="1"/>
  <c r="AD141" i="18" a="1"/>
  <c r="AD141" i="18" s="1"/>
  <c r="Z144" i="18" a="1"/>
  <c r="Z144" i="18" s="1"/>
  <c r="R146" i="18" a="1"/>
  <c r="R146" i="18" s="1"/>
  <c r="K141" i="18" a="1"/>
  <c r="K141" i="18" s="1"/>
  <c r="B16" i="18" s="1"/>
  <c r="AC150" i="18" a="1"/>
  <c r="AC150" i="18" s="1"/>
  <c r="AH145" i="18" a="1"/>
  <c r="AH145" i="18" s="1"/>
  <c r="V162" i="18" a="1"/>
  <c r="V162" i="18" s="1"/>
  <c r="AK145" i="18" a="1"/>
  <c r="AK145" i="18" s="1"/>
  <c r="AI158" i="18" a="1"/>
  <c r="AI158" i="18" s="1"/>
  <c r="W159" i="18" a="1"/>
  <c r="W159" i="18" s="1"/>
  <c r="AE141" i="18" a="1"/>
  <c r="AE141" i="18" s="1"/>
  <c r="Z163" i="18" a="1"/>
  <c r="Z163" i="18" s="1"/>
  <c r="L163" i="18" a="1"/>
  <c r="L163" i="18" s="1"/>
  <c r="C38" i="18" s="1"/>
  <c r="AL150" i="18" a="1"/>
  <c r="AL150" i="18" s="1"/>
  <c r="L139" i="18" a="1"/>
  <c r="L139" i="18" s="1"/>
  <c r="AJ146" i="18" a="1"/>
  <c r="AJ146" i="18" s="1"/>
  <c r="AL138" i="18" a="1"/>
  <c r="AL138" i="18" s="1"/>
  <c r="AM131" i="18" a="1"/>
  <c r="AM131" i="18" s="1"/>
  <c r="AD161" i="18" a="1"/>
  <c r="AD161" i="18" s="1"/>
  <c r="AC162" i="18" a="1"/>
  <c r="AC162" i="18" s="1"/>
  <c r="AE157" i="18" a="1"/>
  <c r="AE157" i="18" s="1"/>
  <c r="AQ138" i="18" a="1"/>
  <c r="AQ138" i="18" s="1"/>
  <c r="Z143" i="18" a="1"/>
  <c r="Z143" i="18" s="1"/>
  <c r="AF153" i="18" a="1"/>
  <c r="AF153" i="18" s="1"/>
  <c r="W131" i="18" a="1"/>
  <c r="W131" i="18" s="1"/>
  <c r="U142" i="18" a="1"/>
  <c r="U142" i="18" s="1"/>
  <c r="AB165" i="18" a="1"/>
  <c r="AB165" i="18" s="1"/>
  <c r="S164" i="18" a="1"/>
  <c r="S164" i="18" s="1"/>
  <c r="AJ140" i="18" a="1"/>
  <c r="AJ140" i="18" s="1"/>
  <c r="AK149" i="18" a="1"/>
  <c r="AK149" i="18" s="1"/>
  <c r="Y153" i="18" a="1"/>
  <c r="Y153" i="18" s="1"/>
  <c r="AN163" i="18" a="1"/>
  <c r="AN163" i="18" s="1"/>
  <c r="W145" i="18" a="1"/>
  <c r="W145" i="18" s="1"/>
  <c r="S138" i="18" a="1"/>
  <c r="S138" i="18" s="1"/>
  <c r="R152" i="18" a="1"/>
  <c r="R152" i="18" s="1"/>
  <c r="K151" i="18" a="1"/>
  <c r="K151" i="18" s="1"/>
  <c r="B26" i="18" s="1"/>
  <c r="AN152" i="18" a="1"/>
  <c r="AN152" i="18" s="1"/>
  <c r="T131" i="18" a="1"/>
  <c r="T131" i="18" s="1"/>
  <c r="V134" i="18" a="1"/>
  <c r="V134" i="18" s="1"/>
  <c r="AH152" i="18" a="1"/>
  <c r="AH152" i="18" s="1"/>
  <c r="L150" i="18" a="1"/>
  <c r="L150" i="18" s="1"/>
  <c r="C25" i="18" s="1"/>
  <c r="AD131" i="18" a="1"/>
  <c r="AD131" i="18" s="1"/>
  <c r="AC146" i="18" a="1"/>
  <c r="AC146" i="18" s="1"/>
  <c r="V154" i="18" a="1"/>
  <c r="V154" i="18" s="1"/>
  <c r="AD132" i="18" a="1"/>
  <c r="AD132" i="18" s="1"/>
  <c r="AB162" i="18" a="1"/>
  <c r="AB162" i="18" s="1"/>
  <c r="AN132" i="18" a="1"/>
  <c r="AN132" i="18" s="1"/>
  <c r="AH130" i="18" a="1"/>
  <c r="AH130" i="18" s="1"/>
  <c r="AI134" i="18" a="1"/>
  <c r="AI134" i="18" s="1"/>
  <c r="AI155" i="18" a="1"/>
  <c r="AI155" i="18" s="1"/>
  <c r="Z146" i="18" a="1"/>
  <c r="Z146" i="18" s="1"/>
  <c r="K163" i="18" a="1"/>
  <c r="K163" i="18" s="1"/>
  <c r="B38" i="18" s="1"/>
  <c r="M144" i="18" a="1"/>
  <c r="M144" i="18" s="1"/>
  <c r="AM163" i="18" a="1"/>
  <c r="AM163" i="18" s="1"/>
  <c r="V136" i="18" a="1"/>
  <c r="V136" i="18" s="1"/>
  <c r="M147" i="18" a="1"/>
  <c r="M147" i="18" s="1"/>
  <c r="D22" i="18" s="1"/>
  <c r="E22" i="18" s="1"/>
  <c r="AG136" i="18" a="1"/>
  <c r="AG136" i="18" s="1"/>
  <c r="M159" i="18" a="1"/>
  <c r="M159" i="18" s="1"/>
  <c r="D34" i="18" s="1"/>
  <c r="E34" i="18" s="1"/>
  <c r="AR164" i="18" a="1"/>
  <c r="AR164" i="18" s="1"/>
  <c r="Z141" i="18" a="1"/>
  <c r="Z141" i="18" s="1"/>
  <c r="K143" i="18" a="1"/>
  <c r="K143" i="18" s="1"/>
  <c r="B18" i="18" s="1"/>
  <c r="AL145" i="18" a="1"/>
  <c r="AL145" i="18" s="1"/>
  <c r="L160" i="18" a="1"/>
  <c r="L160" i="18" s="1"/>
  <c r="C35" i="18" s="1"/>
  <c r="AI159" i="18" a="1"/>
  <c r="AI159" i="18" s="1"/>
  <c r="V142" i="18" a="1"/>
  <c r="V142" i="18" s="1"/>
  <c r="AO158" i="18" a="1"/>
  <c r="AO158" i="18" s="1"/>
  <c r="T141" i="18" a="1"/>
  <c r="T141" i="18" s="1"/>
  <c r="AQ136" i="18" a="1"/>
  <c r="AQ136" i="18" s="1"/>
  <c r="AS152" i="18" a="1"/>
  <c r="AS152" i="18" s="1"/>
  <c r="AG131" i="18" a="1"/>
  <c r="AG131" i="18" s="1"/>
  <c r="AJ254" i="18" a="1"/>
  <c r="AJ254" i="18" s="1"/>
  <c r="Z29" i="19" s="1"/>
  <c r="S233" i="18" a="1"/>
  <c r="S233" i="18" s="1"/>
  <c r="I8" i="19" s="1"/>
  <c r="AI257" i="18" a="1"/>
  <c r="AI257" i="18" s="1"/>
  <c r="Y38" i="19" s="1"/>
  <c r="AA253" i="18" a="1"/>
  <c r="AA253" i="18" s="1"/>
  <c r="Q28" i="19" s="1"/>
  <c r="Y266" i="18" a="1"/>
  <c r="Y266" i="18" s="1"/>
  <c r="O47" i="19" s="1"/>
  <c r="Z243" i="18" a="1"/>
  <c r="Z243" i="18" s="1"/>
  <c r="P18" i="19" s="1"/>
  <c r="AI255" i="18" a="1"/>
  <c r="AI255" i="18" s="1"/>
  <c r="Y36" i="19" s="1"/>
  <c r="AF243" i="18" a="1"/>
  <c r="AF243" i="18" s="1"/>
  <c r="V18" i="19" s="1"/>
  <c r="V250" i="18" a="1"/>
  <c r="V250" i="18" s="1"/>
  <c r="L25" i="19" s="1"/>
  <c r="S257" i="18" a="1"/>
  <c r="S257" i="18" s="1"/>
  <c r="I38" i="19" s="1"/>
  <c r="AR239" i="18" a="1"/>
  <c r="AR239" i="18" s="1"/>
  <c r="AH14" i="19" s="1"/>
  <c r="AL266" i="18" a="1"/>
  <c r="AL266" i="18" s="1"/>
  <c r="AB47" i="19" s="1"/>
  <c r="AD258" i="18" a="1"/>
  <c r="AD258" i="18" s="1"/>
  <c r="T39" i="19" s="1"/>
  <c r="AH250" i="18" a="1"/>
  <c r="AH250" i="18" s="1"/>
  <c r="X25" i="19" s="1"/>
  <c r="T266" i="18" a="1"/>
  <c r="T266" i="18" s="1"/>
  <c r="J47" i="19" s="1"/>
  <c r="AM262" i="18" a="1"/>
  <c r="AM262" i="18" s="1"/>
  <c r="AC43" i="19" s="1"/>
  <c r="R245" i="18" a="1"/>
  <c r="R245" i="18" s="1"/>
  <c r="H20" i="19" s="1"/>
  <c r="AI234" i="18" a="1"/>
  <c r="AI234" i="18" s="1"/>
  <c r="Y9" i="19" s="1"/>
  <c r="AD243" i="18" a="1"/>
  <c r="AD243" i="18" s="1"/>
  <c r="T18" i="19" s="1"/>
  <c r="AH259" i="18" a="1"/>
  <c r="AH259" i="18" s="1"/>
  <c r="X40" i="19" s="1"/>
  <c r="AQ266" i="18" a="1"/>
  <c r="AQ266" i="18" s="1"/>
  <c r="AG47" i="19" s="1"/>
  <c r="AP257" i="18" a="1"/>
  <c r="AP257" i="18" s="1"/>
  <c r="AF38" i="19" s="1"/>
  <c r="AF232" i="18" a="1"/>
  <c r="AF232" i="18" s="1"/>
  <c r="V7" i="19" s="1"/>
  <c r="AR231" i="18" a="1"/>
  <c r="AR231" i="18" s="1"/>
  <c r="V239" i="18" a="1"/>
  <c r="V239" i="18" s="1"/>
  <c r="L14" i="19" s="1"/>
  <c r="AG232" i="18" a="1"/>
  <c r="AG232" i="18" s="1"/>
  <c r="W7" i="19" s="1"/>
  <c r="AB246" i="18" a="1"/>
  <c r="AB246" i="18" s="1"/>
  <c r="R21" i="19" s="1"/>
  <c r="T267" i="18" a="1"/>
  <c r="T267" i="18" s="1"/>
  <c r="AQ256" i="18" a="1"/>
  <c r="AQ256" i="18" s="1"/>
  <c r="AG37" i="19" s="1"/>
  <c r="M235" i="18" a="1"/>
  <c r="M235" i="18" s="1"/>
  <c r="C10" i="19" s="1"/>
  <c r="D10" i="19" s="1"/>
  <c r="AI238" i="18" a="1"/>
  <c r="AI238" i="18" s="1"/>
  <c r="Y13" i="19" s="1"/>
  <c r="U231" i="18" a="1"/>
  <c r="U231" i="18" s="1"/>
  <c r="AK254" i="18" a="1"/>
  <c r="AK254" i="18" s="1"/>
  <c r="AA29" i="19" s="1"/>
  <c r="V240" i="18" a="1"/>
  <c r="V240" i="18" s="1"/>
  <c r="L15" i="19" s="1"/>
  <c r="AB265" i="18" a="1"/>
  <c r="AB265" i="18" s="1"/>
  <c r="R46" i="19" s="1"/>
  <c r="L248" i="18" a="1"/>
  <c r="L248" i="18" s="1"/>
  <c r="B23" i="19" s="1"/>
  <c r="AG254" i="18" a="1"/>
  <c r="AG254" i="18" s="1"/>
  <c r="W29" i="19" s="1"/>
  <c r="U255" i="18" a="1"/>
  <c r="U255" i="18" s="1"/>
  <c r="K36" i="19" s="1"/>
  <c r="AA244" i="18" a="1"/>
  <c r="AA244" i="18" s="1"/>
  <c r="Q19" i="19" s="1"/>
  <c r="AE261" i="18" a="1"/>
  <c r="AE261" i="18" s="1"/>
  <c r="U42" i="19" s="1"/>
  <c r="AR252" i="18" a="1"/>
  <c r="AR252" i="18" s="1"/>
  <c r="AH27" i="19" s="1"/>
  <c r="Z247" i="18" a="1"/>
  <c r="Z247" i="18" s="1"/>
  <c r="P22" i="19" s="1"/>
  <c r="AN232" i="18" a="1"/>
  <c r="AN232" i="18" s="1"/>
  <c r="AD7" i="19" s="1"/>
  <c r="V253" i="18" a="1"/>
  <c r="V253" i="18" s="1"/>
  <c r="L28" i="19" s="1"/>
  <c r="W252" i="18" a="1"/>
  <c r="W252" i="18" s="1"/>
  <c r="M27" i="19" s="1"/>
  <c r="AS236" i="18" a="1"/>
  <c r="AS236" i="18" s="1"/>
  <c r="AI11" i="19" s="1"/>
  <c r="AJ244" i="18" a="1"/>
  <c r="AJ244" i="18" s="1"/>
  <c r="Z19" i="19" s="1"/>
  <c r="L259" i="18" a="1"/>
  <c r="L259" i="18" s="1"/>
  <c r="B40" i="19" s="1"/>
  <c r="A40" i="19" s="1"/>
  <c r="S262" i="18" a="1"/>
  <c r="S262" i="18" s="1"/>
  <c r="I43" i="19" s="1"/>
  <c r="AO267" i="18" a="1"/>
  <c r="AO267" i="18" s="1"/>
  <c r="S238" i="18" a="1"/>
  <c r="S238" i="18" s="1"/>
  <c r="I13" i="19" s="1"/>
  <c r="AB231" i="18" a="1"/>
  <c r="AB231" i="18" s="1"/>
  <c r="AO233" i="18" a="1"/>
  <c r="AO233" i="18" s="1"/>
  <c r="AE8" i="19" s="1"/>
  <c r="AC234" i="18" a="1"/>
  <c r="AC234" i="18" s="1"/>
  <c r="S9" i="19" s="1"/>
  <c r="AI242" i="18" a="1"/>
  <c r="AI242" i="18" s="1"/>
  <c r="Y17" i="19" s="1"/>
  <c r="AE254" i="18" a="1"/>
  <c r="AE254" i="18" s="1"/>
  <c r="U29" i="19" s="1"/>
  <c r="M237" i="18" a="1"/>
  <c r="M237" i="18" s="1"/>
  <c r="C12" i="19" s="1"/>
  <c r="D12" i="19" s="1"/>
  <c r="L265" i="18" a="1"/>
  <c r="L265" i="18" s="1"/>
  <c r="B46" i="19" s="1"/>
  <c r="A46" i="19" s="1"/>
  <c r="M263" i="18" a="1"/>
  <c r="M263" i="18" s="1"/>
  <c r="C44" i="19" s="1"/>
  <c r="D44" i="19" s="1"/>
  <c r="R239" i="18" a="1"/>
  <c r="R239" i="18" s="1"/>
  <c r="H14" i="19" s="1"/>
  <c r="AF234" i="18" a="1"/>
  <c r="AF234" i="18" s="1"/>
  <c r="V9" i="19" s="1"/>
  <c r="S247" i="18" a="1"/>
  <c r="S247" i="18" s="1"/>
  <c r="I22" i="19" s="1"/>
  <c r="AQ231" i="18" a="1"/>
  <c r="AQ231" i="18" s="1"/>
  <c r="L254" i="18" a="1"/>
  <c r="L254" i="18" s="1"/>
  <c r="B29" i="19" s="1"/>
  <c r="AJ262" i="18" a="1"/>
  <c r="AJ262" i="18" s="1"/>
  <c r="Z43" i="19" s="1"/>
  <c r="AL263" i="18" a="1"/>
  <c r="AL263" i="18" s="1"/>
  <c r="AB44" i="19" s="1"/>
  <c r="AS260" i="18" a="1"/>
  <c r="AS260" i="18" s="1"/>
  <c r="AI41" i="19" s="1"/>
  <c r="AM247" i="18" a="1"/>
  <c r="AM247" i="18" s="1"/>
  <c r="AC22" i="19" s="1"/>
  <c r="AQ252" i="18" a="1"/>
  <c r="AQ252" i="18" s="1"/>
  <c r="AG27" i="19" s="1"/>
  <c r="AS252" i="18" a="1"/>
  <c r="AS252" i="18" s="1"/>
  <c r="AI27" i="19" s="1"/>
  <c r="AG253" i="18" a="1"/>
  <c r="AG253" i="18" s="1"/>
  <c r="W28" i="19" s="1"/>
  <c r="M257" i="18" a="1"/>
  <c r="M257" i="18" s="1"/>
  <c r="C38" i="19" s="1"/>
  <c r="D38" i="19" s="1"/>
  <c r="U265" i="18" a="1"/>
  <c r="U265" i="18" s="1"/>
  <c r="K46" i="19" s="1"/>
  <c r="AA262" i="18" a="1"/>
  <c r="AA262" i="18" s="1"/>
  <c r="Q43" i="19" s="1"/>
  <c r="Z254" i="18" a="1"/>
  <c r="Z254" i="18" s="1"/>
  <c r="P29" i="19" s="1"/>
  <c r="W239" i="18" a="1"/>
  <c r="W239" i="18" s="1"/>
  <c r="M14" i="19" s="1"/>
  <c r="AM238" i="18" a="1"/>
  <c r="AM238" i="18" s="1"/>
  <c r="AC13" i="19" s="1"/>
  <c r="AB251" i="18" a="1"/>
  <c r="AB251" i="18" s="1"/>
  <c r="R26" i="19" s="1"/>
  <c r="V254" i="18" a="1"/>
  <c r="V254" i="18" s="1"/>
  <c r="L29" i="19" s="1"/>
  <c r="AE262" i="18" a="1"/>
  <c r="AE262" i="18" s="1"/>
  <c r="U43" i="19" s="1"/>
  <c r="V257" i="18" a="1"/>
  <c r="V257" i="18" s="1"/>
  <c r="L38" i="19" s="1"/>
  <c r="AL239" i="18" a="1"/>
  <c r="AL239" i="18" s="1"/>
  <c r="AB14" i="19" s="1"/>
  <c r="M243" i="18" a="1"/>
  <c r="M243" i="18" s="1"/>
  <c r="C18" i="19" s="1"/>
  <c r="D18" i="19" s="1"/>
  <c r="AA148" i="18" a="1"/>
  <c r="AA148" i="18" s="1"/>
  <c r="Z148" i="18" a="1"/>
  <c r="Z148" i="18" s="1"/>
  <c r="AC134" i="18" a="1"/>
  <c r="AC134" i="18" s="1"/>
  <c r="R135" i="18" a="1"/>
  <c r="R135" i="18" s="1"/>
  <c r="AS159" i="18" a="1"/>
  <c r="AS159" i="18" s="1"/>
  <c r="AI140" i="18" a="1"/>
  <c r="AI140" i="18" s="1"/>
  <c r="AN157" i="18" a="1"/>
  <c r="AN157" i="18" s="1"/>
  <c r="K159" i="18" a="1"/>
  <c r="K159" i="18" s="1"/>
  <c r="B34" i="18" s="1"/>
  <c r="AA155" i="18" a="1"/>
  <c r="AA155" i="18" s="1"/>
  <c r="R157" i="18" a="1"/>
  <c r="R157" i="18" s="1"/>
  <c r="U137" i="18" a="1"/>
  <c r="U137" i="18" s="1"/>
  <c r="T133" i="18" a="1"/>
  <c r="T133" i="18" s="1"/>
  <c r="AL153" i="18" a="1"/>
  <c r="AL153" i="18" s="1"/>
  <c r="AK139" i="18" a="1"/>
  <c r="AK139" i="18" s="1"/>
  <c r="AP134" i="18" a="1"/>
  <c r="AP134" i="18" s="1"/>
  <c r="W160" i="18" a="1"/>
  <c r="W160" i="18" s="1"/>
  <c r="U147" i="18" a="1"/>
  <c r="U147" i="18" s="1"/>
  <c r="T136" i="18" a="1"/>
  <c r="T136" i="18" s="1"/>
  <c r="S162" i="18" a="1"/>
  <c r="S162" i="18" s="1"/>
  <c r="AQ161" i="18" a="1"/>
  <c r="AQ161" i="18" s="1"/>
  <c r="X131" i="18" a="1"/>
  <c r="X131" i="18" s="1"/>
  <c r="Z152" i="18" a="1"/>
  <c r="Z152" i="18" s="1"/>
  <c r="AG137" i="18" a="1"/>
  <c r="AG137" i="18" s="1"/>
  <c r="M157" i="18" a="1"/>
  <c r="M157" i="18" s="1"/>
  <c r="D32" i="18" s="1"/>
  <c r="E32" i="18" s="1"/>
  <c r="AP146" i="18" a="1"/>
  <c r="AP146" i="18" s="1"/>
  <c r="AN136" i="18" a="1"/>
  <c r="AN136" i="18" s="1"/>
  <c r="AC131" i="18" a="1"/>
  <c r="AC131" i="18" s="1"/>
  <c r="V160" i="18" a="1"/>
  <c r="V160" i="18" s="1"/>
  <c r="AJ162" i="18" a="1"/>
  <c r="AJ162" i="18" s="1"/>
  <c r="M141" i="18" a="1"/>
  <c r="M141" i="18" s="1"/>
  <c r="AH142" i="18" a="1"/>
  <c r="AH142" i="18" s="1"/>
  <c r="AR147" i="18" a="1"/>
  <c r="AR147" i="18" s="1"/>
  <c r="AN138" i="18" a="1"/>
  <c r="AN138" i="18" s="1"/>
  <c r="AE153" i="18" a="1"/>
  <c r="AE153" i="18" s="1"/>
  <c r="U143" i="18" a="1"/>
  <c r="U143" i="18" s="1"/>
  <c r="AF152" i="18" a="1"/>
  <c r="AF152" i="18" s="1"/>
  <c r="AG147" i="18" a="1"/>
  <c r="AG147" i="18" s="1"/>
  <c r="T158" i="18" a="1"/>
  <c r="T158" i="18" s="1"/>
  <c r="AC139" i="18" a="1"/>
  <c r="AC139" i="18" s="1"/>
  <c r="U164" i="18" a="1"/>
  <c r="U164" i="18" s="1"/>
  <c r="Z131" i="18" a="1"/>
  <c r="Z131" i="18" s="1"/>
  <c r="AC140" i="18" a="1"/>
  <c r="AC140" i="18" s="1"/>
  <c r="AQ141" i="18" a="1"/>
  <c r="AQ141" i="18" s="1"/>
  <c r="AB132" i="18" a="1"/>
  <c r="AB132" i="18" s="1"/>
  <c r="AM147" i="18" a="1"/>
  <c r="AM147" i="18" s="1"/>
  <c r="AP142" i="18" a="1"/>
  <c r="AP142" i="18" s="1"/>
  <c r="AD149" i="18" a="1"/>
  <c r="AD149" i="18" s="1"/>
  <c r="AN148" i="18" a="1"/>
  <c r="AN148" i="18" s="1"/>
  <c r="AN133" i="18" a="1"/>
  <c r="AN133" i="18" s="1"/>
  <c r="AK159" i="18" a="1"/>
  <c r="AK159" i="18" s="1"/>
  <c r="W154" i="18" a="1"/>
  <c r="W154" i="18" s="1"/>
  <c r="AA131" i="18" a="1"/>
  <c r="AA131" i="18" s="1"/>
  <c r="V139" i="18" a="1"/>
  <c r="V139" i="18" s="1"/>
  <c r="AE148" i="18" a="1"/>
  <c r="AE148" i="18" s="1"/>
  <c r="AC141" i="18" a="1"/>
  <c r="AC141" i="18" s="1"/>
  <c r="AH139" i="18" a="1"/>
  <c r="AH139" i="18" s="1"/>
  <c r="Y159" i="18" a="1"/>
  <c r="Y159" i="18" s="1"/>
  <c r="U135" i="18" a="1"/>
  <c r="U135" i="18" s="1"/>
  <c r="AQ164" i="18" a="1"/>
  <c r="AQ164" i="18" s="1"/>
  <c r="AS133" i="18" a="1"/>
  <c r="AS133" i="18" s="1"/>
  <c r="AB159" i="18" a="1"/>
  <c r="AB159" i="18" s="1"/>
  <c r="AH153" i="18" a="1"/>
  <c r="AH153" i="18" s="1"/>
  <c r="AL164" i="18" a="1"/>
  <c r="AL164" i="18" s="1"/>
  <c r="U148" i="18" a="1"/>
  <c r="U148" i="18" s="1"/>
  <c r="Z157" i="18" a="1"/>
  <c r="Z157" i="18" s="1"/>
  <c r="AP149" i="18" a="1"/>
  <c r="AP149" i="18" s="1"/>
  <c r="AG133" i="18" a="1"/>
  <c r="AG133" i="18" s="1"/>
  <c r="AN147" i="18" a="1"/>
  <c r="AN147" i="18" s="1"/>
  <c r="AI133" i="18" a="1"/>
  <c r="AI133" i="18" s="1"/>
  <c r="AN141" i="18" a="1"/>
  <c r="AN141" i="18" s="1"/>
  <c r="S139" i="18" a="1"/>
  <c r="S139" i="18" s="1"/>
  <c r="K160" i="18" a="1"/>
  <c r="K160" i="18" s="1"/>
  <c r="B35" i="18" s="1"/>
  <c r="K149" i="18" a="1"/>
  <c r="K149" i="18" s="1"/>
  <c r="B24" i="18" s="1"/>
  <c r="U160" i="18" a="1"/>
  <c r="U160" i="18" s="1"/>
  <c r="U140" i="18" a="1"/>
  <c r="U140" i="18" s="1"/>
  <c r="AN143" i="18" a="1"/>
  <c r="AN143" i="18" s="1"/>
  <c r="AP143" i="18" a="1"/>
  <c r="AP143" i="18" s="1"/>
  <c r="AR144" i="18" a="1"/>
  <c r="AR144" i="18" s="1"/>
  <c r="AO148" i="18" a="1"/>
  <c r="AO148" i="18" s="1"/>
  <c r="AD158" i="18" a="1"/>
  <c r="AD158" i="18" s="1"/>
  <c r="AC165" i="18" a="1"/>
  <c r="AC165" i="18" s="1"/>
  <c r="AR132" i="18" a="1"/>
  <c r="AR132" i="18" s="1"/>
  <c r="AI142" i="18" a="1"/>
  <c r="AI142" i="18" s="1"/>
  <c r="AS130" i="18" a="1"/>
  <c r="AS130" i="18" s="1"/>
  <c r="AQ158" i="18" a="1"/>
  <c r="AQ158" i="18" s="1"/>
  <c r="AK143" i="18" a="1"/>
  <c r="AK143" i="18" s="1"/>
  <c r="U133" i="18" a="1"/>
  <c r="U133" i="18" s="1"/>
  <c r="X139" i="18" a="1"/>
  <c r="X139" i="18" s="1"/>
  <c r="AQ135" i="18" a="1"/>
  <c r="AQ135" i="18" s="1"/>
  <c r="AF130" i="18" a="1"/>
  <c r="AF130" i="18" s="1"/>
  <c r="AJ130" i="18" a="1"/>
  <c r="AJ130" i="18" s="1"/>
  <c r="AD133" i="18" a="1"/>
  <c r="AD133" i="18" s="1"/>
  <c r="X145" i="18" a="1"/>
  <c r="X145" i="18" s="1"/>
  <c r="L140" i="18" a="1"/>
  <c r="L140" i="18" s="1"/>
  <c r="AM146" i="18" a="1"/>
  <c r="AM146" i="18" s="1"/>
  <c r="Y157" i="18" a="1"/>
  <c r="Y157" i="18" s="1"/>
  <c r="R140" i="18" a="1"/>
  <c r="R140" i="18" s="1"/>
  <c r="T147" i="18" a="1"/>
  <c r="T147" i="18" s="1"/>
  <c r="AK150" i="18" a="1"/>
  <c r="AK150" i="18" s="1"/>
  <c r="L138" i="18" a="1"/>
  <c r="L138" i="18" s="1"/>
  <c r="AP154" i="18" a="1"/>
  <c r="AP154" i="18" s="1"/>
  <c r="AE162" i="18" a="1"/>
  <c r="AE162" i="18" s="1"/>
  <c r="AO134" i="18" a="1"/>
  <c r="AO134" i="18" s="1"/>
  <c r="AA140" i="18" a="1"/>
  <c r="AA140" i="18" s="1"/>
  <c r="M136" i="18" a="1"/>
  <c r="M136" i="18" s="1"/>
  <c r="X155" i="18" a="1"/>
  <c r="X155" i="18" s="1"/>
  <c r="AD130" i="18" a="1"/>
  <c r="AD130" i="18" s="1"/>
  <c r="AB139" i="18" a="1"/>
  <c r="AB139" i="18" s="1"/>
  <c r="V157" i="18" a="1"/>
  <c r="V157" i="18" s="1"/>
  <c r="AE160" i="18" a="1"/>
  <c r="AE160" i="18" s="1"/>
  <c r="Y156" i="18" a="1"/>
  <c r="Y156" i="18" s="1"/>
  <c r="K134" i="18" a="1"/>
  <c r="K134" i="18" s="1"/>
  <c r="B9" i="18" s="1"/>
  <c r="S163" i="18" a="1"/>
  <c r="S163" i="18" s="1"/>
  <c r="AG155" i="18" a="1"/>
  <c r="AG155" i="18" s="1"/>
  <c r="AB133" i="18" a="1"/>
  <c r="AB133" i="18" s="1"/>
  <c r="AN150" i="18" a="1"/>
  <c r="AN150" i="18" s="1"/>
  <c r="AN139" i="18" a="1"/>
  <c r="AN139" i="18" s="1"/>
  <c r="AM144" i="18" a="1"/>
  <c r="AM144" i="18" s="1"/>
  <c r="R158" i="18" a="1"/>
  <c r="R158" i="18" s="1"/>
  <c r="AM133" i="18" a="1"/>
  <c r="AM133" i="18" s="1"/>
  <c r="AF136" i="18" a="1"/>
  <c r="AF136" i="18" s="1"/>
  <c r="U153" i="18" a="1"/>
  <c r="U153" i="18" s="1"/>
  <c r="M154" i="18" a="1"/>
  <c r="M154" i="18" s="1"/>
  <c r="D29" i="18" s="1"/>
  <c r="E29" i="18" s="1"/>
  <c r="AO133" i="18" a="1"/>
  <c r="AO133" i="18" s="1"/>
  <c r="V138" i="18" a="1"/>
  <c r="V138" i="18" s="1"/>
  <c r="AI148" i="18" a="1"/>
  <c r="AI148" i="18" s="1"/>
  <c r="AD157" i="18" a="1"/>
  <c r="AD157" i="18" s="1"/>
  <c r="AJ165" i="18" a="1"/>
  <c r="AJ165" i="18" s="1"/>
  <c r="AF140" i="18" a="1"/>
  <c r="AF140" i="18" s="1"/>
  <c r="AG165" i="18" a="1"/>
  <c r="AG165" i="18" s="1"/>
  <c r="Y142" i="18" a="1"/>
  <c r="Y142" i="18" s="1"/>
  <c r="AQ149" i="18" a="1"/>
  <c r="AQ149" i="18" s="1"/>
  <c r="L147" i="18" a="1"/>
  <c r="L147" i="18" s="1"/>
  <c r="C22" i="18" s="1"/>
  <c r="AP140" i="18" a="1"/>
  <c r="AP140" i="18" s="1"/>
  <c r="AF139" i="18" a="1"/>
  <c r="AF139" i="18" s="1"/>
  <c r="S159" i="18" a="1"/>
  <c r="S159" i="18" s="1"/>
  <c r="Y148" i="18" a="1"/>
  <c r="Y148" i="18" s="1"/>
  <c r="AS132" i="18" a="1"/>
  <c r="AS132" i="18" s="1"/>
  <c r="X153" i="18" a="1"/>
  <c r="X153" i="18" s="1"/>
  <c r="AF151" i="18" a="1"/>
  <c r="AF151" i="18" s="1"/>
  <c r="M160" i="18" a="1"/>
  <c r="M160" i="18" s="1"/>
  <c r="D35" i="18" s="1"/>
  <c r="E35" i="18" s="1"/>
  <c r="AI131" i="18" a="1"/>
  <c r="AI131" i="18" s="1"/>
  <c r="AA135" i="18" a="1"/>
  <c r="AA135" i="18" s="1"/>
  <c r="AE140" i="18" a="1"/>
  <c r="AE140" i="18" s="1"/>
  <c r="AQ154" i="18" a="1"/>
  <c r="AQ154" i="18" s="1"/>
  <c r="AR156" i="18" a="1"/>
  <c r="AR156" i="18" s="1"/>
  <c r="W156" i="18" a="1"/>
  <c r="W156" i="18" s="1"/>
  <c r="AO145" i="18" a="1"/>
  <c r="AO145" i="18" s="1"/>
  <c r="V152" i="18" a="1"/>
  <c r="V152" i="18" s="1"/>
  <c r="Y152" i="18" a="1"/>
  <c r="Y152" i="18" s="1"/>
  <c r="T157" i="18" a="1"/>
  <c r="T157" i="18" s="1"/>
  <c r="AC161" i="18" a="1"/>
  <c r="AC161" i="18" s="1"/>
  <c r="AF160" i="18" a="1"/>
  <c r="AF160" i="18" s="1"/>
  <c r="AM150" i="18" a="1"/>
  <c r="AM150" i="18" s="1"/>
  <c r="V161" i="18" a="1"/>
  <c r="V161" i="18" s="1"/>
  <c r="K153" i="18" a="1"/>
  <c r="K153" i="18" s="1"/>
  <c r="B28" i="18" s="1"/>
  <c r="AI146" i="18" a="1"/>
  <c r="AI146" i="18" s="1"/>
  <c r="Z162" i="18" a="1"/>
  <c r="Z162" i="18" s="1"/>
  <c r="AR157" i="18" a="1"/>
  <c r="AR157" i="18" s="1"/>
  <c r="L145" i="18" a="1"/>
  <c r="L145" i="18" s="1"/>
  <c r="C20" i="18" s="1"/>
  <c r="AR148" i="18" a="1"/>
  <c r="AR148" i="18" s="1"/>
  <c r="AH160" i="18" a="1"/>
  <c r="AH160" i="18" s="1"/>
  <c r="AK140" i="18" a="1"/>
  <c r="AK140" i="18" s="1"/>
  <c r="U165" i="18" a="1"/>
  <c r="U165" i="18" s="1"/>
  <c r="S158" i="18" a="1"/>
  <c r="S158" i="18" s="1"/>
  <c r="U134" i="18" a="1"/>
  <c r="U134" i="18" s="1"/>
  <c r="AB138" i="18" a="1"/>
  <c r="AB138" i="18" s="1"/>
  <c r="L156" i="18" a="1"/>
  <c r="L156" i="18" s="1"/>
  <c r="C31" i="18" s="1"/>
  <c r="AM159" i="18" a="1"/>
  <c r="AM159" i="18" s="1"/>
  <c r="Z154" i="18" a="1"/>
  <c r="Z154" i="18" s="1"/>
  <c r="AM132" i="18" a="1"/>
  <c r="AM132" i="18" s="1"/>
  <c r="T162" i="18" a="1"/>
  <c r="T162" i="18" s="1"/>
  <c r="L141" i="18" a="1"/>
  <c r="L141" i="18" s="1"/>
  <c r="AM157" i="18" a="1"/>
  <c r="AM157" i="18" s="1"/>
  <c r="AR163" i="18" a="1"/>
  <c r="AR163" i="18" s="1"/>
  <c r="AC137" i="18" a="1"/>
  <c r="AC137" i="18" s="1"/>
  <c r="X140" i="18" a="1"/>
  <c r="X140" i="18" s="1"/>
  <c r="W143" i="18" a="1"/>
  <c r="W143" i="18" s="1"/>
  <c r="AS135" i="18" a="1"/>
  <c r="AS135" i="18" s="1"/>
  <c r="AK160" i="18" a="1"/>
  <c r="AK160" i="18" s="1"/>
  <c r="AA154" i="18" a="1"/>
  <c r="AA154" i="18" s="1"/>
  <c r="M161" i="18" a="1"/>
  <c r="M161" i="18" s="1"/>
  <c r="D36" i="18" s="1"/>
  <c r="E36" i="18" s="1"/>
  <c r="S145" i="18" a="1"/>
  <c r="S145" i="18" s="1"/>
  <c r="AI156" i="18" a="1"/>
  <c r="AI156" i="18" s="1"/>
  <c r="Z138" i="18" a="1"/>
  <c r="Z138" i="18" s="1"/>
  <c r="AF162" i="18" a="1"/>
  <c r="AF162" i="18" s="1"/>
  <c r="Z134" i="18" a="1"/>
  <c r="Z134" i="18" s="1"/>
  <c r="AN135" i="18" a="1"/>
  <c r="AN135" i="18" s="1"/>
  <c r="AP163" i="18" a="1"/>
  <c r="AP163" i="18" s="1"/>
  <c r="AD140" i="18" a="1"/>
  <c r="AD140" i="18" s="1"/>
  <c r="AP161" i="18" a="1"/>
  <c r="AP161" i="18" s="1"/>
  <c r="K137" i="18" a="1"/>
  <c r="K137" i="18" s="1"/>
  <c r="B12" i="18" s="1"/>
  <c r="AC148" i="18" a="1"/>
  <c r="AC148" i="18" s="1"/>
  <c r="AN130" i="18" a="1"/>
  <c r="AN130" i="18" s="1"/>
  <c r="Y151" i="18" a="1"/>
  <c r="Y151" i="18" s="1"/>
  <c r="AL142" i="18" a="1"/>
  <c r="AL142" i="18" s="1"/>
  <c r="AB144" i="18" a="1"/>
  <c r="AB144" i="18" s="1"/>
  <c r="AK138" i="18" a="1"/>
  <c r="AK138" i="18" s="1"/>
  <c r="V141" i="18" a="1"/>
  <c r="V141" i="18" s="1"/>
  <c r="AM140" i="18" a="1"/>
  <c r="AM140" i="18" s="1"/>
  <c r="R161" i="18" a="1"/>
  <c r="R161" i="18" s="1"/>
  <c r="R147" i="18" a="1"/>
  <c r="R147" i="18" s="1"/>
  <c r="AA132" i="18" a="1"/>
  <c r="AA132" i="18" s="1"/>
  <c r="Z136" i="18" a="1"/>
  <c r="Z136" i="18" s="1"/>
  <c r="AO157" i="18" a="1"/>
  <c r="AO157" i="18" s="1"/>
  <c r="Z155" i="18" a="1"/>
  <c r="Z155" i="18" s="1"/>
  <c r="W148" i="18" a="1"/>
  <c r="W148" i="18" s="1"/>
  <c r="T139" i="18" a="1"/>
  <c r="T139" i="18" s="1"/>
  <c r="AR139" i="18" a="1"/>
  <c r="AR139" i="18" s="1"/>
  <c r="AI151" i="18" a="1"/>
  <c r="AI151" i="18" s="1"/>
  <c r="K154" i="18" a="1"/>
  <c r="K154" i="18" s="1"/>
  <c r="B29" i="18" s="1"/>
  <c r="V143" i="18" a="1"/>
  <c r="V143" i="18" s="1"/>
  <c r="AL160" i="18" a="1"/>
  <c r="AL160" i="18" s="1"/>
  <c r="R163" i="18" a="1"/>
  <c r="R163" i="18" s="1"/>
  <c r="L161" i="18" a="1"/>
  <c r="L161" i="18" s="1"/>
  <c r="C36" i="18" s="1"/>
  <c r="AH163" i="18" a="1"/>
  <c r="AH163" i="18" s="1"/>
  <c r="U136" i="18" a="1"/>
  <c r="U136" i="18" s="1"/>
  <c r="V150" i="18" a="1"/>
  <c r="V150" i="18" s="1"/>
  <c r="X154" i="18" a="1"/>
  <c r="X154" i="18" s="1"/>
  <c r="AJ137" i="18" a="1"/>
  <c r="AJ137" i="18" s="1"/>
  <c r="AF154" i="18" a="1"/>
  <c r="AF154" i="18" s="1"/>
  <c r="AO163" i="18" a="1"/>
  <c r="AO163" i="18" s="1"/>
  <c r="Y155" i="18" a="1"/>
  <c r="Y155" i="18" s="1"/>
  <c r="AO142" i="18" a="1"/>
  <c r="AO142" i="18" s="1"/>
  <c r="S156" i="18" a="1"/>
  <c r="S156" i="18" s="1"/>
  <c r="AP157" i="18" a="1"/>
  <c r="AP157" i="18" s="1"/>
  <c r="Y162" i="18" a="1"/>
  <c r="Y162" i="18" s="1"/>
  <c r="U131" i="18" a="1"/>
  <c r="U131" i="18" s="1"/>
  <c r="M158" i="18" a="1"/>
  <c r="M158" i="18" s="1"/>
  <c r="D33" i="18" s="1"/>
  <c r="E33" i="18" s="1"/>
  <c r="L142" i="18" a="1"/>
  <c r="L142" i="18" s="1"/>
  <c r="AS162" i="18" a="1"/>
  <c r="AS162" i="18" s="1"/>
  <c r="Z165" i="18" a="1"/>
  <c r="Z165" i="18" s="1"/>
  <c r="AL132" i="18" a="1"/>
  <c r="AL132" i="18" s="1"/>
  <c r="S151" i="18" a="1"/>
  <c r="S151" i="18" s="1"/>
  <c r="S148" i="18" a="1"/>
  <c r="S148" i="18" s="1"/>
  <c r="AK132" i="18" a="1"/>
  <c r="AK132" i="18" s="1"/>
  <c r="AL131" i="18" a="1"/>
  <c r="AL131" i="18" s="1"/>
  <c r="AC152" i="18" a="1"/>
  <c r="AC152" i="18" s="1"/>
  <c r="AE149" i="18" a="1"/>
  <c r="AE149" i="18" s="1"/>
  <c r="AD139" i="18" a="1"/>
  <c r="AD139" i="18" s="1"/>
  <c r="AR145" i="18" a="1"/>
  <c r="AR145" i="18" s="1"/>
  <c r="AE150" i="18" a="1"/>
  <c r="AE150" i="18" s="1"/>
  <c r="AO161" i="18" a="1"/>
  <c r="AO161" i="18" s="1"/>
  <c r="AQ137" i="18" a="1"/>
  <c r="AQ137" i="18" s="1"/>
  <c r="S131" i="18" a="1"/>
  <c r="S131" i="18" s="1"/>
  <c r="M132" i="18" a="1"/>
  <c r="M132" i="18" s="1"/>
  <c r="AM136" i="18" a="1"/>
  <c r="AM136" i="18" s="1"/>
  <c r="AF143" i="18" a="1"/>
  <c r="AF143" i="18" s="1"/>
  <c r="AC163" i="18" a="1"/>
  <c r="AC163" i="18" s="1"/>
  <c r="Z160" i="18" a="1"/>
  <c r="Z160" i="18" s="1"/>
  <c r="M140" i="18" a="1"/>
  <c r="M140" i="18" s="1"/>
  <c r="AK146" i="18" a="1"/>
  <c r="AK146" i="18" s="1"/>
  <c r="AD146" i="18" a="1"/>
  <c r="AD146" i="18" s="1"/>
  <c r="K140" i="18" a="1"/>
  <c r="K140" i="18" s="1"/>
  <c r="B15" i="18" s="1"/>
  <c r="AF132" i="18" a="1"/>
  <c r="AF132" i="18" s="1"/>
  <c r="R151" i="18" a="1"/>
  <c r="R151" i="18" s="1"/>
  <c r="AB163" i="18" a="1"/>
  <c r="AB163" i="18" s="1"/>
  <c r="AL152" i="18" a="1"/>
  <c r="AL152" i="18" s="1"/>
  <c r="AB164" i="18" a="1"/>
  <c r="AB164" i="18" s="1"/>
  <c r="AS137" i="18" a="1"/>
  <c r="AS137" i="18" s="1"/>
  <c r="AF164" i="18" a="1"/>
  <c r="AF164" i="18" s="1"/>
  <c r="AB155" i="18" a="1"/>
  <c r="AB155" i="18" s="1"/>
  <c r="R141" i="18" a="1"/>
  <c r="R141" i="18" s="1"/>
  <c r="AO149" i="18" a="1"/>
  <c r="AO149" i="18" s="1"/>
  <c r="AF161" i="18" a="1"/>
  <c r="AF161" i="18" s="1"/>
  <c r="AM143" i="18" a="1"/>
  <c r="AM143" i="18" s="1"/>
  <c r="AB157" i="18" a="1"/>
  <c r="AB157" i="18" s="1"/>
  <c r="Y141" i="18" a="1"/>
  <c r="Y141" i="18" s="1"/>
  <c r="AG138" i="18" a="1"/>
  <c r="AG138" i="18" s="1"/>
  <c r="M135" i="18" a="1"/>
  <c r="M135" i="18" s="1"/>
  <c r="AH154" i="18" a="1"/>
  <c r="AH154" i="18" s="1"/>
  <c r="AL157" i="18" a="1"/>
  <c r="AL157" i="18" s="1"/>
  <c r="AE164" i="18" a="1"/>
  <c r="AE164" i="18" s="1"/>
  <c r="AD142" i="18" a="1"/>
  <c r="AD142" i="18" s="1"/>
  <c r="AG158" i="18" a="1"/>
  <c r="AG158" i="18" s="1"/>
  <c r="K135" i="18" a="1"/>
  <c r="K135" i="18" s="1"/>
  <c r="B10" i="18" s="1"/>
  <c r="Z137" i="18" a="1"/>
  <c r="Z137" i="18" s="1"/>
  <c r="AF163" i="18" a="1"/>
  <c r="AF163" i="18" s="1"/>
  <c r="M155" i="18" a="1"/>
  <c r="M155" i="18" s="1"/>
  <c r="D30" i="18" s="1"/>
  <c r="E30" i="18" s="1"/>
  <c r="Y133" i="18" a="1"/>
  <c r="Y133" i="18" s="1"/>
  <c r="AR130" i="18" a="1"/>
  <c r="AR130" i="18" s="1"/>
  <c r="AQ143" i="18" a="1"/>
  <c r="AQ143" i="18" s="1"/>
  <c r="AI153" i="18" a="1"/>
  <c r="AI153" i="18" s="1"/>
  <c r="U145" i="18" a="1"/>
  <c r="U145" i="18" s="1"/>
  <c r="M138" i="18" a="1"/>
  <c r="M138" i="18" s="1"/>
  <c r="AQ145" i="18" a="1"/>
  <c r="AQ145" i="18" s="1"/>
  <c r="AD147" i="18" a="1"/>
  <c r="AD147" i="18" s="1"/>
  <c r="AJ141" i="18" a="1"/>
  <c r="AJ141" i="18" s="1"/>
  <c r="AI152" i="18" a="1"/>
  <c r="AI152" i="18" s="1"/>
  <c r="AQ163" i="18" a="1"/>
  <c r="AQ163" i="18" s="1"/>
  <c r="T154" i="18" a="1"/>
  <c r="T154" i="18" s="1"/>
  <c r="U149" i="18" a="1"/>
  <c r="U149" i="18" s="1"/>
  <c r="AS142" i="18" a="1"/>
  <c r="AS142" i="18" s="1"/>
  <c r="U138" i="18" a="1"/>
  <c r="U138" i="18" s="1"/>
  <c r="AO159" i="18" a="1"/>
  <c r="AO159" i="18" s="1"/>
  <c r="AA130" i="18" a="1"/>
  <c r="AA130" i="18" s="1"/>
  <c r="AK155" i="18" a="1"/>
  <c r="AK155" i="18" s="1"/>
  <c r="R149" i="18" a="1"/>
  <c r="R149" i="18" s="1"/>
  <c r="S146" i="18" a="1"/>
  <c r="S146" i="18" s="1"/>
  <c r="AK133" i="18" a="1"/>
  <c r="AK133" i="18" s="1"/>
  <c r="AQ148" i="18" a="1"/>
  <c r="AQ148" i="18" s="1"/>
  <c r="AG164" i="18" a="1"/>
  <c r="AG164" i="18" s="1"/>
  <c r="AA146" i="18" a="1"/>
  <c r="AA146" i="18" s="1"/>
  <c r="U151" i="18" a="1"/>
  <c r="U151" i="18" s="1"/>
  <c r="AJ135" i="18" a="1"/>
  <c r="AJ135" i="18" s="1"/>
  <c r="R154" i="18" a="1"/>
  <c r="R154" i="18" s="1"/>
  <c r="AB145" i="18" a="1"/>
  <c r="AB145" i="18" s="1"/>
  <c r="AS161" i="18" a="1"/>
  <c r="AS161" i="18" s="1"/>
  <c r="V135" i="18" a="1"/>
  <c r="V135" i="18" s="1"/>
  <c r="AL147" i="18" a="1"/>
  <c r="AL147" i="18" s="1"/>
  <c r="AO140" i="18" a="1"/>
  <c r="AO140" i="18" s="1"/>
  <c r="W130" i="18" a="1"/>
  <c r="W130" i="18" s="1"/>
  <c r="AP153" i="18" a="1"/>
  <c r="AP153" i="18" s="1"/>
  <c r="K162" i="18" a="1"/>
  <c r="K162" i="18" s="1"/>
  <c r="B37" i="18" s="1"/>
  <c r="AG162" i="18" a="1"/>
  <c r="AG162" i="18" s="1"/>
  <c r="AF134" i="18" a="1"/>
  <c r="AF134" i="18" s="1"/>
  <c r="AN159" i="18" a="1"/>
  <c r="AN159" i="18" s="1"/>
  <c r="AL134" i="18" a="1"/>
  <c r="AL134" i="18" s="1"/>
  <c r="R142" i="18" a="1"/>
  <c r="R142" i="18" s="1"/>
  <c r="AQ156" i="18" a="1"/>
  <c r="AQ156" i="18" s="1"/>
  <c r="S154" i="18" a="1"/>
  <c r="S154" i="18" s="1"/>
  <c r="W153" i="18" a="1"/>
  <c r="W153" i="18" s="1"/>
  <c r="AB130" i="18" a="1"/>
  <c r="AB130" i="18" s="1"/>
  <c r="AJ157" i="18" a="1"/>
  <c r="AJ157" i="18" s="1"/>
  <c r="T150" i="18" a="1"/>
  <c r="T150" i="18" s="1"/>
  <c r="AP145" i="18" a="1"/>
  <c r="AP145" i="18" s="1"/>
  <c r="AF145" i="18" a="1"/>
  <c r="AF145" i="18" s="1"/>
  <c r="AC133" i="18" a="1"/>
  <c r="AC133" i="18" s="1"/>
  <c r="AR141" i="18" a="1"/>
  <c r="AR141" i="18" s="1"/>
  <c r="T161" i="18" a="1"/>
  <c r="T161" i="18" s="1"/>
  <c r="M146" i="18" a="1"/>
  <c r="M146" i="18" s="1"/>
  <c r="D21" i="18" s="1"/>
  <c r="E21" i="18" s="1"/>
  <c r="AH141" i="18" a="1"/>
  <c r="AH141" i="18" s="1"/>
  <c r="Z132" i="18" a="1"/>
  <c r="Z132" i="18" s="1"/>
  <c r="AS136" i="18" a="1"/>
  <c r="AS136" i="18" s="1"/>
  <c r="AE152" i="18" a="1"/>
  <c r="AE152" i="18" s="1"/>
  <c r="AK156" i="18" a="1"/>
  <c r="AK156" i="18" s="1"/>
  <c r="W139" i="18" a="1"/>
  <c r="W139" i="18" s="1"/>
  <c r="AS140" i="18" a="1"/>
  <c r="AS140" i="18" s="1"/>
  <c r="R155" i="18" a="1"/>
  <c r="R155" i="18" s="1"/>
  <c r="W142" i="18" a="1"/>
  <c r="W142" i="18" s="1"/>
  <c r="AS138" i="18" a="1"/>
  <c r="AS138" i="18" s="1"/>
  <c r="AF158" i="18" a="1"/>
  <c r="AF158" i="18" s="1"/>
  <c r="AL158" i="18" a="1"/>
  <c r="AL158" i="18" s="1"/>
  <c r="AH131" i="18" a="1"/>
  <c r="AH131" i="18" s="1"/>
  <c r="AD148" i="18" a="1"/>
  <c r="AD148" i="18" s="1"/>
  <c r="W152" i="18" a="1"/>
  <c r="W152" i="18" s="1"/>
  <c r="W165" i="18" a="1"/>
  <c r="W165" i="18" s="1"/>
  <c r="AI141" i="18" a="1"/>
  <c r="AI141" i="18" s="1"/>
  <c r="U150" i="18" a="1"/>
  <c r="U150" i="18" s="1"/>
  <c r="AR149" i="18" a="1"/>
  <c r="AR149" i="18" s="1"/>
  <c r="AD164" i="18" a="1"/>
  <c r="AD164" i="18" s="1"/>
  <c r="AE136" i="18" a="1"/>
  <c r="AE136" i="18" s="1"/>
  <c r="S144" i="18" a="1"/>
  <c r="S144" i="18" s="1"/>
  <c r="L152" i="18" a="1"/>
  <c r="L152" i="18" s="1"/>
  <c r="C27" i="18" s="1"/>
  <c r="M139" i="18" a="1"/>
  <c r="M139" i="18" s="1"/>
  <c r="AA153" i="18" a="1"/>
  <c r="AA153" i="18" s="1"/>
  <c r="R159" i="18" a="1"/>
  <c r="R159" i="18" s="1"/>
  <c r="AL155" i="18" a="1"/>
  <c r="AL155" i="18" s="1"/>
  <c r="X142" i="18" a="1"/>
  <c r="X142" i="18" s="1"/>
  <c r="T165" i="18" a="1"/>
  <c r="T165" i="18" s="1"/>
  <c r="AN156" i="18" a="1"/>
  <c r="AN156" i="18" s="1"/>
  <c r="Y139" i="18" a="1"/>
  <c r="Y139" i="18" s="1"/>
  <c r="S157" i="18" a="1"/>
  <c r="S157" i="18" s="1"/>
  <c r="AB156" i="18" a="1"/>
  <c r="AB156" i="18" s="1"/>
  <c r="AR150" i="18" a="1"/>
  <c r="AR150" i="18" s="1"/>
  <c r="Y146" i="18" a="1"/>
  <c r="Y146" i="18" s="1"/>
  <c r="X147" i="18" a="1"/>
  <c r="X147" i="18" s="1"/>
  <c r="AE144" i="18" a="1"/>
  <c r="AE144" i="18" s="1"/>
  <c r="K150" i="18" a="1"/>
  <c r="K150" i="18" s="1"/>
  <c r="B25" i="18" s="1"/>
  <c r="AB135" i="18" a="1"/>
  <c r="AB135" i="18" s="1"/>
  <c r="Y134" i="18" a="1"/>
  <c r="Y134" i="18" s="1"/>
  <c r="AC156" i="18" a="1"/>
  <c r="AC156" i="18" s="1"/>
  <c r="W133" i="18" a="1"/>
  <c r="W133" i="18" s="1"/>
  <c r="AH148" i="18" a="1"/>
  <c r="AH148" i="18" s="1"/>
  <c r="K156" i="18" a="1"/>
  <c r="K156" i="18" s="1"/>
  <c r="B31" i="18" s="1"/>
  <c r="AL146" i="18" a="1"/>
  <c r="AL146" i="18" s="1"/>
  <c r="AP159" i="18" a="1"/>
  <c r="AP159" i="18" s="1"/>
  <c r="AL144" i="18" a="1"/>
  <c r="AL144" i="18" s="1"/>
  <c r="AD150" i="18" a="1"/>
  <c r="AD150" i="18" s="1"/>
  <c r="L132" i="18" a="1"/>
  <c r="L132" i="18" s="1"/>
  <c r="Y137" i="18" a="1"/>
  <c r="Y137" i="18" s="1"/>
  <c r="AL137" i="18" a="1"/>
  <c r="AL137" i="18" s="1"/>
  <c r="AP131" i="18" a="1"/>
  <c r="AP131" i="18" s="1"/>
  <c r="AS156" i="18" a="1"/>
  <c r="AS156" i="18" s="1"/>
  <c r="L157" i="18" a="1"/>
  <c r="L157" i="18" s="1"/>
  <c r="C32" i="18" s="1"/>
  <c r="AD135" i="18" a="1"/>
  <c r="AD135" i="18" s="1"/>
  <c r="AG135" i="18" a="1"/>
  <c r="AG135" i="18" s="1"/>
  <c r="K152" i="18" a="1"/>
  <c r="K152" i="18" s="1"/>
  <c r="B27" i="18" s="1"/>
  <c r="L148" i="18" a="1"/>
  <c r="L148" i="18" s="1"/>
  <c r="C23" i="18" s="1"/>
  <c r="W141" i="18" a="1"/>
  <c r="W141" i="18" s="1"/>
  <c r="K145" i="18" a="1"/>
  <c r="K145" i="18" s="1"/>
  <c r="B20" i="18" s="1"/>
  <c r="AK137" i="18" a="1"/>
  <c r="AK137" i="18" s="1"/>
  <c r="Z159" i="18" a="1"/>
  <c r="Z159" i="18" s="1"/>
  <c r="X137" i="18" a="1"/>
  <c r="X137" i="18" s="1"/>
  <c r="V132" i="18" a="1"/>
  <c r="V132" i="18" s="1"/>
  <c r="AS157" i="18" a="1"/>
  <c r="AS157" i="18" s="1"/>
  <c r="L136" i="18" a="1"/>
  <c r="L136" i="18" s="1"/>
  <c r="AA160" i="18" a="1"/>
  <c r="AA160" i="18" s="1"/>
  <c r="L151" i="18" a="1"/>
  <c r="L151" i="18" s="1"/>
  <c r="C26" i="18" s="1"/>
  <c r="AH157" i="18" a="1"/>
  <c r="AH157" i="18" s="1"/>
  <c r="Y147" i="18" a="1"/>
  <c r="Y147" i="18" s="1"/>
  <c r="AP152" i="18" a="1"/>
  <c r="AP152" i="18" s="1"/>
  <c r="Z145" i="18" a="1"/>
  <c r="Z145" i="18" s="1"/>
  <c r="R150" i="18" a="1"/>
  <c r="R150" i="18" s="1"/>
  <c r="X134" i="18" a="1"/>
  <c r="X134" i="18" s="1"/>
  <c r="S137" i="18" a="1"/>
  <c r="S137" i="18" s="1"/>
  <c r="AO162" i="18" a="1"/>
  <c r="AO162" i="18" s="1"/>
  <c r="AH143" i="18" a="1"/>
  <c r="AH143" i="18" s="1"/>
  <c r="U152" i="18" a="1"/>
  <c r="U152" i="18" s="1"/>
  <c r="AS155" i="18" a="1"/>
  <c r="AS155" i="18" s="1"/>
  <c r="S136" i="18" a="1"/>
  <c r="S136" i="18" s="1"/>
  <c r="AG134" i="18" a="1"/>
  <c r="AG134" i="18" s="1"/>
  <c r="AH165" i="18" a="1"/>
  <c r="AH165" i="18" s="1"/>
  <c r="V158" i="18" a="1"/>
  <c r="V158" i="18" s="1"/>
  <c r="AG152" i="18" a="1"/>
  <c r="AG152" i="18" s="1"/>
  <c r="K138" i="18" a="1"/>
  <c r="K138" i="18" s="1"/>
  <c r="B13" i="18" s="1"/>
  <c r="W158" i="18" a="1"/>
  <c r="W158" i="18" s="1"/>
  <c r="AN158" i="18" a="1"/>
  <c r="AN158" i="18" s="1"/>
  <c r="X161" i="18" a="1"/>
  <c r="X161" i="18" s="1"/>
  <c r="AE139" i="18" a="1"/>
  <c r="AE139" i="18" s="1"/>
  <c r="AM151" i="18" a="1"/>
  <c r="AM151" i="18" s="1"/>
  <c r="AK165" i="18" a="1"/>
  <c r="AK165" i="18" s="1"/>
  <c r="AJ143" i="18" a="1"/>
  <c r="AJ143" i="18" s="1"/>
  <c r="AE142" i="18" a="1"/>
  <c r="AE142" i="18" s="1"/>
  <c r="M143" i="18" a="1"/>
  <c r="M143" i="18" s="1"/>
  <c r="V159" i="18" a="1"/>
  <c r="V159" i="18" s="1"/>
  <c r="W164" i="18" a="1"/>
  <c r="W164" i="18" s="1"/>
  <c r="M134" i="18" a="1"/>
  <c r="M134" i="18" s="1"/>
  <c r="AK147" i="18" a="1"/>
  <c r="AK147" i="18" s="1"/>
  <c r="Y132" i="18" a="1"/>
  <c r="Y132" i="18" s="1"/>
  <c r="AE161" i="18" a="1"/>
  <c r="AE161" i="18" s="1"/>
  <c r="AC155" i="18" a="1"/>
  <c r="AC155" i="18" s="1"/>
  <c r="AF131" i="18" a="1"/>
  <c r="AF131" i="18" s="1"/>
  <c r="Y163" i="18" a="1"/>
  <c r="Y163" i="18" s="1"/>
  <c r="AA150" i="18" a="1"/>
  <c r="AA150" i="18" s="1"/>
  <c r="AM161" i="18" a="1"/>
  <c r="AM161" i="18" s="1"/>
  <c r="AG157" i="18" a="1"/>
  <c r="AG157" i="18" s="1"/>
  <c r="AS148" i="18" a="1"/>
  <c r="AS148" i="18" s="1"/>
  <c r="AH140" i="18" a="1"/>
  <c r="AH140" i="18" s="1"/>
  <c r="Y160" i="18" a="1"/>
  <c r="Y160" i="18" s="1"/>
  <c r="AM134" i="18" a="1"/>
  <c r="AM134" i="18" s="1"/>
  <c r="X148" i="18" a="1"/>
  <c r="X148" i="18" s="1"/>
  <c r="W144" i="18" a="1"/>
  <c r="W144" i="18" s="1"/>
  <c r="V133" i="18" a="1"/>
  <c r="V133" i="18" s="1"/>
  <c r="Y136" i="18" a="1"/>
  <c r="Y136" i="18" s="1"/>
  <c r="K155" i="18" a="1"/>
  <c r="K155" i="18" s="1"/>
  <c r="B30" i="18" s="1"/>
  <c r="AJ139" i="18" a="1"/>
  <c r="AJ139" i="18" s="1"/>
  <c r="AL159" i="18" a="1"/>
  <c r="AL159" i="18" s="1"/>
  <c r="AC142" i="18" a="1"/>
  <c r="AC142" i="18" s="1"/>
  <c r="V149" i="18" a="1"/>
  <c r="V149" i="18" s="1"/>
  <c r="AR153" i="18" a="1"/>
  <c r="AR153" i="18" s="1"/>
  <c r="AJ138" i="18" a="1"/>
  <c r="AJ138" i="18" s="1"/>
  <c r="AA144" i="18" a="1"/>
  <c r="AA144" i="18" s="1"/>
  <c r="AL151" i="18" a="1"/>
  <c r="AL151" i="18" s="1"/>
  <c r="Y144" i="18" a="1"/>
  <c r="Y144" i="18" s="1"/>
  <c r="AS151" i="18" a="1"/>
  <c r="AS151" i="18" s="1"/>
  <c r="T164" i="18" a="1"/>
  <c r="T164" i="18" s="1"/>
  <c r="AP135" i="18" a="1"/>
  <c r="AP135" i="18" s="1"/>
  <c r="AR133" i="18" a="1"/>
  <c r="AR133" i="18" s="1"/>
  <c r="AO156" i="18" a="1"/>
  <c r="AO156" i="18" s="1"/>
  <c r="AJ159" i="18" a="1"/>
  <c r="AJ159" i="18" s="1"/>
  <c r="AM138" i="18" a="1"/>
  <c r="AM138" i="18" s="1"/>
  <c r="AL162" i="18" a="1"/>
  <c r="AL162" i="18" s="1"/>
  <c r="AI138" i="18" a="1"/>
  <c r="AI138" i="18" s="1"/>
  <c r="AI149" i="18" a="1"/>
  <c r="AI149" i="18" s="1"/>
  <c r="AH162" i="18" a="1"/>
  <c r="AH162" i="18" s="1"/>
  <c r="AK164" i="18" a="1"/>
  <c r="AK164" i="18" s="1"/>
  <c r="Y138" i="18" a="1"/>
  <c r="Y138" i="18" s="1"/>
  <c r="K142" i="18" a="1"/>
  <c r="K142" i="18" s="1"/>
  <c r="B17" i="18" s="1"/>
  <c r="AM149" i="18" a="1"/>
  <c r="AM149" i="18" s="1"/>
  <c r="AP144" i="18" a="1"/>
  <c r="AP144" i="18" s="1"/>
  <c r="L146" i="18" a="1"/>
  <c r="L146" i="18" s="1"/>
  <c r="C21" i="18" s="1"/>
  <c r="AR135" i="18" a="1"/>
  <c r="AR135" i="18" s="1"/>
  <c r="AI144" i="18" a="1"/>
  <c r="AI144" i="18" s="1"/>
  <c r="M142" i="18" a="1"/>
  <c r="M142" i="18" s="1"/>
  <c r="AQ140" i="18" a="1"/>
  <c r="AQ140" i="18" s="1"/>
  <c r="X146" i="18" a="1"/>
  <c r="X146" i="18" s="1"/>
  <c r="AC135" i="18" a="1"/>
  <c r="AC135" i="18" s="1"/>
  <c r="M131" i="18" a="1"/>
  <c r="M131" i="18" s="1"/>
  <c r="M150" i="18" a="1"/>
  <c r="M150" i="18" s="1"/>
  <c r="D25" i="18" s="1"/>
  <c r="E25" i="18" s="1"/>
  <c r="R138" i="18" a="1"/>
  <c r="R138" i="18" s="1"/>
  <c r="AG151" i="18" a="1"/>
  <c r="AG151" i="18" s="1"/>
  <c r="AS150" i="18" a="1"/>
  <c r="AS150" i="18" s="1"/>
  <c r="AL139" i="18" a="1"/>
  <c r="AL139" i="18" s="1"/>
  <c r="U144" i="18" a="1"/>
  <c r="U144" i="18" s="1"/>
  <c r="AH134" i="18" a="1"/>
  <c r="AH134" i="18" s="1"/>
  <c r="X152" i="18" a="1"/>
  <c r="X152" i="18" s="1"/>
  <c r="Z161" i="18" a="1"/>
  <c r="Z161" i="18" s="1"/>
  <c r="S143" i="18" a="1"/>
  <c r="S143" i="18" s="1"/>
  <c r="AN153" i="18" a="1"/>
  <c r="AN153" i="18" s="1"/>
  <c r="V146" i="18" a="1"/>
  <c r="V146" i="18" s="1"/>
  <c r="S132" i="18" a="1"/>
  <c r="S132" i="18" s="1"/>
  <c r="R130" i="18" a="1"/>
  <c r="R130" i="18" s="1"/>
  <c r="M162" i="18" a="1"/>
  <c r="M162" i="18" s="1"/>
  <c r="D37" i="18" s="1"/>
  <c r="E37" i="18" s="1"/>
  <c r="AB142" i="18" a="1"/>
  <c r="AB142" i="18" s="1"/>
  <c r="AP160" i="18" a="1"/>
  <c r="AP160" i="18" s="1"/>
  <c r="AO165" i="18" a="1"/>
  <c r="AO165" i="18" s="1"/>
  <c r="AJ147" i="18" a="1"/>
  <c r="AJ147" i="18" s="1"/>
  <c r="AL165" i="18" a="1"/>
  <c r="AL165" i="18" s="1"/>
  <c r="W138" i="18" a="1"/>
  <c r="W138" i="18" s="1"/>
  <c r="U132" i="18" a="1"/>
  <c r="U132" i="18" s="1"/>
  <c r="V153" i="18" a="1"/>
  <c r="V153" i="18" s="1"/>
  <c r="AE143" i="18" a="1"/>
  <c r="AE143" i="18" s="1"/>
  <c r="Z150" i="18" a="1"/>
  <c r="Z150" i="18" s="1"/>
  <c r="AG142" i="18" a="1"/>
  <c r="AG142" i="18" s="1"/>
  <c r="AE146" i="18" a="1"/>
  <c r="AE146" i="18" s="1"/>
  <c r="AQ160" i="18" a="1"/>
  <c r="AQ160" i="18" s="1"/>
  <c r="AN164" i="18" a="1"/>
  <c r="AN164" i="18" s="1"/>
  <c r="AA164" i="18" a="1"/>
  <c r="AA164" i="18" s="1"/>
  <c r="M164" i="18" a="1"/>
  <c r="M164" i="18" s="1"/>
  <c r="D39" i="18" s="1"/>
  <c r="E39" i="18" s="1"/>
  <c r="AE154" i="18" a="1"/>
  <c r="AE154" i="18" s="1"/>
  <c r="Z139" i="18" a="1"/>
  <c r="Z139" i="18" s="1"/>
  <c r="AG132" i="18" a="1"/>
  <c r="AG132" i="18" s="1"/>
  <c r="AI130" i="18" a="1"/>
  <c r="AI130" i="18" s="1"/>
  <c r="AO155" i="18" a="1"/>
  <c r="AO155" i="18" s="1"/>
  <c r="AP139" i="18" a="1"/>
  <c r="AP139" i="18" s="1"/>
  <c r="AF141" i="18" a="1"/>
  <c r="AF141" i="18" s="1"/>
  <c r="T160" i="18" a="1"/>
  <c r="T160" i="18" s="1"/>
  <c r="AD155" i="18" a="1"/>
  <c r="AD155" i="18" s="1"/>
  <c r="S142" i="18" a="1"/>
  <c r="S142" i="18" s="1"/>
  <c r="AC147" i="18" a="1"/>
  <c r="AC147" i="18" s="1"/>
  <c r="K165" i="18" a="1"/>
  <c r="K165" i="18" s="1"/>
  <c r="B40" i="18" s="1"/>
  <c r="AJ163" i="18" a="1"/>
  <c r="AJ163" i="18" s="1"/>
  <c r="AC157" i="18" a="1"/>
  <c r="AC157" i="18" s="1"/>
  <c r="AO146" i="18" a="1"/>
  <c r="AO146" i="18" s="1"/>
  <c r="W140" i="18" a="1"/>
  <c r="W140" i="18" s="1"/>
  <c r="AM164" i="18" a="1"/>
  <c r="AM164" i="18" s="1"/>
  <c r="AP158" i="18" a="1"/>
  <c r="AP158" i="18" s="1"/>
  <c r="K131" i="18" a="1"/>
  <c r="K131" i="18" s="1"/>
  <c r="B6" i="18" s="1"/>
  <c r="AI163" i="18" a="1"/>
  <c r="AI163" i="18" s="1"/>
  <c r="S161" i="18" a="1"/>
  <c r="S161" i="18" s="1"/>
  <c r="T132" i="18" a="1"/>
  <c r="T132" i="18" s="1"/>
  <c r="AK158" i="18" a="1"/>
  <c r="AK158" i="18" s="1"/>
  <c r="S160" i="18" a="1"/>
  <c r="S160" i="18" s="1"/>
  <c r="Y165" i="18" a="1"/>
  <c r="Y165" i="18" s="1"/>
  <c r="AQ142" i="18" a="1"/>
  <c r="AQ142" i="18" s="1"/>
  <c r="R133" i="18" a="1"/>
  <c r="R133" i="18" s="1"/>
  <c r="AR143" i="18" a="1"/>
  <c r="AR143" i="18" s="1"/>
  <c r="X135" i="18" a="1"/>
  <c r="X135" i="18" s="1"/>
  <c r="AM158" i="18" a="1"/>
  <c r="AM158" i="18" s="1"/>
  <c r="K146" i="18" a="1"/>
  <c r="K146" i="18" s="1"/>
  <c r="B21" i="18" s="1"/>
  <c r="AN137" i="18" a="1"/>
  <c r="AN137" i="18" s="1"/>
  <c r="Z130" i="18" a="1"/>
  <c r="Z130" i="18" s="1"/>
  <c r="AH133" i="18" a="1"/>
  <c r="AH133" i="18" s="1"/>
  <c r="K132" i="18" a="1"/>
  <c r="K132" i="18" s="1"/>
  <c r="B7" i="18" s="1"/>
  <c r="S165" i="18" a="1"/>
  <c r="S165" i="18" s="1"/>
  <c r="AF135" i="18" a="1"/>
  <c r="AF135" i="18" s="1"/>
  <c r="AN144" i="18" a="1"/>
  <c r="AN144" i="18" s="1"/>
  <c r="V155" i="18" a="1"/>
  <c r="V155" i="18" s="1"/>
  <c r="AC151" i="18" a="1"/>
  <c r="AC151" i="18" s="1"/>
  <c r="V131" i="18" a="1"/>
  <c r="V131" i="18" s="1"/>
  <c r="L133" i="18" a="1"/>
  <c r="L133" i="18" s="1"/>
  <c r="AS134" i="18" a="1"/>
  <c r="AS134" i="18" s="1"/>
  <c r="R145" i="18" a="1"/>
  <c r="R145" i="18" s="1"/>
  <c r="AA137" i="18" a="1"/>
  <c r="AA137" i="18" s="1"/>
  <c r="K130" i="18" a="1"/>
  <c r="K130" i="18" s="1"/>
  <c r="B5" i="18" s="1"/>
  <c r="AR131" i="18" a="1"/>
  <c r="AR131" i="18" s="1"/>
  <c r="AL154" i="18" a="1"/>
  <c r="AL154" i="18" s="1"/>
  <c r="AP138" i="18" a="1"/>
  <c r="AP138" i="18" s="1"/>
  <c r="AP156" i="18" a="1"/>
  <c r="AP156" i="18" s="1"/>
  <c r="AS139" i="18" a="1"/>
  <c r="AS139" i="18" s="1"/>
  <c r="V156" i="18" a="1"/>
  <c r="V156" i="18" s="1"/>
  <c r="V148" i="18" a="1"/>
  <c r="V148" i="18" s="1"/>
  <c r="M165" i="18" a="1"/>
  <c r="M165" i="18" s="1"/>
  <c r="D40" i="18" s="1"/>
  <c r="E40" i="18" s="1"/>
  <c r="S135" i="18" a="1"/>
  <c r="S135" i="18" s="1"/>
  <c r="AA163" i="18" a="1"/>
  <c r="AA163" i="18" s="1"/>
  <c r="S140" i="18" a="1"/>
  <c r="S140" i="18" s="1"/>
  <c r="AI143" i="18" a="1"/>
  <c r="AI143" i="18" s="1"/>
  <c r="AH149" i="18" a="1"/>
  <c r="AH149" i="18" s="1"/>
  <c r="AC143" i="18" a="1"/>
  <c r="AC143" i="18" s="1"/>
  <c r="AJ149" i="18" a="1"/>
  <c r="AJ149" i="18" s="1"/>
  <c r="X132" i="18" a="1"/>
  <c r="X132" i="18" s="1"/>
  <c r="T152" i="18" a="1"/>
  <c r="T152" i="18" s="1"/>
  <c r="AO150" i="18" a="1"/>
  <c r="AO150" i="18" s="1"/>
  <c r="Y158" i="18" a="1"/>
  <c r="Y158" i="18" s="1"/>
  <c r="L162" i="18" a="1"/>
  <c r="L162" i="18" s="1"/>
  <c r="C37" i="18" s="1"/>
  <c r="AE138" i="18" a="1"/>
  <c r="AE138" i="18" s="1"/>
  <c r="AG159" i="18" a="1"/>
  <c r="AG159" i="18" s="1"/>
  <c r="AB143" i="18" a="1"/>
  <c r="AB143" i="18" s="1"/>
  <c r="AE158" i="18" a="1"/>
  <c r="AE158" i="18" s="1"/>
  <c r="R134" i="18" a="1"/>
  <c r="R134" i="18" s="1"/>
  <c r="M130" i="18" a="1"/>
  <c r="M130" i="18" s="1"/>
  <c r="AE133" i="18" a="1"/>
  <c r="AE133" i="18" s="1"/>
  <c r="L155" i="18" a="1"/>
  <c r="L155" i="18" s="1"/>
  <c r="C30" i="18" s="1"/>
  <c r="AI157" i="18" a="1"/>
  <c r="AI157" i="18" s="1"/>
  <c r="AQ144" i="18" a="1"/>
  <c r="AQ144" i="18" s="1"/>
  <c r="AM135" i="18" a="1"/>
  <c r="AM135" i="18" s="1"/>
  <c r="AB152" i="18" a="1"/>
  <c r="AB152" i="18" s="1"/>
  <c r="AF150" i="18" a="1"/>
  <c r="AF150" i="18" s="1"/>
  <c r="AI160" i="18" a="1"/>
  <c r="AI160" i="18" s="1"/>
  <c r="K148" i="18" a="1"/>
  <c r="K148" i="18" s="1"/>
  <c r="B23" i="18" s="1"/>
  <c r="T130" i="18" a="1"/>
  <c r="T130" i="18" s="1"/>
  <c r="AN131" i="18" a="1"/>
  <c r="AN131" i="18" s="1"/>
  <c r="AJ160" i="18" a="1"/>
  <c r="AJ160" i="18" s="1"/>
  <c r="AR162" i="18" a="1"/>
  <c r="AR162" i="18" s="1"/>
  <c r="AK144" i="18" a="1"/>
  <c r="AK144" i="18" s="1"/>
  <c r="U155" i="18" a="1"/>
  <c r="U155" i="18" s="1"/>
  <c r="V164" i="18" a="1"/>
  <c r="V164" i="18" s="1"/>
  <c r="AR138" i="18" a="1"/>
  <c r="AR138" i="18" s="1"/>
  <c r="AB134" i="18" a="1"/>
  <c r="AB134" i="18" s="1"/>
  <c r="AR136" i="18" a="1"/>
  <c r="AR136" i="18" s="1"/>
  <c r="AN161" i="18" a="1"/>
  <c r="AN161" i="18" s="1"/>
  <c r="T144" i="18" a="1"/>
  <c r="T144" i="18" s="1"/>
  <c r="AA165" i="18" a="1"/>
  <c r="AA165" i="18" s="1"/>
  <c r="Z151" i="18" a="1"/>
  <c r="Z151" i="18" s="1"/>
  <c r="S133" i="18" a="1"/>
  <c r="S133" i="18" s="1"/>
  <c r="V145" i="18" a="1"/>
  <c r="V145" i="18" s="1"/>
  <c r="AM145" i="18" a="1"/>
  <c r="AM145" i="18" s="1"/>
  <c r="AQ151" i="18" a="1"/>
  <c r="AQ151" i="18" s="1"/>
  <c r="AI162" i="18" a="1"/>
  <c r="AI162" i="18" s="1"/>
  <c r="AN146" i="18" a="1"/>
  <c r="AN146" i="18" s="1"/>
  <c r="AL133" i="18" a="1"/>
  <c r="AL133" i="18" s="1"/>
  <c r="AJ156" i="18" a="1"/>
  <c r="AJ156" i="18" s="1"/>
  <c r="AM154" i="18" a="1"/>
  <c r="AM154" i="18" s="1"/>
  <c r="AK130" i="18" a="1"/>
  <c r="AK130" i="18" s="1"/>
  <c r="W146" i="18" a="1"/>
  <c r="W146" i="18" s="1"/>
  <c r="W150" i="18" a="1"/>
  <c r="W150" i="18" s="1"/>
  <c r="AA162" i="18" a="1"/>
  <c r="AA162" i="18" s="1"/>
  <c r="AE147" i="18" a="1"/>
  <c r="AE147" i="18" s="1"/>
  <c r="AS158" i="18" a="1"/>
  <c r="AS158" i="18" s="1"/>
  <c r="AC158" i="18" a="1"/>
  <c r="AC158" i="18" s="1"/>
  <c r="T137" i="18" a="1"/>
  <c r="T137" i="18" s="1"/>
  <c r="AB136" i="18" a="1"/>
  <c r="AB136" i="18" s="1"/>
  <c r="AA158" i="18" a="1"/>
  <c r="AA158" i="18" s="1"/>
  <c r="W136" i="18" a="1"/>
  <c r="W136" i="18" s="1"/>
  <c r="U158" i="18" a="1"/>
  <c r="U158" i="18" s="1"/>
  <c r="Z153" i="18" a="1"/>
  <c r="Z153" i="18" s="1"/>
  <c r="AM130" i="18" a="1"/>
  <c r="AM130" i="18" s="1"/>
  <c r="AO131" i="18" a="1"/>
  <c r="AO131" i="18" s="1"/>
  <c r="X151" i="18" a="1"/>
  <c r="X151" i="18" s="1"/>
  <c r="M151" i="18" a="1"/>
  <c r="M151" i="18" s="1"/>
  <c r="D26" i="18" s="1"/>
  <c r="E26" i="18" s="1"/>
  <c r="AA142" i="18" a="1"/>
  <c r="AA142" i="18" s="1"/>
  <c r="AP162" i="18" a="1"/>
  <c r="AP162" i="18" s="1"/>
  <c r="AL136" i="18" a="1"/>
  <c r="AL136" i="18" s="1"/>
  <c r="AM139" i="18" a="1"/>
  <c r="AM139" i="18" s="1"/>
  <c r="AG130" i="18" a="1"/>
  <c r="AG130" i="18" s="1"/>
  <c r="AH161" i="18" a="1"/>
  <c r="AH161" i="18" s="1"/>
  <c r="AA139" i="18" a="1"/>
  <c r="AA139" i="18" s="1"/>
  <c r="AA161" i="18" a="1"/>
  <c r="AA161" i="18" s="1"/>
  <c r="AS131" i="18" a="1"/>
  <c r="AS131" i="18" s="1"/>
  <c r="AO152" i="18" a="1"/>
  <c r="AO152" i="18" s="1"/>
  <c r="AJ155" i="18" a="1"/>
  <c r="AJ155" i="18" s="1"/>
  <c r="AD143" i="18" a="1"/>
  <c r="AD143" i="18" s="1"/>
  <c r="AH164" i="18" a="1"/>
  <c r="AH164" i="18" s="1"/>
  <c r="L159" i="18" a="1"/>
  <c r="L159" i="18" s="1"/>
  <c r="C34" i="18" s="1"/>
  <c r="AQ155" i="18" a="1"/>
  <c r="AQ155" i="18" s="1"/>
  <c r="R153" i="18" a="1"/>
  <c r="R153" i="18" s="1"/>
  <c r="X165" i="18" a="1"/>
  <c r="X165" i="18" s="1"/>
  <c r="AJ151" i="18" a="1"/>
  <c r="AJ151" i="18" s="1"/>
  <c r="K158" i="18" a="1"/>
  <c r="K158" i="18" s="1"/>
  <c r="B33" i="18" s="1"/>
  <c r="AS144" i="18" a="1"/>
  <c r="AS144" i="18" s="1"/>
  <c r="AQ133" i="18" a="1"/>
  <c r="AQ133" i="18" s="1"/>
  <c r="AS149" i="18" a="1"/>
  <c r="AS149" i="18" s="1"/>
  <c r="T135" i="18" a="1"/>
  <c r="T135" i="18" s="1"/>
  <c r="AI165" i="18" a="1"/>
  <c r="AI165" i="18" s="1"/>
  <c r="AJ154" i="18" a="1"/>
  <c r="AJ154" i="18" s="1"/>
  <c r="AO144" i="18" a="1"/>
  <c r="AO144" i="18" s="1"/>
  <c r="S134" i="18" a="1"/>
  <c r="S134" i="18" s="1"/>
  <c r="AH135" i="18" a="1"/>
  <c r="AH135" i="18" s="1"/>
  <c r="L131" i="18" a="1"/>
  <c r="L131" i="18" s="1"/>
  <c r="AJ153" i="18" a="1"/>
  <c r="AJ153" i="18" s="1"/>
  <c r="AG143" i="18" a="1"/>
  <c r="AG143" i="18" s="1"/>
  <c r="AB137" i="18" a="1"/>
  <c r="AB137" i="18" s="1"/>
  <c r="AI136" i="18" a="1"/>
  <c r="AI136" i="18" s="1"/>
  <c r="AR137" i="18" a="1"/>
  <c r="AR137" i="18" s="1"/>
  <c r="AE145" i="18" a="1"/>
  <c r="AE145" i="18" s="1"/>
  <c r="T163" i="18" a="1"/>
  <c r="T163" i="18" s="1"/>
  <c r="AQ130" i="18" a="1"/>
  <c r="AQ130" i="18" s="1"/>
  <c r="AA133" i="18" a="1"/>
  <c r="AA133" i="18" s="1"/>
  <c r="X156" i="18" a="1"/>
  <c r="X156" i="18" s="1"/>
  <c r="AR159" i="18" a="1"/>
  <c r="AR159" i="18" s="1"/>
  <c r="AP141" i="18" a="1"/>
  <c r="AP141" i="18" s="1"/>
  <c r="U141" i="18" a="1"/>
  <c r="U141" i="18" s="1"/>
  <c r="AA138" i="18" a="1"/>
  <c r="AA138" i="18" s="1"/>
  <c r="U154" i="18" a="1"/>
  <c r="U154" i="18" s="1"/>
  <c r="AI147" i="18" a="1"/>
  <c r="AI147" i="18" s="1"/>
  <c r="AF157" i="18" a="1"/>
  <c r="AF157" i="18" s="1"/>
  <c r="T156" i="18" a="1"/>
  <c r="T156" i="18" s="1"/>
  <c r="S153" i="18" a="1"/>
  <c r="S153" i="18" s="1"/>
  <c r="AG141" i="18" a="1"/>
  <c r="AG141" i="18" s="1"/>
  <c r="AJ136" i="18" a="1"/>
  <c r="AJ136" i="18" s="1"/>
  <c r="AG160" i="18" a="1"/>
  <c r="AG160" i="18" s="1"/>
  <c r="AQ139" i="18" a="1"/>
  <c r="AQ139" i="18" s="1"/>
  <c r="AE135" i="18" a="1"/>
  <c r="AE135" i="18" s="1"/>
  <c r="AB151" i="18" a="1"/>
  <c r="AB151" i="18" s="1"/>
  <c r="AK135" i="18" a="1"/>
  <c r="AK135" i="18" s="1"/>
  <c r="T155" i="18" a="1"/>
  <c r="T155" i="18" s="1"/>
  <c r="Y131" i="18" a="1"/>
  <c r="Y131" i="18" s="1"/>
  <c r="AC144" i="18" a="1"/>
  <c r="AC144" i="18" s="1"/>
  <c r="T143" i="18" a="1"/>
  <c r="T143" i="18" s="1"/>
  <c r="AD163" i="18" a="1"/>
  <c r="AD163" i="18" s="1"/>
  <c r="AB149" i="18" a="1"/>
  <c r="AB149" i="18" s="1"/>
  <c r="Y135" i="18" a="1"/>
  <c r="Y135" i="18" s="1"/>
  <c r="AQ150" i="18" a="1"/>
  <c r="AQ150" i="18" s="1"/>
  <c r="Y161" i="18" a="1"/>
  <c r="Y161" i="18" s="1"/>
  <c r="R148" i="18" a="1"/>
  <c r="R148" i="18" s="1"/>
  <c r="AJ134" i="18" a="1"/>
  <c r="AJ134" i="18" s="1"/>
  <c r="AB153" i="18" a="1"/>
  <c r="AB153" i="18" s="1"/>
  <c r="X149" i="18" a="1"/>
  <c r="X149" i="18" s="1"/>
  <c r="AE165" i="18" a="1"/>
  <c r="AE165" i="18" s="1"/>
  <c r="Y143" i="18" a="1"/>
  <c r="Y143" i="18" s="1"/>
  <c r="X162" i="18" a="1"/>
  <c r="X162" i="18" s="1"/>
  <c r="M163" i="18" a="1"/>
  <c r="M163" i="18" s="1"/>
  <c r="D38" i="18" s="1"/>
  <c r="E38" i="18" s="1"/>
  <c r="W134" i="18" a="1"/>
  <c r="W134" i="18" s="1"/>
  <c r="M145" i="18" a="1"/>
  <c r="M145" i="18" s="1"/>
  <c r="D20" i="18" s="1"/>
  <c r="E20" i="18" s="1"/>
  <c r="AF142" i="18" a="1"/>
  <c r="AF142" i="18" s="1"/>
  <c r="AR155" i="18" a="1"/>
  <c r="AR155" i="18" s="1"/>
  <c r="AQ132" i="18" a="1"/>
  <c r="AQ132" i="18" s="1"/>
  <c r="AN162" i="18" a="1"/>
  <c r="AN162" i="18" s="1"/>
  <c r="AL149" i="18" a="1"/>
  <c r="AL149" i="18" s="1"/>
  <c r="AK162" i="18" a="1"/>
  <c r="AK162" i="18" s="1"/>
  <c r="AA151" i="18" a="1"/>
  <c r="AA151" i="18" s="1"/>
  <c r="L149" i="18" a="1"/>
  <c r="L149" i="18" s="1"/>
  <c r="C24" i="18" s="1"/>
  <c r="AS147" i="18" a="1"/>
  <c r="AS147" i="18" s="1"/>
  <c r="W162" i="18" a="1"/>
  <c r="W162" i="18" s="1"/>
  <c r="AM152" i="18" a="1"/>
  <c r="AM152" i="18" s="1"/>
  <c r="AP137" i="18" a="1"/>
  <c r="AP137" i="18" s="1"/>
  <c r="Y140" i="18" a="1"/>
  <c r="Y140" i="18" s="1"/>
  <c r="Z140" i="18" a="1"/>
  <c r="Z140" i="18" s="1"/>
  <c r="AL140" i="18" a="1"/>
  <c r="AL140" i="18" s="1"/>
  <c r="W149" i="18" a="1"/>
  <c r="W149" i="18" s="1"/>
  <c r="AJ148" i="18" a="1"/>
  <c r="AJ148" i="18" s="1"/>
  <c r="R156" i="18" a="1"/>
  <c r="R156" i="18" s="1"/>
  <c r="AR154" i="18" a="1"/>
  <c r="AR154" i="18" s="1"/>
  <c r="AS160" i="18" a="1"/>
  <c r="AS160" i="18" s="1"/>
  <c r="AR134" i="18" a="1"/>
  <c r="AR134" i="18" s="1"/>
  <c r="AM142" i="18" a="1"/>
  <c r="AM142" i="18" s="1"/>
  <c r="AB158" i="18" a="1"/>
  <c r="AB158" i="18" s="1"/>
  <c r="V163" i="18" a="1"/>
  <c r="V163" i="18" s="1"/>
  <c r="AH156" i="18" a="1"/>
  <c r="AH156" i="18" s="1"/>
  <c r="X130" i="18" a="1"/>
  <c r="X130" i="18" s="1"/>
  <c r="AA152" i="18" a="1"/>
  <c r="AA152" i="18" s="1"/>
  <c r="AC138" i="18" a="1"/>
  <c r="AC138" i="18" s="1"/>
  <c r="AA141" i="18" a="1"/>
  <c r="AA141" i="18" s="1"/>
  <c r="L158" i="18" a="1"/>
  <c r="L158" i="18" s="1"/>
  <c r="C33" i="18" s="1"/>
  <c r="AF156" i="18" a="1"/>
  <c r="AF156" i="18" s="1"/>
  <c r="AJ158" i="18" a="1"/>
  <c r="AJ158" i="18" s="1"/>
  <c r="X159" i="18" a="1"/>
  <c r="X159" i="18" s="1"/>
  <c r="AH147" i="18" a="1"/>
  <c r="AH147" i="18" s="1"/>
  <c r="AI145" i="18" a="1"/>
  <c r="AI145" i="18" s="1"/>
  <c r="AP151" i="18" a="1"/>
  <c r="AP151" i="18" s="1"/>
  <c r="AC149" i="18" a="1"/>
  <c r="AC149" i="18" s="1"/>
  <c r="AO136" i="18" a="1"/>
  <c r="AO136" i="18" s="1"/>
  <c r="AF137" i="18" a="1"/>
  <c r="AF137" i="18" s="1"/>
  <c r="AO137" i="18" a="1"/>
  <c r="AO137" i="18" s="1"/>
  <c r="L137" i="18" a="1"/>
  <c r="L137" i="18" s="1"/>
  <c r="V165" i="18" a="1"/>
  <c r="V165" i="18" s="1"/>
  <c r="AK131" i="18" a="1"/>
  <c r="AK131" i="18" s="1"/>
  <c r="AM137" i="18" a="1"/>
  <c r="AM137" i="18" s="1"/>
  <c r="W161" i="18" a="1"/>
  <c r="W161" i="18" s="1"/>
  <c r="AA143" i="18" a="1"/>
  <c r="AA143" i="18" s="1"/>
  <c r="AF155" i="18" a="1"/>
  <c r="AF155" i="18" s="1"/>
  <c r="AJ161" i="18" a="1"/>
  <c r="AJ161" i="18" s="1"/>
  <c r="Z133" i="18" a="1"/>
  <c r="Z133" i="18" s="1"/>
  <c r="AK153" i="18" a="1"/>
  <c r="AK153" i="18" s="1"/>
  <c r="AS153" i="18" a="1"/>
  <c r="AS153" i="18" s="1"/>
  <c r="AQ146" i="18" a="1"/>
  <c r="AQ146" i="18" s="1"/>
  <c r="R139" i="18" a="1"/>
  <c r="R139" i="18" s="1"/>
  <c r="AP133" i="18" a="1"/>
  <c r="AP133" i="18" s="1"/>
  <c r="AS163" i="18" a="1"/>
  <c r="AS163" i="18" s="1"/>
  <c r="AB161" i="18" a="1"/>
  <c r="AB161" i="18" s="1"/>
  <c r="AQ134" i="18" a="1"/>
  <c r="AQ134" i="18" s="1"/>
  <c r="T138" i="18" a="1"/>
  <c r="T138" i="18" s="1"/>
  <c r="AC136" i="18" a="1"/>
  <c r="AC136" i="18" s="1"/>
  <c r="AD137" i="18" a="1"/>
  <c r="AD137" i="18" s="1"/>
  <c r="L143" i="18" a="1"/>
  <c r="L143" i="18" s="1"/>
  <c r="AS165" i="18" a="1"/>
  <c r="AS165" i="18" s="1"/>
  <c r="AC145" i="18" a="1"/>
  <c r="AC145" i="18" s="1"/>
  <c r="AL161" i="18" a="1"/>
  <c r="AL161" i="18" s="1"/>
  <c r="AB131" i="18" a="1"/>
  <c r="AB131" i="18" s="1"/>
  <c r="AK163" i="18" a="1"/>
  <c r="AK163" i="18" s="1"/>
  <c r="AC130" i="18" a="1"/>
  <c r="AC130" i="18" s="1"/>
  <c r="T148" i="18" a="1"/>
  <c r="T148" i="18" s="1"/>
  <c r="AO147" i="18" a="1"/>
  <c r="AO147" i="18" s="1"/>
  <c r="M153" i="18" a="1"/>
  <c r="M153" i="18" s="1"/>
  <c r="D28" i="18" s="1"/>
  <c r="E28" i="18" s="1"/>
  <c r="K147" i="18" a="1"/>
  <c r="K147" i="18" s="1"/>
  <c r="B22" i="18" s="1"/>
  <c r="AK141" i="18" a="1"/>
  <c r="AK141" i="18" s="1"/>
  <c r="K139" i="18" a="1"/>
  <c r="K139" i="18" s="1"/>
  <c r="B14" i="18" s="1"/>
  <c r="X141" i="18" a="1"/>
  <c r="X141" i="18" s="1"/>
  <c r="AP148" i="18" a="1"/>
  <c r="AP148" i="18" s="1"/>
  <c r="AJ131" i="18" a="1"/>
  <c r="AJ131" i="18" s="1"/>
  <c r="X164" i="18" a="1"/>
  <c r="X164" i="18" s="1"/>
  <c r="AE156" i="18" a="1"/>
  <c r="AE156" i="18" s="1"/>
  <c r="K164" i="18" a="1"/>
  <c r="K164" i="18" s="1"/>
  <c r="B39" i="18" s="1"/>
  <c r="AI150" i="18" a="1"/>
  <c r="AI150" i="18" s="1"/>
  <c r="AL141" i="18" a="1"/>
  <c r="AL141" i="18" s="1"/>
  <c r="AL135" i="18" a="1"/>
  <c r="AL135" i="18" s="1"/>
  <c r="T140" i="18" a="1"/>
  <c r="T140" i="18" s="1"/>
  <c r="L144" i="18" a="1"/>
  <c r="L144" i="18" s="1"/>
  <c r="C19" i="18" s="1"/>
  <c r="U161" i="18" a="1"/>
  <c r="U161" i="18" s="1"/>
  <c r="AB140" i="18" a="1"/>
  <c r="AB140" i="18" s="1"/>
  <c r="AR142" i="18" a="1"/>
  <c r="AR142" i="18" s="1"/>
  <c r="AQ131" i="18" a="1"/>
  <c r="AQ131" i="18" s="1"/>
  <c r="AQ157" i="18" a="1"/>
  <c r="AQ157" i="18" s="1"/>
  <c r="AF146" i="18" a="1"/>
  <c r="AF146" i="18" s="1"/>
  <c r="T134" i="18" a="1"/>
  <c r="T134" i="18" s="1"/>
  <c r="AO138" i="18" a="1"/>
  <c r="AO138" i="18" s="1"/>
  <c r="AO135" i="18" a="1"/>
  <c r="AO135" i="18" s="1"/>
  <c r="AA136" i="18" a="1"/>
  <c r="AA136" i="18" s="1"/>
  <c r="M133" i="18" a="1"/>
  <c r="M133" i="18" s="1"/>
  <c r="R131" i="18" a="1"/>
  <c r="R131" i="18" s="1"/>
  <c r="AO153" i="18" a="1"/>
  <c r="AO153" i="18" s="1"/>
  <c r="AH136" i="18" a="1"/>
  <c r="AH136" i="18" s="1"/>
  <c r="AG150" i="18" a="1"/>
  <c r="AG150" i="18" s="1"/>
  <c r="U146" i="18" a="1"/>
  <c r="U146" i="18" s="1"/>
  <c r="AO151" i="18" a="1"/>
  <c r="AO151" i="18" s="1"/>
  <c r="U156" i="18" a="1"/>
  <c r="U156" i="18" s="1"/>
  <c r="U162" i="18" a="1"/>
  <c r="U162" i="18" s="1"/>
  <c r="S152" i="18" a="1"/>
  <c r="S152" i="18" s="1"/>
  <c r="AC164" i="18" a="1"/>
  <c r="AC164" i="18" s="1"/>
  <c r="W147" i="18" a="1"/>
  <c r="W147" i="18" s="1"/>
  <c r="R137" i="18" a="1"/>
  <c r="R137" i="18" s="1"/>
  <c r="W155" i="18" a="1"/>
  <c r="W155" i="18" s="1"/>
  <c r="AH159" i="18" a="1"/>
  <c r="AH159" i="18" s="1"/>
  <c r="V137" i="18" a="1"/>
  <c r="V137" i="18" s="1"/>
  <c r="AG146" i="18" a="1"/>
  <c r="AG146" i="18" s="1"/>
  <c r="W132" i="18" a="1"/>
  <c r="W132" i="18" s="1"/>
  <c r="AG156" i="18" a="1"/>
  <c r="AG156" i="18" s="1"/>
  <c r="AK161" i="18" a="1"/>
  <c r="AK161" i="18" s="1"/>
  <c r="AD160" i="18" a="1"/>
  <c r="AD160" i="18" s="1"/>
  <c r="L135" i="18" a="1"/>
  <c r="L135" i="18" s="1"/>
  <c r="AK136" i="18" a="1"/>
  <c r="AK136" i="18" s="1"/>
  <c r="AQ152" i="18" a="1"/>
  <c r="AQ152" i="18" s="1"/>
  <c r="AK142" i="18" a="1"/>
  <c r="AK142" i="18" s="1"/>
  <c r="AP147" i="18" a="1"/>
  <c r="AP147" i="18" s="1"/>
  <c r="AR158" i="18" a="1"/>
  <c r="AR158" i="18" s="1"/>
  <c r="V144" i="18" a="1"/>
  <c r="V144" i="18" s="1"/>
  <c r="T149" i="18" a="1"/>
  <c r="T149" i="18" s="1"/>
  <c r="AB154" i="18" a="1"/>
  <c r="AB154" i="18" s="1"/>
  <c r="V130" i="18" a="1"/>
  <c r="V130" i="18" s="1"/>
  <c r="M148" i="18" a="1"/>
  <c r="M148" i="18" s="1"/>
  <c r="D23" i="18" s="1"/>
  <c r="E23" i="18" s="1"/>
  <c r="AJ152" i="18" a="1"/>
  <c r="AJ152" i="18" s="1"/>
  <c r="V140" i="18" a="1"/>
  <c r="V140" i="18" s="1"/>
  <c r="AN140" i="18" a="1"/>
  <c r="AN140" i="18" s="1"/>
  <c r="X158" i="18" a="1"/>
  <c r="X158" i="18" s="1"/>
  <c r="T153" i="18" a="1"/>
  <c r="T153" i="18" s="1"/>
  <c r="AF149" i="18" a="1"/>
  <c r="AF149" i="18" s="1"/>
  <c r="AI137" i="18" a="1"/>
  <c r="AI137" i="18" s="1"/>
  <c r="S130" i="18" a="1"/>
  <c r="S130" i="18" s="1"/>
  <c r="AI139" i="18" a="1"/>
  <c r="AI139" i="18" s="1"/>
  <c r="Y149" i="18" a="1"/>
  <c r="Y149" i="18" s="1"/>
  <c r="U157" i="18" a="1"/>
  <c r="U157" i="18" s="1"/>
  <c r="AA159" i="18" a="1"/>
  <c r="AA159" i="18" s="1"/>
  <c r="AA156" i="18" a="1"/>
  <c r="AA156" i="18" s="1"/>
  <c r="AE163" i="18" a="1"/>
  <c r="AE163" i="18" s="1"/>
  <c r="AQ162" i="18" a="1"/>
  <c r="AQ162" i="18" s="1"/>
  <c r="AP155" i="18" a="1"/>
  <c r="AP155" i="18" s="1"/>
  <c r="AF133" i="18" a="1"/>
  <c r="AF133" i="18" s="1"/>
  <c r="R162" i="18" a="1"/>
  <c r="R162" i="18" s="1"/>
  <c r="AF165" i="18" a="1"/>
  <c r="AF165" i="18" s="1"/>
  <c r="S150" i="18" a="1"/>
  <c r="S150" i="18" s="1"/>
  <c r="AL143" i="18" a="1"/>
  <c r="AL143" i="18" s="1"/>
  <c r="AG140" i="18" a="1"/>
  <c r="AG140" i="18" s="1"/>
  <c r="AO132" i="18" a="1"/>
  <c r="AO132" i="18" s="1"/>
  <c r="W151" i="18" a="1"/>
  <c r="W151" i="18" s="1"/>
  <c r="R165" i="18" a="1"/>
  <c r="R165" i="18" s="1"/>
  <c r="V151" i="18" a="1"/>
  <c r="V151" i="18" s="1"/>
  <c r="AB150" i="18" a="1"/>
  <c r="AB150" i="18" s="1"/>
  <c r="AC154" i="18" a="1"/>
  <c r="AC154" i="18" s="1"/>
  <c r="R132" i="18" a="1"/>
  <c r="R132" i="18" s="1"/>
  <c r="AC159" i="18" a="1"/>
  <c r="AC159" i="18" s="1"/>
  <c r="AG154" i="18" a="1"/>
  <c r="AG154" i="18" s="1"/>
  <c r="AA145" i="18" a="1"/>
  <c r="AA145" i="18" s="1"/>
  <c r="AN155" i="18" a="1"/>
  <c r="AN155" i="18" s="1"/>
  <c r="AS145" i="18" a="1"/>
  <c r="AS145" i="18" s="1"/>
  <c r="AG163" i="18" a="1"/>
  <c r="AG163" i="18" s="1"/>
  <c r="AG149" i="18" a="1"/>
  <c r="AG149" i="18" s="1"/>
  <c r="L134" i="18" a="1"/>
  <c r="L134" i="18" s="1"/>
  <c r="AD138" i="18" a="1"/>
  <c r="AD138" i="18" s="1"/>
  <c r="X136" i="18" a="1"/>
  <c r="X136" i="18" s="1"/>
  <c r="Y164" i="18" a="1"/>
  <c r="Y164" i="18" s="1"/>
  <c r="AQ147" i="18" a="1"/>
  <c r="AQ147" i="18" s="1"/>
  <c r="AO154" i="18" a="1"/>
  <c r="AO154" i="18" s="1"/>
  <c r="V236" i="18" a="1"/>
  <c r="V236" i="18" s="1"/>
  <c r="L11" i="19" s="1"/>
  <c r="AN258" i="18" a="1"/>
  <c r="AN258" i="18" s="1"/>
  <c r="AD39" i="19" s="1"/>
  <c r="AK259" i="18" a="1"/>
  <c r="AK259" i="18" s="1"/>
  <c r="AA40" i="19" s="1"/>
  <c r="AN236" i="18" a="1"/>
  <c r="AN236" i="18" s="1"/>
  <c r="AD11" i="19" s="1"/>
  <c r="L153" i="18" a="1"/>
  <c r="L153" i="18" s="1"/>
  <c r="C28" i="18" s="1"/>
  <c r="X163" i="18" a="1"/>
  <c r="X163" i="18" s="1"/>
  <c r="AH137" i="18" a="1"/>
  <c r="AH137" i="18" s="1"/>
  <c r="AM156" i="18" a="1"/>
  <c r="AM156" i="18" s="1"/>
  <c r="AF256" i="18" a="1"/>
  <c r="AF256" i="18" s="1"/>
  <c r="V37" i="19" s="1"/>
  <c r="K161" i="18" a="1"/>
  <c r="K161" i="18" s="1"/>
  <c r="B36" i="18" s="1"/>
  <c r="AM153" i="18" a="1"/>
  <c r="AM153" i="18" s="1"/>
  <c r="AR146" i="18" a="1"/>
  <c r="AR146" i="18" s="1"/>
  <c r="AE134" i="18" a="1"/>
  <c r="AE134" i="18" s="1"/>
  <c r="AQ153" i="18" a="1"/>
  <c r="AQ153" i="18" s="1"/>
  <c r="AS164" i="18" a="1"/>
  <c r="AS164" i="18" s="1"/>
  <c r="R144" i="18" a="1"/>
  <c r="R144" i="18" s="1"/>
  <c r="X160" i="18" a="1"/>
  <c r="X160" i="18" s="1"/>
  <c r="AL130" i="18" a="1"/>
  <c r="AL130" i="18" s="1"/>
  <c r="AQ165" i="18" a="1"/>
  <c r="AQ165" i="18" s="1"/>
  <c r="AN154" i="18" a="1"/>
  <c r="AN154" i="18" s="1"/>
  <c r="AG161" i="18" a="1"/>
  <c r="AG161" i="18" s="1"/>
  <c r="T151" i="18" a="1"/>
  <c r="T151" i="18" s="1"/>
  <c r="AN241" i="18" a="1"/>
  <c r="AN241" i="18" s="1"/>
  <c r="AD16" i="19" s="1"/>
  <c r="AC266" i="18" a="1"/>
  <c r="AC266" i="18" s="1"/>
  <c r="S47" i="19" s="1"/>
  <c r="AI262" i="18" a="1"/>
  <c r="AI262" i="18" s="1"/>
  <c r="Y43" i="19" s="1"/>
  <c r="V267" i="18" a="1"/>
  <c r="V267" i="18" s="1"/>
  <c r="V233" i="18" a="1"/>
  <c r="V233" i="18" s="1"/>
  <c r="L8" i="19" s="1"/>
  <c r="U130" i="18" a="1"/>
  <c r="U130" i="18" s="1"/>
  <c r="U233" i="18" a="1"/>
  <c r="U233" i="18" s="1"/>
  <c r="K8" i="19" s="1"/>
  <c r="Z149" i="18" a="1"/>
  <c r="Z149" i="18" s="1"/>
  <c r="AJ133" i="18" a="1"/>
  <c r="AJ133" i="18" s="1"/>
  <c r="AK245" i="18" a="1"/>
  <c r="AK245" i="18" s="1"/>
  <c r="AA20" i="19" s="1"/>
  <c r="AB148" i="18" a="1"/>
  <c r="AB148" i="18" s="1"/>
  <c r="AK266" i="18" a="1"/>
  <c r="AK266" i="18" s="1"/>
  <c r="AA47" i="19" s="1"/>
  <c r="AM148" i="18" a="1"/>
  <c r="AM148" i="18" s="1"/>
  <c r="R244" i="18" a="1"/>
  <c r="R244" i="18" s="1"/>
  <c r="H19" i="19" s="1"/>
  <c r="AD134" i="18" a="1"/>
  <c r="AD134" i="18" s="1"/>
  <c r="AG262" i="18" a="1"/>
  <c r="AG262" i="18" s="1"/>
  <c r="W43" i="19" s="1"/>
  <c r="S246" i="18" a="1"/>
  <c r="S246" i="18" s="1"/>
  <c r="I21" i="19" s="1"/>
  <c r="Z245" i="18" a="1"/>
  <c r="Z245" i="18" s="1"/>
  <c r="P20" i="19" s="1"/>
  <c r="AM266" i="18" a="1"/>
  <c r="AM266" i="18" s="1"/>
  <c r="AC47" i="19" s="1"/>
  <c r="O10" i="17"/>
  <c r="P70" i="17"/>
  <c r="B20" i="19" l="1"/>
  <c r="D19" i="18"/>
  <c r="E19" i="18" s="1"/>
  <c r="B19" i="19"/>
  <c r="C11" i="18"/>
  <c r="D11" i="18" s="1"/>
  <c r="E11" i="18" s="1"/>
  <c r="C18" i="18"/>
  <c r="D18" i="18" s="1"/>
  <c r="E18" i="18" s="1"/>
  <c r="C17" i="18"/>
  <c r="D17" i="18" s="1"/>
  <c r="E17" i="18" s="1"/>
  <c r="B18" i="19"/>
  <c r="B17" i="19"/>
  <c r="C10" i="18"/>
  <c r="D10" i="18" s="1"/>
  <c r="E10" i="18" s="1"/>
  <c r="C12" i="18"/>
  <c r="D12" i="18" s="1"/>
  <c r="E12" i="18" s="1"/>
  <c r="B16" i="19"/>
  <c r="C16" i="18"/>
  <c r="D16" i="18" s="1"/>
  <c r="E16" i="18" s="1"/>
  <c r="B15" i="19"/>
  <c r="C15" i="18"/>
  <c r="D15" i="18" s="1"/>
  <c r="E15" i="18" s="1"/>
  <c r="C14" i="18"/>
  <c r="D14" i="18" s="1"/>
  <c r="E14" i="18" s="1"/>
  <c r="B14" i="19"/>
  <c r="C13" i="18"/>
  <c r="D13" i="18" s="1"/>
  <c r="E13" i="18" s="1"/>
  <c r="B13" i="19"/>
  <c r="B12" i="19"/>
  <c r="B8" i="19"/>
  <c r="B9" i="19"/>
  <c r="B11" i="19"/>
  <c r="C9" i="18"/>
  <c r="D9" i="18" s="1"/>
  <c r="E9" i="18" s="1"/>
  <c r="B10" i="19"/>
  <c r="C8" i="18"/>
  <c r="D8" i="18" s="1"/>
  <c r="E8" i="18" s="1"/>
  <c r="B6" i="19"/>
  <c r="B7" i="19"/>
  <c r="B34" i="19"/>
  <c r="B33" i="19"/>
  <c r="N35" i="19" s="1"/>
  <c r="C5" i="18"/>
  <c r="D5" i="18" s="1"/>
  <c r="E5" i="18" s="1"/>
  <c r="C6" i="18"/>
  <c r="D6" i="18" s="1"/>
  <c r="E6" i="18" s="1"/>
  <c r="C7" i="18"/>
  <c r="D7" i="18" s="1"/>
  <c r="E7" i="18" s="1"/>
  <c r="J33" i="19"/>
  <c r="J48" i="19"/>
  <c r="P10" i="17"/>
  <c r="Q70" i="17"/>
  <c r="W35" i="19" l="1"/>
  <c r="V35" i="19"/>
  <c r="AH35" i="19"/>
  <c r="E35" i="19"/>
  <c r="F35" i="19"/>
  <c r="AB35" i="19"/>
  <c r="AC35" i="19"/>
  <c r="T35" i="19"/>
  <c r="Z35" i="19"/>
  <c r="J35" i="19"/>
  <c r="AG35" i="19"/>
  <c r="C35" i="19"/>
  <c r="P35" i="19"/>
  <c r="AF35" i="19"/>
  <c r="D35" i="19"/>
  <c r="AE35" i="19"/>
  <c r="H35" i="19"/>
  <c r="AD35" i="19"/>
  <c r="AH63" i="19"/>
  <c r="AA35" i="19"/>
  <c r="O35" i="19"/>
  <c r="K35" i="19"/>
  <c r="Q35" i="19"/>
  <c r="R35" i="19"/>
  <c r="U35" i="19"/>
  <c r="M35" i="19"/>
  <c r="S35" i="19"/>
  <c r="G35" i="19"/>
  <c r="X35" i="19"/>
  <c r="Y35" i="19"/>
  <c r="AH33" i="19"/>
  <c r="L35" i="19"/>
  <c r="Q10" i="17"/>
  <c r="R70" i="17"/>
  <c r="R10" i="17" l="1"/>
  <c r="S70" i="17"/>
  <c r="S10" i="17" l="1"/>
  <c r="T70" i="17"/>
  <c r="T10" i="17" l="1"/>
  <c r="U70" i="17"/>
  <c r="U10" i="17" l="1"/>
  <c r="V70" i="17"/>
  <c r="V10" i="17" l="1"/>
  <c r="W70" i="17"/>
  <c r="W10" i="17" l="1"/>
  <c r="X70" i="17"/>
  <c r="X10" i="17" l="1"/>
  <c r="Y70" i="17"/>
  <c r="Y10" i="17" l="1"/>
  <c r="Z70" i="17"/>
  <c r="Z10" i="17" l="1"/>
  <c r="AA70" i="17"/>
  <c r="AA10" i="17" l="1"/>
  <c r="AB70" i="17"/>
  <c r="AB10" i="17" l="1"/>
  <c r="AC70" i="17"/>
  <c r="AC10" i="17" l="1"/>
  <c r="AD70" i="17"/>
  <c r="AD10" i="17" l="1"/>
  <c r="AE70" i="17"/>
  <c r="AE10" i="17" l="1"/>
  <c r="AF70" i="17"/>
  <c r="AF10" i="17" l="1"/>
  <c r="AG70" i="17"/>
  <c r="AG10" i="17" l="1"/>
  <c r="AH70" i="17"/>
  <c r="R6" i="17" l="1"/>
  <c r="AH10" i="17"/>
  <c r="AJ10" i="17" s="1"/>
  <c r="C70" i="17"/>
  <c r="AJ70" i="17"/>
  <c r="B5" i="19" l="1"/>
  <c r="B3"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text>
    </comment>
    <comment ref="C13" authorId="0" shapeId="0" xr:uid="{16F3BE08-BB88-4F50-8741-D64C9DBCAC11}">
      <text>
        <r>
          <rPr>
            <b/>
            <sz val="9"/>
            <color indexed="10"/>
            <rFont val="ＭＳ Ｐゴシック"/>
            <family val="3"/>
            <charset val="128"/>
          </rPr>
          <t xml:space="preserve">残圧排気弁付バルブ
</t>
        </r>
        <r>
          <rPr>
            <sz val="10"/>
            <color indexed="81"/>
            <rFont val="ＭＳ Ｐゴシック"/>
            <family val="3"/>
            <charset val="128"/>
          </rPr>
          <t xml:space="preserve">
</t>
        </r>
        <r>
          <rPr>
            <sz val="9"/>
            <color indexed="12"/>
            <rFont val="Meiryo UI"/>
            <family val="3"/>
            <charset val="128"/>
          </rPr>
          <t xml:space="preserve">注）内部パイロットタイプのみ。
　　　3位置クローズドセンタのみ。
　　　上配管仕様不可。
</t>
        </r>
        <r>
          <rPr>
            <sz val="9"/>
            <color indexed="10"/>
            <rFont val="Meiryo UI"/>
            <family val="3"/>
            <charset val="128"/>
          </rPr>
          <t>＊単独SUP./EXH.スペーサの組合せはできません。</t>
        </r>
      </text>
    </comment>
    <comment ref="C14" authorId="0" shapeId="0" xr:uid="{7E252B5F-22EF-4E55-8191-8294C35D5D39}">
      <text>
        <r>
          <rPr>
            <b/>
            <sz val="9"/>
            <color indexed="10"/>
            <rFont val="Meiryo UI"/>
            <family val="3"/>
            <charset val="128"/>
          </rPr>
          <t xml:space="preserve">エラー
</t>
        </r>
        <r>
          <rPr>
            <sz val="10"/>
            <color indexed="81"/>
            <rFont val="Meiryo UI"/>
            <family val="3"/>
            <charset val="128"/>
          </rPr>
          <t xml:space="preserve">
</t>
        </r>
        <r>
          <rPr>
            <b/>
            <sz val="10"/>
            <color indexed="10"/>
            <rFont val="Meiryo UI"/>
            <family val="3"/>
            <charset val="128"/>
          </rPr>
          <t>X</t>
        </r>
        <r>
          <rPr>
            <sz val="10"/>
            <color indexed="81"/>
            <rFont val="Meiryo UI"/>
            <family val="3"/>
            <charset val="128"/>
          </rPr>
          <t xml:space="preserve">　　　＝　組合せエラー
</t>
        </r>
        <r>
          <rPr>
            <b/>
            <sz val="10"/>
            <color indexed="10"/>
            <rFont val="Meiryo UI"/>
            <family val="3"/>
            <charset val="128"/>
          </rPr>
          <t>XX</t>
        </r>
        <r>
          <rPr>
            <sz val="10"/>
            <color indexed="81"/>
            <rFont val="Meiryo UI"/>
            <family val="3"/>
            <charset val="128"/>
          </rPr>
          <t xml:space="preserve">　　＝　上配管仕様はありません
</t>
        </r>
        <r>
          <rPr>
            <b/>
            <sz val="10"/>
            <color indexed="10"/>
            <rFont val="Meiryo UI"/>
            <family val="3"/>
            <charset val="128"/>
          </rPr>
          <t>XXX</t>
        </r>
        <r>
          <rPr>
            <sz val="10"/>
            <color indexed="81"/>
            <rFont val="Meiryo UI"/>
            <family val="3"/>
            <charset val="128"/>
          </rPr>
          <t>　 ＝　外部パイロット仕様はありません。</t>
        </r>
      </text>
    </comment>
    <comment ref="C15" authorId="0" shapeId="0" xr:uid="{88B088CF-6279-4426-94E1-43AC495BC1F0}">
      <text>
        <r>
          <rPr>
            <b/>
            <sz val="9"/>
            <color indexed="10"/>
            <rFont val="ＭＳ Ｐゴシック"/>
            <family val="3"/>
            <charset val="128"/>
          </rPr>
          <t xml:space="preserve">
復帰スプリング内蔵2位置シングルソレノイド</t>
        </r>
        <r>
          <rPr>
            <sz val="10"/>
            <color indexed="81"/>
            <rFont val="ＭＳ Ｐゴシック"/>
            <family val="3"/>
            <charset val="128"/>
          </rPr>
          <t xml:space="preserve">
2位置シングルソレノイドバルブ主弁部にスプリングを内蔵。
無加圧時にスプリングによって主弁が元位置(OFF位置)に復帰します。
</t>
        </r>
        <r>
          <rPr>
            <sz val="9"/>
            <color indexed="12"/>
            <rFont val="Meiryo UI"/>
            <family val="3"/>
            <charset val="128"/>
          </rPr>
          <t>注）外部パイロットタイプの場合、外部パイロット(X)ポートを排気し、同時にメイン圧力も排気してください。
また、マニュアルはノンロックプッシュ式のみの対応となります。</t>
        </r>
      </text>
    </comment>
    <comment ref="C17" authorId="0" shapeId="0" xr:uid="{00000000-0006-0000-0300-000005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
  　</t>
        </r>
        <r>
          <rPr>
            <b/>
            <sz val="9"/>
            <color indexed="81"/>
            <rFont val="ＭＳ Ｐゴシック"/>
            <family val="3"/>
            <charset val="128"/>
          </rPr>
          <t>G</t>
        </r>
        <r>
          <rPr>
            <sz val="9"/>
            <color indexed="81"/>
            <rFont val="ＭＳ Ｐゴシック"/>
            <family val="3"/>
            <charset val="128"/>
          </rPr>
          <t>：安全スライドロック</t>
        </r>
      </text>
    </comment>
    <comment ref="C19" authorId="0" shapeId="0" xr:uid="{7CA51034-BBA5-4AD3-8B2D-067DBF3A70BB}">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6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7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t>
        </r>
      </text>
    </comment>
    <comment ref="C25" authorId="0" shapeId="0" xr:uid="{00000000-0006-0000-0300-000008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9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A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B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：φ8mm</t>
        </r>
        <r>
          <rPr>
            <sz val="10"/>
            <color indexed="81"/>
            <rFont val="ＭＳ ゴシック"/>
            <family val="3"/>
            <charset val="128"/>
          </rPr>
          <t xml:space="preserve">
</t>
        </r>
        <r>
          <rPr>
            <sz val="10"/>
            <color indexed="10"/>
            <rFont val="ＭＳ Ｐゴシック"/>
            <family val="3"/>
            <charset val="128"/>
          </rPr>
          <t>*銘板プレート付きベースの場合、上配管バルブは混載できません</t>
        </r>
      </text>
    </comment>
    <comment ref="F29" authorId="0" shapeId="0" xr:uid="{00000000-0006-0000-0300-00000C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text>
    </comment>
    <comment ref="F30" authorId="0" shapeId="0" xr:uid="{00000000-0006-0000-0300-00000D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text>
    </comment>
    <comment ref="C33" authorId="0" shapeId="0" xr:uid="{00000000-0006-0000-0300-00000E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t>
        </r>
        <r>
          <rPr>
            <sz val="9"/>
            <color indexed="81"/>
            <rFont val="ＭＳ Ｐゴシック"/>
            <family val="3"/>
            <charset val="128"/>
          </rPr>
          <t xml:space="preserve">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6" authorId="0" shapeId="0" xr:uid="{00000000-0006-0000-0300-00000F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t>
        </r>
        <r>
          <rPr>
            <sz val="9"/>
            <color indexed="81"/>
            <rFont val="ＭＳ Ｐゴシック"/>
            <family val="3"/>
            <charset val="128"/>
          </rPr>
          <t xml:space="preserve">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9" authorId="0" shapeId="0" xr:uid="{00000000-0006-0000-0300-000010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1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t>
        </r>
      </text>
    </comment>
    <comment ref="C43" authorId="0" shapeId="0" xr:uid="{00000000-0006-0000-0300-000012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5" authorId="0" shapeId="0" xr:uid="{00000000-0006-0000-0300-000013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6" authorId="0" shapeId="0" xr:uid="{00000000-0006-0000-0300-000014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
残圧排気弁付バルブに単独SUP.スペーサを選択することは出来ません。</t>
        </r>
      </text>
    </comment>
    <comment ref="C48"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2" authorId="0" shapeId="0" xr:uid="{00000000-0006-0000-0300-000019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
残圧排気弁付バルブに単独EXH.スペーサを選択することは出来ません</t>
        </r>
      </text>
    </comment>
    <comment ref="C53" authorId="0" shapeId="0" xr:uid="{00000000-0006-0000-0300-00001A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1B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7" authorId="0" shapeId="0" xr:uid="{00000000-0006-0000-0300-00001C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8" authorId="0" shapeId="0" xr:uid="{00000000-0006-0000-0300-00001D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9" authorId="0" shapeId="0" xr:uid="{00000000-0006-0000-0300-00001E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1" authorId="0" shapeId="0" xr:uid="{00000000-0006-0000-0300-00001F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5" authorId="0" shapeId="0" xr:uid="{00000000-0006-0000-0300-000021000000}">
      <text>
        <r>
          <rPr>
            <sz val="9"/>
            <color indexed="10"/>
            <rFont val="ＭＳ Ｐゴシック"/>
            <family val="3"/>
            <charset val="128"/>
          </rPr>
          <t>バルブ内蔵タイプとの同時使用は流量低下のため推奨できません</t>
        </r>
      </text>
    </comment>
    <comment ref="C66" authorId="0" shapeId="0" xr:uid="{00000000-0006-0000-0300-000022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
（左右で給気を分ける使い方）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7" authorId="0" shapeId="0" xr:uid="{00000000-0006-0000-0300-000023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8" authorId="0" shapeId="0" xr:uid="{00000000-0006-0000-0300-000024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9" authorId="0" shapeId="0" xr:uid="{00000000-0006-0000-0300-000025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0" authorId="0" shapeId="0" xr:uid="{00000000-0006-0000-0300-000026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1" authorId="0" shapeId="0" xr:uid="{00000000-0006-0000-0300-000027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81"/>
            <rFont val="ＭＳ Ｐゴシック"/>
            <family val="3"/>
            <charset val="128"/>
          </rPr>
          <t xml:space="preserve">
</t>
        </r>
        <r>
          <rPr>
            <sz val="9"/>
            <color indexed="10"/>
            <rFont val="ＭＳ Ｐゴシック"/>
            <family val="3"/>
            <charset val="128"/>
          </rPr>
          <t>配管混合“*M”でも下記の場合は該当する連は空白にしてください
　・ベース用プラグ類にて継手不要のポートプラグVVQ1000-58A
　　を使用してA,B両ポートともプラグする場合（上配管混載時など）</t>
        </r>
      </text>
    </comment>
    <comment ref="C73" authorId="0" shapeId="0" xr:uid="{00000000-0006-0000-0300-000028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3" authorId="0" shapeId="0" xr:uid="{00000000-0006-0000-0300-000029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4" authorId="0" shapeId="0" xr:uid="{00000000-0006-0000-0300-00002A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5" authorId="0" shapeId="0" xr:uid="{00000000-0006-0000-0300-00002B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sz val="9"/>
            <color indexed="81"/>
            <rFont val="ＭＳ Ｐゴシック"/>
            <family val="3"/>
            <charset val="128"/>
          </rPr>
          <t xml:space="preserve">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6" authorId="0" shapeId="0" xr:uid="{00000000-0006-0000-0300-00002C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:φ10mm用プラグ　（KQ2P-10）</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7" authorId="0" shapeId="0" xr:uid="{00000000-0006-0000-0300-00002D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:φ10mm用プラグ（KQ2P-10）</t>
        </r>
        <r>
          <rPr>
            <sz val="10"/>
            <color indexed="81"/>
            <rFont val="ＭＳ Ｐゴシック"/>
            <family val="3"/>
            <charset val="128"/>
          </rPr>
          <t xml:space="preserve">
</t>
        </r>
        <r>
          <rPr>
            <b/>
            <sz val="10"/>
            <color indexed="81"/>
            <rFont val="ＭＳ Ｐゴシック"/>
            <family val="3"/>
            <charset val="128"/>
          </rPr>
          <t>CC</t>
        </r>
        <r>
          <rPr>
            <sz val="10"/>
            <color indexed="81"/>
            <rFont val="ＭＳ Ｐゴシック"/>
            <family val="3"/>
            <charset val="128"/>
          </rPr>
          <t>:φ10mm EXH用サイレンサ（AN20-C10）</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8" authorId="0" shapeId="0" xr:uid="{00000000-0006-0000-0300-00002E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:φ4mm用プラグ（KQ2P-04）</t>
        </r>
        <r>
          <rPr>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9" authorId="0" shapeId="0" xr:uid="{00000000-0006-0000-0300-00002F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:φ4mm用プラグ　（KQ2P-04）</t>
        </r>
        <r>
          <rPr>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<sst xmlns="http://schemas.openxmlformats.org/spreadsheetml/2006/main" count="1397" uniqueCount="939">
  <si>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</si>
  <si>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</si>
  <si>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</si>
  <si>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</si>
  <si>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</si>
  <si>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</si>
  <si>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</si>
  <si>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</si>
  <si>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</si>
  <si>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</si>
  <si>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</si>
  <si>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</si>
  <si>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</si>
  <si>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</si>
  <si>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</si>
  <si>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</si>
  <si>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</si>
  <si>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</si>
  <si>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</si>
  <si>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</si>
  <si>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</si>
  <si>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</si>
  <si>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</si>
  <si>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</si>
  <si>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</si>
  <si>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</si>
  <si>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</si>
  <si>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</si>
  <si>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</si>
  <si>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</si>
  <si>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</si>
  <si>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</si>
  <si>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</si>
  <si>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</si>
  <si>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</si>
  <si>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</si>
  <si>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</si>
  <si>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</si>
  <si>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</si>
  <si>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</si>
  <si>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</si>
  <si>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</si>
  <si>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</si>
  <si>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</si>
  <si>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</si>
  <si>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</si>
  <si>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</si>
  <si>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</si>
  <si>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</si>
  <si>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</si>
  <si>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</si>
  <si>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</si>
  <si>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</si>
  <si>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</si>
  <si>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</si>
  <si>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</si>
  <si>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</si>
  <si>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</si>
  <si>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</si>
  <si>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</si>
  <si>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</si>
  <si>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</si>
  <si>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</si>
  <si>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</si>
  <si>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</si>
  <si>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</si>
  <si>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</si>
  <si>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</si>
  <si>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</si>
  <si>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</si>
  <si>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</si>
  <si>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</si>
  <si>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</si>
  <si>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</si>
  <si>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</si>
  <si>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</si>
  <si>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</si>
  <si>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</si>
  <si>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</si>
  <si>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</si>
  <si>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</si>
  <si>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</si>
  <si>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</si>
  <si>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</si>
  <si>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</si>
  <si>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</si>
  <si>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</si>
  <si>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</si>
  <si>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</si>
  <si>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</si>
  <si>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</si>
  <si>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</si>
  <si>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</si>
  <si>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</si>
  <si>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</si>
  <si>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</si>
  <si>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</si>
  <si>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</si>
  <si>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</si>
  <si>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</si>
  <si>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</si>
  <si>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</si>
  <si>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</si>
  <si>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</si>
  <si>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</si>
  <si>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</si>
  <si>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</si>
  <si>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</si>
  <si>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</si>
  <si>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</si>
  <si>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</si>
  <si>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</si>
  <si>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</si>
  <si>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</si>
  <si>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</si>
  <si>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</si>
  <si>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</si>
  <si>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</si>
  <si>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</si>
  <si>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</si>
  <si>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</si>
  <si>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</si>
  <si>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</si>
  <si>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</si>
  <si>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</si>
  <si>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</si>
  <si>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</si>
  <si>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</si>
  <si>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</si>
  <si>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</si>
  <si>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</si>
  <si>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</si>
  <si>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</si>
  <si>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</si>
  <si>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</si>
  <si>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</si>
  <si>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</si>
  <si>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</si>
  <si>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</si>
  <si>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</si>
  <si>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</si>
  <si>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</si>
  <si>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</si>
  <si>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</si>
  <si>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</si>
  <si>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</si>
  <si>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</si>
  <si>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</si>
  <si>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</si>
  <si>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</si>
  <si>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</si>
  <si>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</si>
  <si>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</si>
  <si>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</si>
  <si>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</si>
  <si>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</si>
  <si>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</si>
  <si>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</si>
  <si>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</si>
  <si>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</si>
  <si>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</si>
  <si>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</si>
  <si>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</si>
  <si>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</si>
  <si>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</si>
  <si>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</si>
  <si>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</si>
  <si>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</si>
  <si>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</si>
  <si>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</si>
  <si>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</si>
  <si>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</si>
  <si>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</si>
  <si>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</si>
  <si>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</si>
  <si>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</si>
  <si>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</si>
  <si>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</si>
  <si>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</si>
  <si>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</si>
  <si>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</si>
  <si>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</si>
  <si>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</si>
  <si>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</si>
  <si>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</si>
  <si>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</si>
  <si>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</si>
  <si>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</si>
  <si>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</si>
  <si>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</si>
  <si>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</si>
  <si>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</si>
  <si>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</si>
  <si>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</si>
  <si>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</si>
  <si>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</si>
  <si>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</si>
  <si>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</si>
  <si>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</si>
  <si>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</si>
  <si>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</si>
  <si>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</si>
  <si>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</si>
  <si>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</si>
  <si>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</si>
  <si>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</si>
  <si>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</si>
  <si>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</si>
  <si>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</si>
  <si>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</si>
  <si>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</si>
  <si>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</si>
  <si>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</si>
  <si>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</si>
  <si>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</si>
  <si>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</si>
  <si>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</si>
  <si>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</si>
  <si>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</si>
  <si>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</si>
  <si>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</si>
  <si>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</si>
  <si>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</si>
  <si>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</si>
  <si>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</si>
  <si>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</si>
  <si>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</si>
  <si>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</si>
  <si>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</si>
  <si>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</si>
  <si>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</si>
  <si>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</si>
  <si>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</si>
  <si>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</si>
  <si>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</si>
  <si>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</si>
  <si>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</si>
  <si>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</si>
  <si>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</si>
  <si>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</si>
  <si>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</si>
  <si>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</si>
  <si>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</si>
  <si>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</si>
  <si>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</si>
  <si>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</si>
  <si>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</si>
  <si>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</si>
  <si>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</si>
  <si>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</si>
  <si>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</si>
  <si>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</si>
  <si>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</si>
  <si>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</si>
  <si>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</si>
  <si>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</si>
  <si>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</si>
  <si>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</si>
  <si>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</si>
  <si>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</si>
  <si>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</si>
  <si>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</si>
  <si>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</si>
  <si>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</si>
  <si>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</si>
  <si>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</si>
  <si>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</si>
  <si>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</si>
  <si>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</si>
  <si>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</si>
  <si>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</si>
  <si>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</si>
  <si>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</si>
  <si>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</si>
  <si>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</si>
  <si>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</si>
  <si>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</si>
  <si>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</si>
  <si>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</si>
  <si>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</si>
  <si>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</si>
  <si>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</si>
  <si>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S</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</si>
  <si>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</si>
  <si>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</si>
  <si>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</si>
  <si>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</si>
  <si>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</si>
  <si>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</si>
  <si>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</si>
  <si>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</si>
  <si>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</si>
  <si>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</si>
  <si>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</si>
  <si>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</si>
  <si>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</si>
  <si>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</si>
  <si>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</si>
  <si>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</si>
  <si>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</si>
  <si>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</si>
  <si>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</si>
  <si>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</si>
  <si>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</si>
  <si>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</si>
  <si>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</si>
  <si>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</si>
  <si>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</si>
  <si>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</si>
  <si>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</si>
  <si>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</si>
  <si>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</si>
  <si>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r>
      <t>ＳＹ５０００</t>
    </r>
    <r>
      <rPr>
        <b/>
        <i/>
        <sz val="18"/>
        <rFont val="ＭＳ Ｐゴシック"/>
        <family val="3"/>
        <charset val="128"/>
      </rPr>
      <t>　Ｓｅｒｉｅｓ</t>
    </r>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</si>
  <si>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</si>
  <si>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</si>
  <si>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</si>
  <si>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</si>
  <si>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</si>
  <si>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</si>
  <si>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</si>
  <si>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</si>
  <si>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</si>
  <si>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</si>
  <si>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</si>
  <si>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</si>
  <si>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</si>
  <si>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</si>
  <si>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</si>
  <si>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</si>
  <si>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</si>
  <si>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</si>
  <si>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</si>
  <si>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</si>
  <si>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</si>
  <si>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</si>
  <si>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</si>
  <si>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</si>
  <si>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</si>
  <si>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</si>
  <si>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</si>
  <si>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</si>
  <si>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</si>
  <si>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</si>
  <si>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</si>
  <si>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</si>
  <si>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</si>
  <si>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</si>
  <si>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</si>
  <si>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</si>
  <si>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</si>
  <si>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</si>
  <si>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</si>
  <si>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</si>
  <si>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</si>
  <si>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</si>
  <si>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</si>
  <si>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</si>
  <si>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</si>
  <si>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</si>
  <si>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</si>
  <si>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</si>
  <si>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</si>
  <si>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</si>
  <si>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</si>
  <si>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</si>
  <si>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</si>
  <si>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</si>
  <si>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</si>
  <si>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</si>
  <si>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</si>
  <si>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</si>
  <si>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</si>
  <si>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</si>
  <si>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</si>
  <si>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</si>
  <si>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</si>
  <si>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</si>
  <si>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</si>
  <si>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</si>
  <si>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</si>
  <si>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</si>
  <si>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</si>
  <si>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</si>
  <si>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</si>
  <si>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</si>
  <si>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</si>
  <si>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</si>
  <si>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</si>
  <si>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</si>
  <si>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</si>
  <si>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</si>
  <si>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</si>
  <si>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</si>
  <si>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</si>
  <si>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</si>
  <si>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</si>
  <si>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</si>
  <si>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</si>
  <si>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</si>
  <si>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</si>
  <si>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</si>
  <si>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</si>
  <si>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</si>
  <si>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</si>
  <si>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</si>
  <si>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</si>
  <si>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</si>
  <si>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</si>
  <si>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</si>
  <si>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</si>
  <si>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</si>
  <si>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</si>
  <si>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</si>
  <si>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</si>
  <si>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</si>
  <si>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</si>
  <si>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</si>
  <si>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</si>
  <si>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</si>
  <si>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</si>
  <si>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</si>
  <si>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</si>
  <si>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</si>
  <si>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</si>
  <si>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</si>
  <si>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</si>
  <si>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</si>
  <si>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</si>
  <si>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</si>
  <si>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</si>
  <si>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</si>
  <si>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</si>
  <si>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</si>
  <si>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</si>
  <si>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</si>
  <si>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</si>
  <si>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</si>
  <si>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</si>
  <si>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</si>
  <si>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</si>
  <si>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</si>
  <si>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</si>
  <si>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</si>
  <si>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</si>
  <si>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</si>
  <si>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</si>
  <si>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</si>
  <si>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</si>
  <si>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</si>
  <si>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</si>
  <si>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</si>
  <si>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</si>
  <si>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</si>
  <si>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</si>
  <si>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</si>
  <si>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</si>
  <si>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</si>
  <si>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</si>
  <si>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</si>
  <si>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</si>
  <si>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</si>
  <si>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</si>
  <si>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</si>
  <si>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</si>
  <si>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</si>
  <si>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F</t>
    <phoneticPr fontId="2"/>
  </si>
  <si>
    <t>PROFIBUS DP 16点 D-SUBコネクタ</t>
    <rPh sb="14" eb="15">
      <t>テン</t>
    </rPh>
    <phoneticPr fontId="2"/>
  </si>
  <si>
    <t>G</t>
    <phoneticPr fontId="2"/>
  </si>
  <si>
    <t>H</t>
    <phoneticPr fontId="2"/>
  </si>
  <si>
    <t>-</t>
    <phoneticPr fontId="2"/>
  </si>
  <si>
    <t>J</t>
    <phoneticPr fontId="2"/>
  </si>
  <si>
    <t>K</t>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</si>
  <si>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</si>
  <si>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両側（2～24連まで）</t>
    <rPh sb="0" eb="2">
      <t>リョウガワ</t>
    </rPh>
    <rPh sb="7" eb="8">
      <t>レン</t>
    </rPh>
    <phoneticPr fontId="2"/>
  </si>
  <si>
    <t>02</t>
    <phoneticPr fontId="2"/>
  </si>
  <si>
    <t>03</t>
    <phoneticPr fontId="2"/>
  </si>
  <si>
    <t>PROFIBUS DP 32点 D-SUBコネクタ</t>
    <rPh sb="14" eb="15">
      <t>テン</t>
    </rPh>
    <phoneticPr fontId="2"/>
  </si>
  <si>
    <t>U側（2～10連まで）</t>
    <rPh sb="1" eb="2">
      <t>ガワ</t>
    </rPh>
    <rPh sb="7" eb="8">
      <t>レン</t>
    </rPh>
    <phoneticPr fontId="2"/>
  </si>
  <si>
    <t>D側（2～10連まで）</t>
    <rPh sb="1" eb="2">
      <t>ガワ</t>
    </rPh>
    <rPh sb="7" eb="8">
      <t>レン</t>
    </rPh>
    <phoneticPr fontId="2"/>
  </si>
  <si>
    <t>A</t>
    <phoneticPr fontId="2"/>
  </si>
  <si>
    <t>N</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</si>
  <si>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</si>
  <si>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</si>
  <si>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</si>
  <si>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</si>
  <si>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</si>
  <si>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</si>
  <si>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</si>
  <si>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</si>
  <si>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</si>
  <si>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</si>
  <si>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</si>
  <si>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</si>
  <si>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</si>
  <si>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</si>
  <si>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</si>
  <si>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</si>
  <si>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</si>
  <si>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</si>
  <si>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</si>
  <si>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</si>
  <si>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</si>
  <si>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</si>
  <si>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</si>
  <si>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</si>
  <si>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</si>
  <si>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</si>
  <si>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</si>
  <si>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</si>
  <si>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</si>
  <si>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</si>
  <si>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</si>
  <si>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</si>
  <si>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</si>
  <si>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</si>
  <si>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</si>
  <si>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</si>
  <si>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</si>
  <si>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</si>
  <si>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</si>
  <si>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</si>
  <si>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</si>
  <si>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</si>
  <si>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</si>
  <si>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</si>
  <si>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</si>
  <si>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</si>
  <si>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</si>
  <si>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</si>
  <si>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</si>
  <si>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</si>
  <si>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</si>
  <si>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</si>
  <si>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</si>
  <si>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</si>
  <si>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</si>
  <si>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</si>
  <si>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</si>
  <si>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</si>
  <si>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</si>
  <si>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</si>
  <si>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</si>
  <si>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</si>
  <si>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</si>
  <si>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</si>
  <si>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</si>
  <si>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</si>
  <si>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</si>
  <si>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</si>
  <si>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</si>
  <si>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</si>
  <si>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</si>
  <si>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</si>
  <si>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</si>
  <si>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</si>
  <si>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</si>
  <si>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</si>
  <si>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</si>
  <si>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</si>
  <si>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</si>
  <si>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</si>
  <si>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</si>
  <si>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</si>
  <si>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</si>
  <si>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</si>
  <si>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</si>
  <si>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</si>
  <si>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</si>
  <si>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</si>
  <si>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</si>
  <si>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</si>
  <si>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</si>
  <si>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</si>
  <si>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</si>
  <si>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</si>
  <si>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</si>
  <si>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</si>
  <si>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</si>
  <si>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</si>
  <si>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</si>
  <si>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</si>
  <si>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</si>
  <si>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</si>
  <si>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</si>
  <si>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</si>
  <si>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</si>
  <si>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</si>
  <si>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</si>
  <si>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</si>
  <si>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</si>
  <si>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</si>
  <si>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</si>
  <si>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</si>
  <si>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</si>
  <si>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</si>
  <si>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</si>
  <si>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</si>
  <si>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SY50M-38-2A-□</t>
    <phoneticPr fontId="2"/>
  </si>
  <si>
    <t>SY50M-38-3A-□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</si>
  <si>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</si>
  <si>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</si>
  <si>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</si>
  <si>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</si>
  <si>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</si>
  <si>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</si>
  <si>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</si>
  <si>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</si>
  <si>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</si>
  <si>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</si>
  <si>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</si>
  <si>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</si>
  <si>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</si>
  <si>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</si>
  <si>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</si>
  <si>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</si>
  <si>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</si>
  <si>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</si>
  <si>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</si>
  <si>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</si>
  <si>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</si>
  <si>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</si>
  <si>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</si>
  <si>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</si>
  <si>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</si>
  <si>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</si>
  <si>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</si>
  <si>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</si>
  <si>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</si>
  <si>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</si>
  <si>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</si>
  <si>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</si>
  <si>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</si>
  <si>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</si>
  <si>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</si>
  <si>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</si>
  <si>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</si>
  <si>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</si>
  <si>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</si>
  <si>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</si>
  <si>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</si>
  <si>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</si>
  <si>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</si>
  <si>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</si>
  <si>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SY50M-79-1A-N3</t>
  </si>
  <si>
    <t>SY50M-79-1A-N7</t>
  </si>
  <si>
    <t xml:space="preserve">  SUP.遮断位置</t>
    <rPh sb="6" eb="8">
      <t>シャダン</t>
    </rPh>
    <rPh sb="8" eb="10">
      <t>イチ</t>
    </rPh>
    <phoneticPr fontId="2"/>
  </si>
  <si>
    <t>SY50M-78-1A-N3</t>
  </si>
  <si>
    <t>SY50M-78-1A-N7</t>
  </si>
  <si>
    <t xml:space="preserve">  EXH.遮断位置</t>
    <rPh sb="6" eb="8">
      <t>シャダン</t>
    </rPh>
    <rPh sb="8" eb="10">
      <t>イチ</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</si>
  <si>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</si>
  <si>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</si>
  <si>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</si>
  <si>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</si>
  <si>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</si>
  <si>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</si>
  <si>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</si>
  <si>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</si>
  <si>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</si>
  <si>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</si>
  <si>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</si>
  <si>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</si>
  <si>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</si>
  <si>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</si>
  <si>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</si>
  <si>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</si>
  <si>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</si>
  <si>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</si>
  <si>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</si>
  <si>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</si>
  <si>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</si>
  <si>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</si>
  <si>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A1</t>
    <phoneticPr fontId="2"/>
  </si>
  <si>
    <t>NN</t>
    <phoneticPr fontId="2"/>
  </si>
  <si>
    <t>NF</t>
    <phoneticPr fontId="2"/>
  </si>
  <si>
    <t>BB</t>
    <phoneticPr fontId="2"/>
  </si>
  <si>
    <t>EE</t>
    <phoneticPr fontId="2"/>
  </si>
  <si>
    <t>CC</t>
    <phoneticPr fontId="2"/>
  </si>
  <si>
    <t>DD</t>
    <phoneticPr fontId="2"/>
  </si>
  <si>
    <t>1Setあたり</t>
    <phoneticPr fontId="2"/>
  </si>
  <si>
    <t>D</t>
    <phoneticPr fontId="2"/>
  </si>
  <si>
    <t>U</t>
    <phoneticPr fontId="2"/>
  </si>
  <si>
    <t>マニホールドベース</t>
    <phoneticPr fontId="2"/>
  </si>
  <si>
    <t>SY50M-78-1A-N9</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</si>
  <si>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</si>
  <si>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</si>
  <si>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</si>
  <si>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</si>
  <si>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</si>
  <si>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</si>
  <si>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</si>
  <si>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</si>
  <si>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</si>
  <si>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</si>
  <si>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</si>
  <si>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</si>
  <si>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</si>
  <si>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</si>
  <si>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</si>
  <si>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</si>
  <si>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</si>
  <si>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</si>
  <si>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</si>
  <si>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</si>
  <si>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</si>
  <si>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</si>
  <si>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</si>
  <si>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</si>
  <si>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</si>
  <si>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</si>
  <si>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</si>
  <si>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</si>
  <si>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</si>
  <si>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</si>
  <si>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</si>
  <si>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</si>
  <si>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</si>
  <si>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</si>
  <si>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</si>
  <si>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</si>
  <si>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</si>
  <si>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</si>
  <si>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</si>
  <si>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</si>
  <si>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</si>
  <si>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</si>
  <si>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</si>
  <si>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</si>
  <si>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</si>
  <si>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</si>
  <si>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</si>
  <si>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</si>
  <si>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</si>
  <si>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</si>
  <si>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</si>
  <si>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</si>
  <si>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</si>
  <si>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</si>
  <si>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</si>
  <si>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</si>
  <si>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</si>
  <si>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</si>
  <si>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</si>
  <si>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</si>
  <si>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</si>
  <si>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</si>
  <si>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SY50M-39-3A-LN9</t>
    <phoneticPr fontId="2"/>
  </si>
  <si>
    <t>SY50M-120-1A-C10</t>
    <phoneticPr fontId="2"/>
  </si>
  <si>
    <t>SY50M-120-1A-N11</t>
    <phoneticPr fontId="2"/>
  </si>
  <si>
    <t>必須項目に入力漏れがあります</t>
    <phoneticPr fontId="2"/>
  </si>
  <si>
    <t>クリーンシリーズ</t>
    <phoneticPr fontId="2"/>
  </si>
  <si>
    <t>NC</t>
    <phoneticPr fontId="2"/>
  </si>
  <si>
    <t>ND</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</si>
  <si>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</si>
  <si>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</si>
  <si>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</si>
  <si>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</si>
  <si>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</si>
  <si>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</si>
  <si>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D</t>
    <phoneticPr fontId="2"/>
  </si>
  <si>
    <t>B</t>
    <phoneticPr fontId="2"/>
  </si>
  <si>
    <t>ストレート配管 口径“混合”</t>
    <phoneticPr fontId="2"/>
  </si>
  <si>
    <t>C4</t>
    <phoneticPr fontId="2"/>
  </si>
  <si>
    <t>C6</t>
    <phoneticPr fontId="2"/>
  </si>
  <si>
    <t>C8</t>
    <phoneticPr fontId="2"/>
  </si>
  <si>
    <t>CM</t>
    <phoneticPr fontId="2"/>
  </si>
  <si>
    <t>DINレールなし</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</si>
  <si>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</si>
  <si>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</si>
  <si>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</si>
  <si>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</si>
  <si>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</si>
  <si>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</si>
  <si>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</si>
  <si>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</si>
  <si>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</si>
  <si>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</si>
  <si>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</si>
  <si>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</si>
  <si>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</si>
  <si>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</si>
  <si>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</si>
  <si>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</si>
  <si>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</si>
  <si>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</si>
  <si>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</si>
  <si>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</si>
  <si>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</si>
  <si>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</si>
  <si>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</si>
  <si>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</si>
  <si>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</si>
  <si>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</si>
  <si>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</si>
  <si>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</si>
  <si>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</si>
  <si>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</si>
  <si>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</si>
  <si>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</si>
  <si>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</si>
  <si>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</si>
  <si>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</si>
  <si>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</si>
  <si>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</si>
  <si>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</si>
  <si>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</si>
  <si>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</si>
  <si>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</si>
  <si>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</si>
  <si>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</si>
  <si>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</si>
  <si>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</si>
  <si>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</si>
  <si>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</si>
  <si>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</si>
  <si>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</si>
  <si>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</si>
  <si>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</si>
  <si>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</si>
  <si>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</si>
  <si>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</si>
  <si>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</si>
  <si>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</si>
  <si>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</si>
  <si>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</si>
  <si>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</si>
  <si>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</si>
  <si>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</si>
  <si>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</si>
  <si>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</si>
  <si>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</si>
  <si>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</si>
  <si>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</si>
  <si>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</si>
  <si>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</si>
  <si>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</si>
  <si>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</si>
  <si>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</si>
  <si>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</si>
  <si>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</si>
  <si>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</si>
  <si>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</si>
  <si>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</si>
  <si>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Z</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</si>
  <si>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</si>
  <si>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</si>
  <si>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</si>
  <si>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</si>
  <si>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</si>
  <si>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</si>
  <si>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</si>
  <si>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</si>
  <si>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</si>
  <si>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</si>
  <si>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</si>
  <si>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</si>
  <si>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</si>
  <si>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</si>
  <si>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</si>
  <si>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</si>
  <si>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</si>
  <si>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</si>
  <si>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</si>
  <si>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</si>
  <si>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</si>
  <si>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</si>
  <si>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</si>
  <si>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</si>
  <si>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</si>
  <si>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</si>
  <si>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</si>
  <si>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</si>
  <si>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</si>
  <si>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全て同一配管の選択です</t>
    <rPh sb="0" eb="1">
      <t>スベ</t>
    </rPh>
    <rPh sb="2" eb="4">
      <t>ドウイツ</t>
    </rPh>
    <phoneticPr fontId="2"/>
  </si>
  <si>
    <t>ベース型式が“混合”配管ですが</t>
    <phoneticPr fontId="2"/>
  </si>
  <si>
    <t>POWERLINK 32点 M12コネクタ</t>
    <rPh sb="12" eb="13">
      <t>テン</t>
    </rPh>
    <phoneticPr fontId="2"/>
  </si>
  <si>
    <t>POWERLINK 16点 M12コネクタ</t>
    <rPh sb="12" eb="13">
      <t>テン</t>
    </rPh>
    <phoneticPr fontId="2"/>
  </si>
  <si>
    <t>GA</t>
    <phoneticPr fontId="2"/>
  </si>
  <si>
    <t>GB</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</si>
  <si>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</si>
  <si>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型式構成エラーがあります</t>
    <phoneticPr fontId="2"/>
  </si>
  <si>
    <t>※クリーン仕様はマニホールド単体で
　 出荷することはできません。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</si>
  <si>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xml:space="preserve">　1) 各連毎にストレート継手の口径を指定したい場合
</t>
    </r>
    <r>
      <rPr>
        <sz val="9"/>
        <rFont val="ＭＳ Ｐゴシック"/>
        <family val="3"/>
        <charset val="128"/>
      </rPr>
      <t>　2)ポ</t>
    </r>
    <r>
      <rPr>
        <sz val="9"/>
        <color indexed="57"/>
        <rFont val="ＭＳ Ｐゴシック"/>
        <family val="3"/>
        <charset val="128"/>
      </rPr>
      <t>ートプラグ(VVQ1000-58A)を使用する場合</t>
    </r>
    <r>
      <rPr>
        <sz val="9"/>
        <rFont val="ＭＳ Ｐゴシック"/>
        <family val="3"/>
        <charset val="128"/>
      </rPr>
      <t xml:space="preserve">
</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04" eb="106">
      <t>シヨウ</t>
    </rPh>
    <rPh sb="108" eb="110">
      <t>バアイ</t>
    </rPh>
    <phoneticPr fontId="2"/>
  </si>
  <si>
    <t>25A-SY5000 Series</t>
    <phoneticPr fontId="2"/>
  </si>
  <si>
    <t>25A-SY50M-26-1A</t>
    <phoneticPr fontId="2"/>
  </si>
  <si>
    <t>25A-SY50M-78-1A-□</t>
    <phoneticPr fontId="2"/>
  </si>
  <si>
    <t>25A-SY50M-79-1A-□</t>
    <phoneticPr fontId="2"/>
  </si>
  <si>
    <t>※A,Bポート混合配管'CM'時</t>
    <phoneticPr fontId="2"/>
  </si>
  <si>
    <t>25A-SY50M-38-1A-□</t>
    <phoneticPr fontId="2"/>
  </si>
  <si>
    <t>25A-SY50M-39-1A-□</t>
    <phoneticPr fontId="2"/>
  </si>
  <si>
    <t>25A-</t>
  </si>
  <si>
    <t>25A-</t>
    <phoneticPr fontId="2"/>
  </si>
  <si>
    <t>25A-SY50M-38-1A-C8</t>
    <phoneticPr fontId="2"/>
  </si>
  <si>
    <t>25A-SY50M-39-1A-C8</t>
    <phoneticPr fontId="2"/>
  </si>
  <si>
    <t>25A-SY50M-78-1A-C4</t>
    <phoneticPr fontId="2"/>
  </si>
  <si>
    <t>25A-SY50M-78-1A-C6</t>
    <phoneticPr fontId="2"/>
  </si>
  <si>
    <t>25A-SY50M-78-1A-C8</t>
    <phoneticPr fontId="2"/>
  </si>
  <si>
    <t>25A-SY50M-79-1A-C4</t>
    <phoneticPr fontId="2"/>
  </si>
  <si>
    <t>25A-SY50M-79-1A-C6</t>
    <phoneticPr fontId="2"/>
  </si>
  <si>
    <t>25A-SY50M-79-1A-C8</t>
    <phoneticPr fontId="2"/>
  </si>
  <si>
    <t>25A-SY50M-38-1A-C4</t>
    <phoneticPr fontId="2"/>
  </si>
  <si>
    <t>25A-SY50M-38-1A-C6</t>
    <phoneticPr fontId="2"/>
  </si>
  <si>
    <t>25A-SY50M-39-1A-C4</t>
    <phoneticPr fontId="2"/>
  </si>
  <si>
    <t>25A-SY50M-39-1A-C6</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</si>
  <si>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</si>
  <si>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</si>
  <si>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</si>
  <si>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</si>
  <si>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</si>
  <si>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外部パイロット仕様</t>
    <rPh sb="0" eb="2">
      <t>ガイブ</t>
    </rPh>
    <rPh sb="7" eb="9">
      <t>シヨウ</t>
    </rPh>
    <phoneticPr fontId="2"/>
  </si>
  <si>
    <r>
      <rPr>
        <b/>
        <sz val="8"/>
        <rFont val="Meiryo UI"/>
        <family val="3"/>
        <charset val="128"/>
      </rPr>
      <t>G</t>
    </r>
    <r>
      <rPr>
        <sz val="8"/>
        <rFont val="Meiryo UI"/>
        <family val="3"/>
        <charset val="128"/>
      </rPr>
      <t xml:space="preserve">：
安全スライド
ロック式
</t>
    </r>
    <rPh sb="3" eb="5">
      <t>アンゼン</t>
    </rPh>
    <rPh sb="13" eb="14">
      <t>シキ</t>
    </rPh>
    <phoneticPr fontId="2"/>
  </si>
  <si>
    <t>安全スライドロック</t>
    <rPh sb="0" eb="2">
      <t>アンゼン</t>
    </rPh>
    <phoneticPr fontId="2"/>
  </si>
  <si>
    <t>安全スライドロックと主弁フッ素ゴム仕様は同時に選択不可</t>
    <rPh sb="0" eb="2">
      <t>アンゼン</t>
    </rPh>
    <rPh sb="10" eb="12">
      <t>シュベン</t>
    </rPh>
    <rPh sb="14" eb="15">
      <t>ソ</t>
    </rPh>
    <rPh sb="17" eb="19">
      <t>シヨウ</t>
    </rPh>
    <rPh sb="20" eb="22">
      <t>ドウジ</t>
    </rPh>
    <rPh sb="23" eb="25">
      <t>センタク</t>
    </rPh>
    <rPh sb="25" eb="27">
      <t>フカ</t>
    </rPh>
    <phoneticPr fontId="2"/>
  </si>
  <si>
    <t>復帰スプリング内蔵2位置シングル</t>
    <rPh sb="0" eb="2">
      <t>フッキ</t>
    </rPh>
    <rPh sb="7" eb="9">
      <t>ナイゾウ</t>
    </rPh>
    <rPh sb="10" eb="12">
      <t>イチ</t>
    </rPh>
    <phoneticPr fontId="2"/>
  </si>
  <si>
    <t>全連安全スライドロック選択済み</t>
    <rPh sb="2" eb="4">
      <t>アンゼン</t>
    </rPh>
    <phoneticPr fontId="2"/>
  </si>
  <si>
    <t>X350</t>
    <phoneticPr fontId="2"/>
  </si>
  <si>
    <t>残圧排気弁付バルブ</t>
    <rPh sb="0" eb="2">
      <t>ザンアツ</t>
    </rPh>
    <rPh sb="2" eb="5">
      <t>ハイキベン</t>
    </rPh>
    <rPh sb="5" eb="6">
      <t>ツ</t>
    </rPh>
    <phoneticPr fontId="2"/>
  </si>
  <si>
    <t>残圧排気弁付き</t>
    <rPh sb="0" eb="2">
      <t>ザンアツ</t>
    </rPh>
    <rPh sb="2" eb="5">
      <t>ハイキベン</t>
    </rPh>
    <rPh sb="5" eb="6">
      <t>ツ</t>
    </rPh>
    <phoneticPr fontId="2"/>
  </si>
  <si>
    <t>XXX=外部パイロット仕様不可</t>
    <rPh sb="4" eb="6">
      <t>ガイブ</t>
    </rPh>
    <rPh sb="11" eb="13">
      <t>シヨウ</t>
    </rPh>
    <rPh sb="13" eb="15">
      <t>フカ</t>
    </rPh>
    <phoneticPr fontId="2"/>
  </si>
  <si>
    <t>XX=上配管仕様不可</t>
    <rPh sb="3" eb="6">
      <t>ウエハイカン</t>
    </rPh>
    <rPh sb="6" eb="8">
      <t>シヨウ</t>
    </rPh>
    <rPh sb="8" eb="10">
      <t>フカ</t>
    </rPh>
    <phoneticPr fontId="2"/>
  </si>
  <si>
    <t>残圧排気弁付バルブ</t>
    <rPh sb="0" eb="5">
      <t>ザンアツハイキベン</t>
    </rPh>
    <rPh sb="5" eb="6">
      <t>ツ</t>
    </rPh>
    <phoneticPr fontId="2"/>
  </si>
  <si>
    <t>二次電池仕様：25A-SS5Y5-10S(小型無線リモートシリーズ)</t>
    <rPh sb="0" eb="2">
      <t>ニジ</t>
    </rPh>
    <rPh sb="2" eb="4">
      <t>デンチ</t>
    </rPh>
    <rPh sb="4" eb="6">
      <t>シヨウ</t>
    </rPh>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</si>
  <si>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</si>
  <si>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</si>
  <si>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0 : 小型無線リモートなし</t>
    <rPh sb="4" eb="6">
      <t>コガタ</t>
    </rPh>
    <rPh sb="6" eb="8">
      <t>ムセン</t>
    </rPh>
    <phoneticPr fontId="2"/>
  </si>
  <si>
    <t>W1 : 無線アダプタなし</t>
    <rPh sb="5" eb="7">
      <t>ムセン</t>
    </rPh>
    <phoneticPr fontId="2"/>
  </si>
  <si>
    <t>W2 : EXW1-A11E</t>
  </si>
  <si>
    <t>W3 : EXW1-A11N</t>
  </si>
  <si>
    <t>0</t>
  </si>
  <si>
    <t>W1</t>
  </si>
  <si>
    <t>W2</t>
  </si>
  <si>
    <t>W3</t>
  </si>
  <si>
    <t>出力極性、無線アダプタ有無、出力点数、選択可能周波数、適用国</t>
  </si>
  <si>
    <t xml:space="preserve">  小型無線リモート出力特性</t>
  </si>
  <si>
    <t>小型無線リモートなしでDINレール取付が必要な場合はD0を選択し、DINレールは別途手配ください。</t>
    <phoneticPr fontId="2"/>
  </si>
  <si>
    <t>小型無線リモートシリーズ対応</t>
    <phoneticPr fontId="2"/>
  </si>
  <si>
    <t>25A-SS5Y5-10S_小型無線リモートシリーズマニホールド仕様書</t>
    <rPh sb="0" eb="35">
      <t>シヨウショ</t>
    </rPh>
    <phoneticPr fontId="2"/>
  </si>
  <si>
    <t>小型無線リモートシリーズ対応新規作成</t>
    <rPh sb="0" eb="2">
      <t>コガタ</t>
    </rPh>
    <rPh sb="2" eb="4">
      <t>ムセン</t>
    </rPh>
    <rPh sb="12" eb="14">
      <t>タイオウ</t>
    </rPh>
    <rPh sb="14" eb="16">
      <t>シンキ</t>
    </rPh>
    <rPh sb="16" eb="18">
      <t>サクセイ</t>
    </rPh>
    <phoneticPr fontId="2"/>
  </si>
  <si>
    <t>中川原</t>
    <rPh sb="0" eb="3">
      <t>ナカガワラ</t>
    </rPh>
    <phoneticPr fontId="2"/>
  </si>
  <si>
    <t>ご注意！
　小型無線リモートなし（S0）につきましては
　１７連以上で配線仕様の指示が
　必要になります
　</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</si>
</sst>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_ "/>
  </numFmts>
  <fonts count="9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sz val="8"/>
      <color indexed="9"/>
      <name val="ＭＳ ゴシック"/>
      <family val="3"/>
      <charset val="128"/>
    </font>
    <font>
      <sz val="9"/>
      <color indexed="9"/>
      <name val="ＭＳ 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color rgb="FFFF0000"/>
      <name val="ＭＳ Ｐゴシック"/>
      <family val="3"/>
      <charset val="128"/>
    </font>
    <font>
      <sz val="10"/>
      <color rgb="FFFF0000"/>
      <name val="ＭＳ Ｐゴシック"/>
      <family val="3"/>
      <charset val="128"/>
    </font>
    <font>
      <sz val="11"/>
      <name val="Meiryo UI"/>
      <family val="3"/>
      <charset val="128"/>
    </font>
    <font>
      <b/>
      <sz val="11"/>
      <name val="Meiryo UI"/>
      <family val="3"/>
      <charset val="128"/>
    </font>
    <font>
      <sz val="8"/>
      <name val="Meiryo UI"/>
      <family val="3"/>
      <charset val="128"/>
    </font>
    <font>
      <b/>
      <sz val="8"/>
      <name val="Meiryo UI"/>
      <family val="3"/>
      <charset val="128"/>
    </font>
    <font>
      <sz val="9"/>
      <color indexed="12"/>
      <name val="Meiryo UI"/>
      <family val="3"/>
      <charset val="128"/>
    </font>
    <font>
      <sz val="9"/>
      <color rgb="FF0000FF"/>
      <name val="ＭＳ Ｐゴシック"/>
      <family val="3"/>
      <charset val="128"/>
    </font>
    <font>
      <sz val="11"/>
      <color rgb="FF0000FF"/>
      <name val="ＭＳ Ｐゴシック"/>
      <family val="3"/>
      <charset val="128"/>
    </font>
    <font>
      <b/>
      <sz val="10"/>
      <color rgb="FFFF0000"/>
      <name val="ＭＳ Ｐゴシック"/>
      <family val="3"/>
      <charset val="128"/>
    </font>
    <font>
      <sz val="9"/>
      <color indexed="10"/>
      <name val="Meiryo UI"/>
      <family val="3"/>
      <charset val="128"/>
    </font>
    <font>
      <b/>
      <sz val="9"/>
      <color indexed="10"/>
      <name val="Meiryo UI"/>
      <family val="3"/>
      <charset val="128"/>
    </font>
    <font>
      <sz val="10"/>
      <color indexed="81"/>
      <name val="Meiryo UI"/>
      <family val="3"/>
      <charset val="128"/>
    </font>
    <font>
      <b/>
      <sz val="10"/>
      <color indexed="10"/>
      <name val="Meiryo UI"/>
      <family val="3"/>
      <charset val="128"/>
    </font>
    <font>
      <sz val="9"/>
      <color rgb="FFFF000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FF66CC"/>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rgb="FFFF99FF"/>
        <bgColor indexed="64"/>
      </patternFill>
    </fill>
    <fill>
      <patternFill patternType="solid">
        <fgColor theme="7" tint="0.59999389629810485"/>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7">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0" xfId="0" applyNumberFormat="1" applyFont="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7" borderId="53"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4"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1"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31"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176" fontId="3" fillId="0" borderId="0" xfId="0" applyNumberFormat="1" applyFont="1" applyProtection="1">
      <alignmen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84" fillId="0" borderId="13" xfId="0" applyFont="1" applyBorder="1" applyAlignment="1" applyProtection="1">
      <alignment horizontal="left" vertical="center" wrapText="1"/>
      <protection hidden="1"/>
    </xf>
    <xf numFmtId="0" fontId="64" fillId="29" borderId="0" xfId="0" applyFont="1" applyFill="1" applyAlignment="1" applyProtection="1">
      <alignment horizontal="left" vertical="center" shrinkToFit="1"/>
      <protection hidden="1"/>
    </xf>
    <xf numFmtId="0" fontId="0" fillId="32" borderId="0" xfId="0" applyFill="1" applyAlignment="1" applyProtection="1">
      <alignment horizontal="center" vertical="center"/>
      <protection hidden="1"/>
    </xf>
    <xf numFmtId="0" fontId="30" fillId="32" borderId="0" xfId="0" applyFont="1" applyFill="1" applyProtection="1">
      <alignment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6" xfId="0" applyBorder="1" applyAlignment="1" applyProtection="1">
      <alignment horizontal="center" vertical="center"/>
      <protection hidden="1"/>
    </xf>
    <xf numFmtId="0" fontId="9" fillId="0" borderId="46"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6" xfId="0" applyBorder="1" applyAlignment="1" applyProtection="1">
      <alignment horizontal="center" vertical="center" wrapText="1"/>
      <protection hidden="1"/>
    </xf>
    <xf numFmtId="0" fontId="0" fillId="0" borderId="46" xfId="0" applyBorder="1" applyAlignment="1" applyProtection="1">
      <alignment vertical="center" wrapText="1"/>
      <protection hidden="1"/>
    </xf>
    <xf numFmtId="14" fontId="0" fillId="0" borderId="46"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7" fontId="0" fillId="0" borderId="4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5" fillId="0" borderId="0" xfId="0" applyFont="1">
      <alignment vertical="center"/>
    </xf>
    <xf numFmtId="0" fontId="86" fillId="0" borderId="0" xfId="0" applyFont="1">
      <alignment vertical="center"/>
    </xf>
    <xf numFmtId="0" fontId="54" fillId="0" borderId="0" xfId="0" applyFont="1" applyAlignment="1" applyProtection="1">
      <alignment horizontal="left" vertical="center"/>
      <protection hidden="1"/>
    </xf>
    <xf numFmtId="0" fontId="54" fillId="33" borderId="0" xfId="0" applyFont="1" applyFill="1" applyAlignment="1" applyProtection="1">
      <alignment horizontal="left" vertical="center"/>
      <protection hidden="1"/>
    </xf>
    <xf numFmtId="0" fontId="3" fillId="33" borderId="0" xfId="0" applyFont="1" applyFill="1" applyProtection="1">
      <alignment vertical="center"/>
      <protection hidden="1"/>
    </xf>
    <xf numFmtId="0" fontId="4" fillId="33" borderId="15" xfId="0" applyFont="1" applyFill="1" applyBorder="1" applyProtection="1">
      <alignment vertical="center"/>
      <protection hidden="1"/>
    </xf>
    <xf numFmtId="0" fontId="0" fillId="34" borderId="0" xfId="0" applyFill="1" applyProtection="1">
      <alignment vertical="center"/>
      <protection hidden="1"/>
    </xf>
    <xf numFmtId="0" fontId="0" fillId="35" borderId="0" xfId="0" applyFill="1" applyAlignment="1" applyProtection="1">
      <alignment horizontal="center" vertical="center"/>
      <protection hidden="1"/>
    </xf>
    <xf numFmtId="0" fontId="0" fillId="35" borderId="0" xfId="0" applyFill="1" applyProtection="1">
      <alignment vertical="center"/>
      <protection hidden="1"/>
    </xf>
    <xf numFmtId="0" fontId="1" fillId="27" borderId="23"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30" fillId="27" borderId="10" xfId="0" applyFont="1" applyFill="1" applyBorder="1" applyAlignment="1" applyProtection="1">
      <alignment horizontal="center" vertical="center" wrapText="1"/>
      <protection hidden="1"/>
    </xf>
    <xf numFmtId="0" fontId="30" fillId="27" borderId="0" xfId="0" applyFont="1" applyFill="1" applyAlignment="1" applyProtection="1">
      <alignment horizontal="center" vertical="center" wrapText="1"/>
      <protection hidden="1"/>
    </xf>
    <xf numFmtId="0" fontId="30" fillId="27" borderId="29" xfId="0" applyFont="1" applyFill="1" applyBorder="1" applyAlignment="1" applyProtection="1">
      <alignment horizontal="center" vertical="center" wrapText="1"/>
      <protection hidden="1"/>
    </xf>
    <xf numFmtId="0" fontId="0" fillId="36" borderId="0" xfId="0" applyFill="1" applyProtection="1">
      <alignment vertical="center"/>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4" fillId="27" borderId="28" xfId="0" applyFont="1" applyFill="1" applyBorder="1" applyAlignment="1" applyProtection="1">
      <alignment horizontal="center" vertical="center"/>
      <protection locked="0"/>
    </xf>
    <xf numFmtId="0" fontId="92" fillId="27" borderId="48" xfId="0" applyFont="1" applyFill="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54" fillId="0" borderId="10" xfId="0" applyFont="1" applyBorder="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61" fillId="0" borderId="0" xfId="0" applyFont="1" applyAlignment="1" applyProtection="1">
      <alignment horizontal="center" vertical="center"/>
      <protection hidden="1"/>
    </xf>
    <xf numFmtId="49" fontId="76" fillId="0" borderId="0" xfId="0" applyNumberFormat="1" applyFont="1" applyAlignment="1" applyProtection="1">
      <alignment horizontal="center" vertical="center"/>
      <protection hidden="1"/>
    </xf>
    <xf numFmtId="49" fontId="46" fillId="0" borderId="0" xfId="0" applyNumberFormat="1" applyFont="1" applyAlignment="1" applyProtection="1">
      <alignment horizontal="right" vertical="center"/>
      <protection hidden="1"/>
    </xf>
    <xf numFmtId="49" fontId="76"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61"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77"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46"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97" fillId="0" borderId="19" xfId="0" quotePrefix="1" applyFont="1" applyBorder="1" applyProtection="1">
      <alignment vertical="center"/>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5" xfId="0" applyFont="1" applyBorder="1" applyAlignment="1">
      <alignment horizontal="center" vertical="center"/>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2" fillId="30" borderId="0" xfId="0" applyFont="1" applyFill="1" applyAlignment="1" applyProtection="1">
      <alignment horizontal="left" vertical="center" wrapText="1"/>
      <protection hidden="1"/>
    </xf>
    <xf numFmtId="0" fontId="42" fillId="30" borderId="84"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7" fillId="0" borderId="48" xfId="0" applyFont="1" applyBorder="1" applyAlignment="1" applyProtection="1">
      <alignment horizontal="right" vertical="center" wrapText="1"/>
      <protection hidden="1"/>
    </xf>
    <xf numFmtId="0" fontId="78"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52" fillId="0" borderId="88"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8"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26" borderId="85" xfId="0" applyFont="1" applyFill="1" applyBorder="1" applyAlignment="1" applyProtection="1">
      <alignment horizontal="left"/>
      <protection hidden="1"/>
    </xf>
    <xf numFmtId="0" fontId="58" fillId="26" borderId="48"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shrinkToFit="1"/>
      <protection hidden="1"/>
    </xf>
    <xf numFmtId="0" fontId="52" fillId="27" borderId="38" xfId="0" applyFont="1" applyFill="1" applyBorder="1" applyAlignment="1" applyProtection="1">
      <alignment horizontal="left" vertical="center" shrinkToFit="1"/>
      <protection hidden="1"/>
    </xf>
    <xf numFmtId="0" fontId="52" fillId="27" borderId="98" xfId="0" applyFont="1" applyFill="1" applyBorder="1" applyAlignment="1" applyProtection="1">
      <alignment horizontal="left" vertical="center" shrinkToFi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9"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7" borderId="64"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7" borderId="55" xfId="0" applyFont="1" applyFill="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90" fillId="27" borderId="88" xfId="0" applyFont="1" applyFill="1" applyBorder="1" applyAlignment="1" applyProtection="1">
      <alignment horizontal="left" vertical="center"/>
      <protection hidden="1"/>
    </xf>
    <xf numFmtId="0" fontId="91" fillId="0" borderId="38" xfId="0" applyFont="1" applyBorder="1" applyAlignment="1">
      <alignment horizontal="left" vertical="center"/>
    </xf>
    <xf numFmtId="0" fontId="91" fillId="0" borderId="98" xfId="0" applyFont="1" applyBorder="1" applyAlignment="1">
      <alignment horizontal="left" vertical="center"/>
    </xf>
    <xf numFmtId="0" fontId="83" fillId="27" borderId="85" xfId="0" applyFont="1" applyFill="1" applyBorder="1" applyAlignment="1" applyProtection="1">
      <alignment horizontal="left" vertical="center"/>
      <protection hidden="1"/>
    </xf>
    <xf numFmtId="0" fontId="83" fillId="0" borderId="48" xfId="0" applyFont="1" applyBorder="1" applyAlignment="1">
      <alignment horizontal="left" vertical="center"/>
    </xf>
    <xf numFmtId="0" fontId="83" fillId="0" borderId="86" xfId="0" applyFont="1" applyBorder="1" applyAlignment="1">
      <alignment horizontal="left" vertical="center"/>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30" fillId="0" borderId="6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73" fillId="0" borderId="38" xfId="0" applyFont="1" applyBorder="1" applyAlignment="1">
      <alignment horizontal="left" vertical="center"/>
    </xf>
    <xf numFmtId="0" fontId="73" fillId="0" borderId="98" xfId="0" applyFont="1" applyBorder="1" applyAlignment="1">
      <alignment horizontal="left" vertical="center"/>
    </xf>
    <xf numFmtId="0" fontId="3" fillId="26" borderId="88"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8" xfId="0" applyFont="1" applyFill="1" applyBorder="1" applyAlignment="1" applyProtection="1">
      <alignment horizontal="left" vertical="center"/>
      <protection hidden="1"/>
    </xf>
    <xf numFmtId="0" fontId="1" fillId="0" borderId="48" xfId="0" applyFont="1" applyBorder="1" applyAlignment="1">
      <alignment horizontal="left" vertical="center"/>
    </xf>
    <xf numFmtId="0" fontId="1" fillId="0" borderId="86" xfId="0" applyFont="1" applyBorder="1" applyAlignment="1">
      <alignment horizontal="left" vertical="center"/>
    </xf>
    <xf numFmtId="0" fontId="53" fillId="0" borderId="38" xfId="0" applyFont="1" applyBorder="1" applyAlignment="1" applyProtection="1">
      <alignment horizontal="left" vertical="center"/>
      <protection hidden="1"/>
    </xf>
    <xf numFmtId="0" fontId="53" fillId="0" borderId="98"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1" fillId="0" borderId="27" xfId="0" applyFont="1" applyBorder="1" applyAlignment="1">
      <alignment horizontal="left" vertical="center"/>
    </xf>
    <xf numFmtId="0" fontId="1" fillId="0" borderId="97" xfId="0" applyFont="1" applyBorder="1" applyAlignment="1">
      <alignment horizontal="left" vertical="center"/>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2" fillId="25" borderId="88"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8" fillId="0" borderId="11" xfId="0" applyFont="1" applyBorder="1" applyAlignment="1" applyProtection="1">
      <alignment horizontal="left" vertical="center"/>
      <protection hidden="1"/>
    </xf>
    <xf numFmtId="0" fontId="3" fillId="26" borderId="24" xfId="0" applyFont="1" applyFill="1" applyBorder="1" applyAlignment="1" applyProtection="1">
      <alignment horizontal="center" vertical="center" textRotation="255"/>
      <protection hidden="1"/>
    </xf>
    <xf numFmtId="0" fontId="1" fillId="26" borderId="96" xfId="0" applyFont="1" applyFill="1" applyBorder="1" applyAlignment="1" applyProtection="1">
      <alignment horizontal="center" vertical="center"/>
      <protection hidden="1"/>
    </xf>
    <xf numFmtId="0" fontId="53" fillId="25" borderId="90" xfId="0" applyFont="1" applyFill="1" applyBorder="1" applyAlignment="1" applyProtection="1">
      <alignment horizontal="left" vertical="center" wrapText="1"/>
      <protection hidden="1"/>
    </xf>
    <xf numFmtId="0" fontId="53" fillId="25" borderId="91"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8"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30" fillId="0" borderId="3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9" fillId="0" borderId="8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8" fillId="0" borderId="88"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7" xfId="0" applyFont="1" applyBorder="1" applyAlignment="1" applyProtection="1">
      <alignment horizontal="left" vertical="center"/>
      <protection hidden="1"/>
    </xf>
    <xf numFmtId="0" fontId="58" fillId="0" borderId="85"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26" borderId="67"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7" xfId="0" applyFont="1" applyFill="1" applyBorder="1" applyAlignment="1" applyProtection="1">
      <alignment horizontal="left" vertical="center"/>
      <protection hidden="1"/>
    </xf>
    <xf numFmtId="0" fontId="9" fillId="26" borderId="6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1" fillId="25" borderId="89"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0"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2" fillId="25" borderId="92"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9" fillId="0" borderId="85"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64"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0" fillId="0" borderId="20" xfId="0" applyFont="1" applyBorder="1" applyAlignment="1" applyProtection="1">
      <alignment horizontal="left" vertical="center" shrinkToFit="1"/>
      <protection hidden="1"/>
    </xf>
    <xf numFmtId="0" fontId="10" fillId="0" borderId="21" xfId="0" applyFont="1" applyBorder="1" applyAlignment="1" applyProtection="1">
      <alignment horizontal="left" vertical="center" shrinkToFit="1"/>
      <protection hidden="1"/>
    </xf>
    <xf numFmtId="0" fontId="10" fillId="0" borderId="49" xfId="0" applyFont="1" applyBorder="1" applyAlignment="1" applyProtection="1">
      <alignment horizontal="left" vertical="center" shrinkToFit="1"/>
      <protection hidden="1"/>
    </xf>
    <xf numFmtId="0" fontId="53" fillId="0" borderId="85"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83" fillId="0" borderId="85" xfId="0" applyFont="1" applyBorder="1" applyAlignment="1" applyProtection="1">
      <alignment horizontal="left" vertical="center" shrinkToFit="1"/>
      <protection hidden="1"/>
    </xf>
    <xf numFmtId="0" fontId="83" fillId="0" borderId="48" xfId="0" applyFont="1" applyBorder="1" applyAlignment="1" applyProtection="1">
      <alignment horizontal="left" vertical="center" shrinkToFit="1"/>
      <protection hidden="1"/>
    </xf>
    <xf numFmtId="0" fontId="83" fillId="0" borderId="37" xfId="0" applyFont="1" applyBorder="1" applyAlignment="1" applyProtection="1">
      <alignment horizontal="left" vertical="center" shrinkToFit="1"/>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8"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55" xfId="0" applyFont="1" applyBorder="1" applyAlignment="1" applyProtection="1">
      <alignment horizontal="center"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87" fillId="0" borderId="15" xfId="0" applyFont="1" applyBorder="1" applyAlignment="1">
      <alignment horizontal="left" vertical="top" wrapText="1"/>
    </xf>
    <xf numFmtId="0" fontId="87" fillId="0" borderId="15" xfId="0" applyFont="1" applyBorder="1" applyAlignment="1">
      <alignment horizontal="left" vertical="top"/>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colors>
    <mruColors>
      <color rgb="FF0000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jpg"/><Relationship Id="rId12" Type="http://schemas.openxmlformats.org/officeDocument/2006/relationships/image" Target="../media/image16.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jp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19.jpeg"/><Relationship Id="rId7" Type="http://schemas.openxmlformats.org/officeDocument/2006/relationships/image" Target="../media/image5.pn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5" Type="http://schemas.openxmlformats.org/officeDocument/2006/relationships/image" Target="../media/image21.jpeg"/><Relationship Id="rId4" Type="http://schemas.openxmlformats.org/officeDocument/2006/relationships/image" Target="../media/image20.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 Id="rId5" Type="http://schemas.openxmlformats.org/officeDocument/2006/relationships/image" Target="../media/image29.jpg"/><Relationship Id="rId4" Type="http://schemas.openxmlformats.org/officeDocument/2006/relationships/image" Target="../media/image2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59" name="Picture 1" descr="yoko">
          <a:extLst>
            <a:ext uri="{FF2B5EF4-FFF2-40B4-BE49-F238E27FC236}">
              <a16:creationId xmlns:a16="http://schemas.microsoft.com/office/drawing/2014/main" id="{00000000-0008-0000-0000-000033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60" name="Picture 2" descr="ue">
          <a:extLst>
            <a:ext uri="{FF2B5EF4-FFF2-40B4-BE49-F238E27FC236}">
              <a16:creationId xmlns:a16="http://schemas.microsoft.com/office/drawing/2014/main" id="{00000000-0008-0000-0000-000034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61" name="Picture 3" descr="ue">
          <a:extLst>
            <a:ext uri="{FF2B5EF4-FFF2-40B4-BE49-F238E27FC236}">
              <a16:creationId xmlns:a16="http://schemas.microsoft.com/office/drawing/2014/main" id="{00000000-0008-0000-0000-000035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65" name="Group 28">
          <a:extLst>
            <a:ext uri="{FF2B5EF4-FFF2-40B4-BE49-F238E27FC236}">
              <a16:creationId xmlns:a16="http://schemas.microsoft.com/office/drawing/2014/main" id="{00000000-0008-0000-0000-000039120000}"/>
            </a:ext>
          </a:extLst>
        </xdr:cNvPr>
        <xdr:cNvGrpSpPr>
          <a:grpSpLocks/>
        </xdr:cNvGrpSpPr>
      </xdr:nvGrpSpPr>
      <xdr:grpSpPr bwMode="auto">
        <a:xfrm>
          <a:off x="179070" y="361950"/>
          <a:ext cx="632460" cy="217170"/>
          <a:chOff x="0" y="1"/>
          <a:chExt cx="1079" cy="344"/>
        </a:xfrm>
      </xdr:grpSpPr>
      <xdr:sp macro="" textlink="">
        <xdr:nvSpPr>
          <xdr:cNvPr id="4667" name="Freeform 29">
            <a:extLst>
              <a:ext uri="{FF2B5EF4-FFF2-40B4-BE49-F238E27FC236}">
                <a16:creationId xmlns:a16="http://schemas.microsoft.com/office/drawing/2014/main" id="{00000000-0008-0000-0000-00003B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8" name="Freeform 30">
            <a:extLst>
              <a:ext uri="{FF2B5EF4-FFF2-40B4-BE49-F238E27FC236}">
                <a16:creationId xmlns:a16="http://schemas.microsoft.com/office/drawing/2014/main" id="{00000000-0008-0000-0000-00003C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9" name="Freeform 31">
            <a:extLst>
              <a:ext uri="{FF2B5EF4-FFF2-40B4-BE49-F238E27FC236}">
                <a16:creationId xmlns:a16="http://schemas.microsoft.com/office/drawing/2014/main" id="{00000000-0008-0000-0000-00003D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5715</xdr:colOff>
      <xdr:row>1</xdr:row>
      <xdr:rowOff>76200</xdr:rowOff>
    </xdr:from>
    <xdr:to>
      <xdr:col>33</xdr:col>
      <xdr:colOff>70484</xdr:colOff>
      <xdr:row>10</xdr:row>
      <xdr:rowOff>79633</xdr:rowOff>
    </xdr:to>
    <xdr:pic>
      <xdr:nvPicPr>
        <xdr:cNvPr id="3" name="図 2">
          <a:extLst>
            <a:ext uri="{FF2B5EF4-FFF2-40B4-BE49-F238E27FC236}">
              <a16:creationId xmlns:a16="http://schemas.microsoft.com/office/drawing/2014/main" id="{4D53E8C5-FFED-8D05-4877-F8C80EF9B07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054215" y="400050"/>
          <a:ext cx="2331719" cy="21465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966" name="Picture 85" descr="名刺">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168275</xdr:colOff>
      <xdr:row>46</xdr:row>
      <xdr:rowOff>244475</xdr:rowOff>
    </xdr:to>
    <xdr:pic>
      <xdr:nvPicPr>
        <xdr:cNvPr id="1969" name="Picture 18" descr="10_pe_ichi のコピー">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52975" y="7848600"/>
          <a:ext cx="1533525" cy="58102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971" name="Picture 96" descr="10">
          <a:extLst>
            <a:ext uri="{FF2B5EF4-FFF2-40B4-BE49-F238E27FC236}">
              <a16:creationId xmlns:a16="http://schemas.microsoft.com/office/drawing/2014/main" id="{00000000-0008-0000-0100-0000B3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0" y="124206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208280</xdr:colOff>
      <xdr:row>67</xdr:row>
      <xdr:rowOff>741680</xdr:rowOff>
    </xdr:to>
    <xdr:pic>
      <xdr:nvPicPr>
        <xdr:cNvPr id="1972" name="Picture 97" descr="DIN_24">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72025" y="1360170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123" name="Text Box 99">
          <a:extLst>
            <a:ext uri="{FF2B5EF4-FFF2-40B4-BE49-F238E27FC236}">
              <a16:creationId xmlns:a16="http://schemas.microsoft.com/office/drawing/2014/main" id="{00000000-0008-0000-0100-000063040000}"/>
            </a:ext>
          </a:extLst>
        </xdr:cNvPr>
        <xdr:cNvSpPr txBox="1">
          <a:spLocks noChangeArrowheads="1"/>
        </xdr:cNvSpPr>
      </xdr:nvSpPr>
      <xdr:spPr bwMode="auto">
        <a:xfrm>
          <a:off x="7067550" y="13563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123825</xdr:colOff>
      <xdr:row>54</xdr:row>
      <xdr:rowOff>9525</xdr:rowOff>
    </xdr:from>
    <xdr:to>
      <xdr:col>10</xdr:col>
      <xdr:colOff>515199</xdr:colOff>
      <xdr:row>55</xdr:row>
      <xdr:rowOff>1202177</xdr:rowOff>
    </xdr:to>
    <xdr:pic>
      <xdr:nvPicPr>
        <xdr:cNvPr id="2" name="図 1">
          <a:extLst>
            <a:ext uri="{FF2B5EF4-FFF2-40B4-BE49-F238E27FC236}">
              <a16:creationId xmlns:a16="http://schemas.microsoft.com/office/drawing/2014/main" id="{8848A0BE-DA95-9515-F124-C3199519C3F9}"/>
            </a:ext>
          </a:extLst>
        </xdr:cNvPr>
        <xdr:cNvPicPr>
          <a:picLocks noChangeAspect="1"/>
        </xdr:cNvPicPr>
      </xdr:nvPicPr>
      <xdr:blipFill>
        <a:blip xmlns:r="http://schemas.openxmlformats.org/officeDocument/2006/relationships" r:embed="rId5"/>
        <a:stretch>
          <a:fillRect/>
        </a:stretch>
      </xdr:blipFill>
      <xdr:spPr>
        <a:xfrm>
          <a:off x="4857750" y="8724900"/>
          <a:ext cx="2469094" cy="1402202"/>
        </a:xfrm>
        <a:prstGeom prst="rect">
          <a:avLst/>
        </a:prstGeom>
      </xdr:spPr>
    </xdr:pic>
    <xdr:clientData/>
  </xdr:twoCellAnchor>
  <xdr:twoCellAnchor editAs="oneCell">
    <xdr:from>
      <xdr:col>7</xdr:col>
      <xdr:colOff>57165</xdr:colOff>
      <xdr:row>47</xdr:row>
      <xdr:rowOff>38115</xdr:rowOff>
    </xdr:from>
    <xdr:to>
      <xdr:col>10</xdr:col>
      <xdr:colOff>263858</xdr:colOff>
      <xdr:row>49</xdr:row>
      <xdr:rowOff>324056</xdr:rowOff>
    </xdr:to>
    <xdr:pic>
      <xdr:nvPicPr>
        <xdr:cNvPr id="4" name="図 3">
          <a:extLst>
            <a:ext uri="{FF2B5EF4-FFF2-40B4-BE49-F238E27FC236}">
              <a16:creationId xmlns:a16="http://schemas.microsoft.com/office/drawing/2014/main" id="{F6962F4D-CC77-DA40-0AAF-9C307C5801D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791090" y="7810515"/>
          <a:ext cx="2292668" cy="657416"/>
        </a:xfrm>
        <a:prstGeom prst="rect">
          <a:avLst/>
        </a:prstGeom>
      </xdr:spPr>
    </xdr:pic>
    <xdr:clientData/>
  </xdr:twoCellAnchor>
  <xdr:twoCellAnchor editAs="oneCell">
    <xdr:from>
      <xdr:col>10</xdr:col>
      <xdr:colOff>466742</xdr:colOff>
      <xdr:row>47</xdr:row>
      <xdr:rowOff>95250</xdr:rowOff>
    </xdr:from>
    <xdr:to>
      <xdr:col>13</xdr:col>
      <xdr:colOff>552023</xdr:colOff>
      <xdr:row>49</xdr:row>
      <xdr:rowOff>340995</xdr:rowOff>
    </xdr:to>
    <xdr:pic>
      <xdr:nvPicPr>
        <xdr:cNvPr id="7" name="図 6">
          <a:extLst>
            <a:ext uri="{FF2B5EF4-FFF2-40B4-BE49-F238E27FC236}">
              <a16:creationId xmlns:a16="http://schemas.microsoft.com/office/drawing/2014/main" id="{D195BF84-8205-C9D4-5D9D-EAB77E715B0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286642" y="7867650"/>
          <a:ext cx="2175701" cy="617220"/>
        </a:xfrm>
        <a:prstGeom prst="rect">
          <a:avLst/>
        </a:prstGeom>
      </xdr:spPr>
    </xdr:pic>
    <xdr:clientData/>
  </xdr:twoCellAnchor>
  <xdr:twoCellAnchor editAs="oneCell">
    <xdr:from>
      <xdr:col>7</xdr:col>
      <xdr:colOff>76200</xdr:colOff>
      <xdr:row>27</xdr:row>
      <xdr:rowOff>200025</xdr:rowOff>
    </xdr:from>
    <xdr:to>
      <xdr:col>14</xdr:col>
      <xdr:colOff>133736</xdr:colOff>
      <xdr:row>28</xdr:row>
      <xdr:rowOff>1466977</xdr:rowOff>
    </xdr:to>
    <xdr:pic>
      <xdr:nvPicPr>
        <xdr:cNvPr id="3" name="図 2">
          <a:extLst>
            <a:ext uri="{FF2B5EF4-FFF2-40B4-BE49-F238E27FC236}">
              <a16:creationId xmlns:a16="http://schemas.microsoft.com/office/drawing/2014/main" id="{7119D34E-C3F2-9A4E-AA89-EF9B6FAFE22C}"/>
            </a:ext>
          </a:extLst>
        </xdr:cNvPr>
        <xdr:cNvPicPr>
          <a:picLocks noChangeAspect="1"/>
        </xdr:cNvPicPr>
      </xdr:nvPicPr>
      <xdr:blipFill>
        <a:blip xmlns:r="http://schemas.openxmlformats.org/officeDocument/2006/relationships" r:embed="rId8"/>
        <a:stretch>
          <a:fillRect/>
        </a:stretch>
      </xdr:blipFill>
      <xdr:spPr>
        <a:xfrm>
          <a:off x="4343400" y="1352550"/>
          <a:ext cx="4454276" cy="1466977"/>
        </a:xfrm>
        <a:prstGeom prst="rect">
          <a:avLst/>
        </a:prstGeom>
      </xdr:spPr>
    </xdr:pic>
    <xdr:clientData/>
  </xdr:twoCellAnchor>
  <xdr:twoCellAnchor editAs="oneCell">
    <xdr:from>
      <xdr:col>7</xdr:col>
      <xdr:colOff>152400</xdr:colOff>
      <xdr:row>28</xdr:row>
      <xdr:rowOff>1495425</xdr:rowOff>
    </xdr:from>
    <xdr:to>
      <xdr:col>15</xdr:col>
      <xdr:colOff>98349</xdr:colOff>
      <xdr:row>28</xdr:row>
      <xdr:rowOff>2383995</xdr:rowOff>
    </xdr:to>
    <xdr:pic>
      <xdr:nvPicPr>
        <xdr:cNvPr id="5" name="図 4">
          <a:extLst>
            <a:ext uri="{FF2B5EF4-FFF2-40B4-BE49-F238E27FC236}">
              <a16:creationId xmlns:a16="http://schemas.microsoft.com/office/drawing/2014/main" id="{590BA72D-917F-4823-19BF-8C2173F918DC}"/>
            </a:ext>
          </a:extLst>
        </xdr:cNvPr>
        <xdr:cNvPicPr>
          <a:picLocks noChangeAspect="1"/>
        </xdr:cNvPicPr>
      </xdr:nvPicPr>
      <xdr:blipFill>
        <a:blip xmlns:r="http://schemas.openxmlformats.org/officeDocument/2006/relationships" r:embed="rId9"/>
        <a:stretch>
          <a:fillRect/>
        </a:stretch>
      </xdr:blipFill>
      <xdr:spPr>
        <a:xfrm>
          <a:off x="4419600" y="2857500"/>
          <a:ext cx="4982769" cy="892380"/>
        </a:xfrm>
        <a:prstGeom prst="rect">
          <a:avLst/>
        </a:prstGeom>
      </xdr:spPr>
    </xdr:pic>
    <xdr:clientData/>
  </xdr:twoCellAnchor>
  <xdr:twoCellAnchor editAs="oneCell">
    <xdr:from>
      <xdr:col>7</xdr:col>
      <xdr:colOff>57150</xdr:colOff>
      <xdr:row>32</xdr:row>
      <xdr:rowOff>200025</xdr:rowOff>
    </xdr:from>
    <xdr:to>
      <xdr:col>10</xdr:col>
      <xdr:colOff>36738</xdr:colOff>
      <xdr:row>34</xdr:row>
      <xdr:rowOff>75463</xdr:rowOff>
    </xdr:to>
    <xdr:pic>
      <xdr:nvPicPr>
        <xdr:cNvPr id="8" name="図 7">
          <a:extLst>
            <a:ext uri="{FF2B5EF4-FFF2-40B4-BE49-F238E27FC236}">
              <a16:creationId xmlns:a16="http://schemas.microsoft.com/office/drawing/2014/main" id="{F450F1C2-67EC-37B5-923C-86CC16ADD378}"/>
            </a:ext>
          </a:extLst>
        </xdr:cNvPr>
        <xdr:cNvPicPr>
          <a:picLocks noChangeAspect="1"/>
        </xdr:cNvPicPr>
      </xdr:nvPicPr>
      <xdr:blipFill>
        <a:blip xmlns:r="http://schemas.openxmlformats.org/officeDocument/2006/relationships" r:embed="rId10"/>
        <a:stretch>
          <a:fillRect/>
        </a:stretch>
      </xdr:blipFill>
      <xdr:spPr>
        <a:xfrm>
          <a:off x="4324350" y="3981450"/>
          <a:ext cx="1865538" cy="294538"/>
        </a:xfrm>
        <a:prstGeom prst="rect">
          <a:avLst/>
        </a:prstGeom>
      </xdr:spPr>
    </xdr:pic>
    <xdr:clientData/>
  </xdr:twoCellAnchor>
  <xdr:twoCellAnchor editAs="oneCell">
    <xdr:from>
      <xdr:col>7</xdr:col>
      <xdr:colOff>47625</xdr:colOff>
      <xdr:row>41</xdr:row>
      <xdr:rowOff>19050</xdr:rowOff>
    </xdr:from>
    <xdr:to>
      <xdr:col>10</xdr:col>
      <xdr:colOff>91988</xdr:colOff>
      <xdr:row>43</xdr:row>
      <xdr:rowOff>855832</xdr:rowOff>
    </xdr:to>
    <xdr:pic>
      <xdr:nvPicPr>
        <xdr:cNvPr id="9" name="図 8">
          <a:extLst>
            <a:ext uri="{FF2B5EF4-FFF2-40B4-BE49-F238E27FC236}">
              <a16:creationId xmlns:a16="http://schemas.microsoft.com/office/drawing/2014/main" id="{98563FE7-3DC2-397B-2D89-CCC5AD0C042C}"/>
            </a:ext>
          </a:extLst>
        </xdr:cNvPr>
        <xdr:cNvPicPr>
          <a:picLocks noChangeAspect="1"/>
        </xdr:cNvPicPr>
      </xdr:nvPicPr>
      <xdr:blipFill>
        <a:blip xmlns:r="http://schemas.openxmlformats.org/officeDocument/2006/relationships" r:embed="rId11"/>
        <a:stretch>
          <a:fillRect/>
        </a:stretch>
      </xdr:blipFill>
      <xdr:spPr>
        <a:xfrm>
          <a:off x="4314825" y="4657725"/>
          <a:ext cx="1926503" cy="1221592"/>
        </a:xfrm>
        <a:prstGeom prst="rect">
          <a:avLst/>
        </a:prstGeom>
      </xdr:spPr>
    </xdr:pic>
    <xdr:clientData/>
  </xdr:twoCellAnchor>
  <xdr:twoCellAnchor editAs="oneCell">
    <xdr:from>
      <xdr:col>10</xdr:col>
      <xdr:colOff>428625</xdr:colOff>
      <xdr:row>42</xdr:row>
      <xdr:rowOff>95250</xdr:rowOff>
    </xdr:from>
    <xdr:to>
      <xdr:col>14</xdr:col>
      <xdr:colOff>321391</xdr:colOff>
      <xdr:row>43</xdr:row>
      <xdr:rowOff>1678079</xdr:rowOff>
    </xdr:to>
    <xdr:pic>
      <xdr:nvPicPr>
        <xdr:cNvPr id="10" name="図 9">
          <a:extLst>
            <a:ext uri="{FF2B5EF4-FFF2-40B4-BE49-F238E27FC236}">
              <a16:creationId xmlns:a16="http://schemas.microsoft.com/office/drawing/2014/main" id="{667ECC98-0E15-92D7-CBCE-F03D3E7194DF}"/>
            </a:ext>
          </a:extLst>
        </xdr:cNvPr>
        <xdr:cNvPicPr>
          <a:picLocks noChangeAspect="1"/>
        </xdr:cNvPicPr>
      </xdr:nvPicPr>
      <xdr:blipFill>
        <a:blip xmlns:r="http://schemas.openxmlformats.org/officeDocument/2006/relationships" r:embed="rId12"/>
        <a:stretch>
          <a:fillRect/>
        </a:stretch>
      </xdr:blipFill>
      <xdr:spPr>
        <a:xfrm>
          <a:off x="6581775" y="4895850"/>
          <a:ext cx="2399746" cy="17923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10256" name="Picture 20" descr="00_haiatu のコピー">
          <a:extLst>
            <a:ext uri="{FF2B5EF4-FFF2-40B4-BE49-F238E27FC236}">
              <a16:creationId xmlns:a16="http://schemas.microsoft.com/office/drawing/2014/main" id="{00000000-0008-0000-0200-000010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398145</xdr:colOff>
      <xdr:row>40</xdr:row>
      <xdr:rowOff>857250</xdr:rowOff>
    </xdr:to>
    <xdr:pic>
      <xdr:nvPicPr>
        <xdr:cNvPr id="10257" name="Picture 21" descr="00_kirikae のコピー">
          <a:extLst>
            <a:ext uri="{FF2B5EF4-FFF2-40B4-BE49-F238E27FC236}">
              <a16:creationId xmlns:a16="http://schemas.microsoft.com/office/drawing/2014/main" id="{00000000-0008-0000-0200-000011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58" name="Picture 22" descr="00_koiru のコピー">
          <a:extLst>
            <a:ext uri="{FF2B5EF4-FFF2-40B4-BE49-F238E27FC236}">
              <a16:creationId xmlns:a16="http://schemas.microsoft.com/office/drawing/2014/main" id="{00000000-0008-0000-0200-000012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38100</xdr:colOff>
      <xdr:row>53</xdr:row>
      <xdr:rowOff>19051</xdr:rowOff>
    </xdr:from>
    <xdr:to>
      <xdr:col>14</xdr:col>
      <xdr:colOff>17145</xdr:colOff>
      <xdr:row>55</xdr:row>
      <xdr:rowOff>38101</xdr:rowOff>
    </xdr:to>
    <xdr:pic>
      <xdr:nvPicPr>
        <xdr:cNvPr id="10260" name="Picture 25" descr="00_pairottoi_op のコピー">
          <a:extLst>
            <a:ext uri="{FF2B5EF4-FFF2-40B4-BE49-F238E27FC236}">
              <a16:creationId xmlns:a16="http://schemas.microsoft.com/office/drawing/2014/main" id="{00000000-0008-0000-0200-000014280000}"/>
            </a:ext>
          </a:extLst>
        </xdr:cNvPr>
        <xdr:cNvPicPr>
          <a:picLocks noChangeAspect="1" noChangeArrowheads="1"/>
        </xdr:cNvPicPr>
      </xdr:nvPicPr>
      <xdr:blipFill rotWithShape="1">
        <a:blip xmlns:r="http://schemas.openxmlformats.org/officeDocument/2006/relationships" r:embed="rId4"/>
        <a:srcRect b="29231"/>
        <a:stretch/>
      </xdr:blipFill>
      <xdr:spPr bwMode="auto">
        <a:xfrm>
          <a:off x="4676775" y="6572251"/>
          <a:ext cx="3810000" cy="438150"/>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17</xdr:row>
      <xdr:rowOff>0</xdr:rowOff>
    </xdr:to>
    <xdr:pic>
      <xdr:nvPicPr>
        <xdr:cNvPr id="10261" name="Picture 26" descr="00_ranpu のコピー">
          <a:extLst>
            <a:ext uri="{FF2B5EF4-FFF2-40B4-BE49-F238E27FC236}">
              <a16:creationId xmlns:a16="http://schemas.microsoft.com/office/drawing/2014/main" id="{00000000-0008-0000-0200-000015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10262" name="Picture 29" descr="00_teikaku_56 のコピー">
          <a:extLst>
            <a:ext uri="{FF2B5EF4-FFF2-40B4-BE49-F238E27FC236}">
              <a16:creationId xmlns:a16="http://schemas.microsoft.com/office/drawing/2014/main" id="{00000000-0008-0000-0200-000016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64" name="Group 57">
          <a:extLst>
            <a:ext uri="{FF2B5EF4-FFF2-40B4-BE49-F238E27FC236}">
              <a16:creationId xmlns:a16="http://schemas.microsoft.com/office/drawing/2014/main" id="{00000000-0008-0000-0200-000018280000}"/>
            </a:ext>
          </a:extLst>
        </xdr:cNvPr>
        <xdr:cNvGrpSpPr>
          <a:grpSpLocks/>
        </xdr:cNvGrpSpPr>
      </xdr:nvGrpSpPr>
      <xdr:grpSpPr bwMode="auto">
        <a:xfrm>
          <a:off x="4269105" y="1078230"/>
          <a:ext cx="1952625" cy="483870"/>
          <a:chOff x="492" y="176"/>
          <a:chExt cx="227" cy="51"/>
        </a:xfrm>
      </xdr:grpSpPr>
      <xdr:pic>
        <xdr:nvPicPr>
          <xdr:cNvPr id="10274" name="Picture 29" descr="00_teikaku_56 のコピー">
            <a:extLst>
              <a:ext uri="{FF2B5EF4-FFF2-40B4-BE49-F238E27FC236}">
                <a16:creationId xmlns:a16="http://schemas.microsoft.com/office/drawing/2014/main" id="{00000000-0008-0000-0200-000022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275" name="Rectangle 59">
            <a:extLst>
              <a:ext uri="{FF2B5EF4-FFF2-40B4-BE49-F238E27FC236}">
                <a16:creationId xmlns:a16="http://schemas.microsoft.com/office/drawing/2014/main" id="{00000000-0008-0000-0200-000023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0265" name="Group 60">
          <a:extLst>
            <a:ext uri="{FF2B5EF4-FFF2-40B4-BE49-F238E27FC236}">
              <a16:creationId xmlns:a16="http://schemas.microsoft.com/office/drawing/2014/main" id="{00000000-0008-0000-0200-000019280000}"/>
            </a:ext>
          </a:extLst>
        </xdr:cNvPr>
        <xdr:cNvGrpSpPr>
          <a:grpSpLocks/>
        </xdr:cNvGrpSpPr>
      </xdr:nvGrpSpPr>
      <xdr:grpSpPr bwMode="auto">
        <a:xfrm>
          <a:off x="4208145" y="1668780"/>
          <a:ext cx="3878580" cy="1181100"/>
          <a:chOff x="490" y="237"/>
          <a:chExt cx="446" cy="124"/>
        </a:xfrm>
      </xdr:grpSpPr>
      <xdr:pic>
        <xdr:nvPicPr>
          <xdr:cNvPr id="10272" name="Picture 26" descr="00_ranpu のコピー">
            <a:extLst>
              <a:ext uri="{FF2B5EF4-FFF2-40B4-BE49-F238E27FC236}">
                <a16:creationId xmlns:a16="http://schemas.microsoft.com/office/drawing/2014/main" id="{00000000-0008-0000-0200-000020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0" y="237"/>
            <a:ext cx="446" cy="124"/>
          </a:xfrm>
          <a:prstGeom prst="rect">
            <a:avLst/>
          </a:prstGeom>
          <a:noFill/>
          <a:ln w="9525">
            <a:noFill/>
            <a:miter lim="800000"/>
            <a:headEnd/>
            <a:tailEnd/>
          </a:ln>
        </xdr:spPr>
      </xdr:pic>
      <xdr:sp macro="" textlink="">
        <xdr:nvSpPr>
          <xdr:cNvPr id="10273" name="Rectangle 62">
            <a:extLst>
              <a:ext uri="{FF2B5EF4-FFF2-40B4-BE49-F238E27FC236}">
                <a16:creationId xmlns:a16="http://schemas.microsoft.com/office/drawing/2014/main" id="{00000000-0008-0000-0200-00002128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0266" name="Picture 67" descr="名刺">
          <a:extLst>
            <a:ext uri="{FF2B5EF4-FFF2-40B4-BE49-F238E27FC236}">
              <a16:creationId xmlns:a16="http://schemas.microsoft.com/office/drawing/2014/main" id="{00000000-0008-0000-0200-00001A28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xdr:from>
      <xdr:col>11</xdr:col>
      <xdr:colOff>219075</xdr:colOff>
      <xdr:row>16</xdr:row>
      <xdr:rowOff>9525</xdr:rowOff>
    </xdr:from>
    <xdr:to>
      <xdr:col>15</xdr:col>
      <xdr:colOff>419100</xdr:colOff>
      <xdr:row>16</xdr:row>
      <xdr:rowOff>590550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0271" name="Rectangle 115">
          <a:extLst>
            <a:ext uri="{FF2B5EF4-FFF2-40B4-BE49-F238E27FC236}">
              <a16:creationId xmlns:a16="http://schemas.microsoft.com/office/drawing/2014/main" id="{00000000-0008-0000-0200-00001F28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twoCellAnchor editAs="oneCell">
    <xdr:from>
      <xdr:col>7</xdr:col>
      <xdr:colOff>19054</xdr:colOff>
      <xdr:row>17</xdr:row>
      <xdr:rowOff>76209</xdr:rowOff>
    </xdr:from>
    <xdr:to>
      <xdr:col>15</xdr:col>
      <xdr:colOff>439767</xdr:colOff>
      <xdr:row>19</xdr:row>
      <xdr:rowOff>742635</xdr:rowOff>
    </xdr:to>
    <xdr:pic>
      <xdr:nvPicPr>
        <xdr:cNvPr id="5" name="図 4">
          <a:extLst>
            <a:ext uri="{FF2B5EF4-FFF2-40B4-BE49-F238E27FC236}">
              <a16:creationId xmlns:a16="http://schemas.microsoft.com/office/drawing/2014/main" id="{AFD72EC1-C7FC-D686-8A58-106983D53A19}"/>
            </a:ext>
          </a:extLst>
        </xdr:cNvPr>
        <xdr:cNvPicPr>
          <a:picLocks noChangeAspect="1"/>
        </xdr:cNvPicPr>
      </xdr:nvPicPr>
      <xdr:blipFill>
        <a:blip xmlns:r="http://schemas.openxmlformats.org/officeDocument/2006/relationships" r:embed="rId8"/>
        <a:stretch>
          <a:fillRect/>
        </a:stretch>
      </xdr:blipFill>
      <xdr:spPr>
        <a:xfrm>
          <a:off x="4657729" y="2943234"/>
          <a:ext cx="4729823" cy="10931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9449" name="Picture 43" descr="名刺">
          <a:extLst>
            <a:ext uri="{FF2B5EF4-FFF2-40B4-BE49-F238E27FC236}">
              <a16:creationId xmlns:a16="http://schemas.microsoft.com/office/drawing/2014/main" id="{00000000-0008-0000-0300-0000E9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29492</xdr:colOff>
      <xdr:row>10</xdr:row>
      <xdr:rowOff>9524</xdr:rowOff>
    </xdr:from>
    <xdr:to>
      <xdr:col>2</xdr:col>
      <xdr:colOff>1190626</xdr:colOff>
      <xdr:row>15</xdr:row>
      <xdr:rowOff>45948</xdr:rowOff>
    </xdr:to>
    <xdr:pic>
      <xdr:nvPicPr>
        <xdr:cNvPr id="4" name="図 3">
          <a:extLst>
            <a:ext uri="{FF2B5EF4-FFF2-40B4-BE49-F238E27FC236}">
              <a16:creationId xmlns:a16="http://schemas.microsoft.com/office/drawing/2014/main" id="{F0DCE54A-7589-A917-76D4-25692D9A8C64}"/>
            </a:ext>
          </a:extLst>
        </xdr:cNvPr>
        <xdr:cNvPicPr>
          <a:picLocks noChangeAspect="1"/>
        </xdr:cNvPicPr>
      </xdr:nvPicPr>
      <xdr:blipFill>
        <a:blip xmlns:r="http://schemas.openxmlformats.org/officeDocument/2006/relationships" r:embed="rId1"/>
        <a:stretch>
          <a:fillRect/>
        </a:stretch>
      </xdr:blipFill>
      <xdr:spPr>
        <a:xfrm>
          <a:off x="1401092" y="2009774"/>
          <a:ext cx="1161134" cy="1036549"/>
        </a:xfrm>
        <a:prstGeom prst="rect">
          <a:avLst/>
        </a:prstGeom>
      </xdr:spPr>
    </xdr:pic>
    <xdr:clientData/>
  </xdr:twoCellAnchor>
  <xdr:twoCellAnchor editAs="oneCell">
    <xdr:from>
      <xdr:col>3</xdr:col>
      <xdr:colOff>28576</xdr:colOff>
      <xdr:row>10</xdr:row>
      <xdr:rowOff>28575</xdr:rowOff>
    </xdr:from>
    <xdr:to>
      <xdr:col>3</xdr:col>
      <xdr:colOff>1181882</xdr:colOff>
      <xdr:row>15</xdr:row>
      <xdr:rowOff>19049</xdr:rowOff>
    </xdr:to>
    <xdr:pic>
      <xdr:nvPicPr>
        <xdr:cNvPr id="5" name="図 4">
          <a:extLst>
            <a:ext uri="{FF2B5EF4-FFF2-40B4-BE49-F238E27FC236}">
              <a16:creationId xmlns:a16="http://schemas.microsoft.com/office/drawing/2014/main" id="{C3BFD128-A374-AAB4-C5BD-F091B807CC44}"/>
            </a:ext>
          </a:extLst>
        </xdr:cNvPr>
        <xdr:cNvPicPr>
          <a:picLocks noChangeAspect="1"/>
        </xdr:cNvPicPr>
      </xdr:nvPicPr>
      <xdr:blipFill>
        <a:blip xmlns:r="http://schemas.openxmlformats.org/officeDocument/2006/relationships" r:embed="rId2"/>
        <a:stretch>
          <a:fillRect/>
        </a:stretch>
      </xdr:blipFill>
      <xdr:spPr>
        <a:xfrm>
          <a:off x="2628901" y="2028825"/>
          <a:ext cx="1153306" cy="990599"/>
        </a:xfrm>
        <a:prstGeom prst="rect">
          <a:avLst/>
        </a:prstGeom>
      </xdr:spPr>
    </xdr:pic>
    <xdr:clientData/>
  </xdr:twoCellAnchor>
  <xdr:twoCellAnchor editAs="oneCell">
    <xdr:from>
      <xdr:col>4</xdr:col>
      <xdr:colOff>19051</xdr:colOff>
      <xdr:row>10</xdr:row>
      <xdr:rowOff>19050</xdr:rowOff>
    </xdr:from>
    <xdr:to>
      <xdr:col>4</xdr:col>
      <xdr:colOff>1221431</xdr:colOff>
      <xdr:row>15</xdr:row>
      <xdr:rowOff>104775</xdr:rowOff>
    </xdr:to>
    <xdr:pic>
      <xdr:nvPicPr>
        <xdr:cNvPr id="7" name="図 6">
          <a:extLst>
            <a:ext uri="{FF2B5EF4-FFF2-40B4-BE49-F238E27FC236}">
              <a16:creationId xmlns:a16="http://schemas.microsoft.com/office/drawing/2014/main" id="{4A0E7318-7A6B-F32B-9F88-10D80295998D}"/>
            </a:ext>
          </a:extLst>
        </xdr:cNvPr>
        <xdr:cNvPicPr>
          <a:picLocks noChangeAspect="1"/>
        </xdr:cNvPicPr>
      </xdr:nvPicPr>
      <xdr:blipFill>
        <a:blip xmlns:r="http://schemas.openxmlformats.org/officeDocument/2006/relationships" r:embed="rId3"/>
        <a:stretch>
          <a:fillRect/>
        </a:stretch>
      </xdr:blipFill>
      <xdr:spPr>
        <a:xfrm>
          <a:off x="3848101" y="2019300"/>
          <a:ext cx="1202380" cy="1085850"/>
        </a:xfrm>
        <a:prstGeom prst="rect">
          <a:avLst/>
        </a:prstGeom>
      </xdr:spPr>
    </xdr:pic>
    <xdr:clientData/>
  </xdr:twoCellAnchor>
  <xdr:twoCellAnchor editAs="oneCell">
    <xdr:from>
      <xdr:col>5</xdr:col>
      <xdr:colOff>19050</xdr:colOff>
      <xdr:row>10</xdr:row>
      <xdr:rowOff>38100</xdr:rowOff>
    </xdr:from>
    <xdr:to>
      <xdr:col>5</xdr:col>
      <xdr:colOff>1200149</xdr:colOff>
      <xdr:row>15</xdr:row>
      <xdr:rowOff>91961</xdr:rowOff>
    </xdr:to>
    <xdr:pic>
      <xdr:nvPicPr>
        <xdr:cNvPr id="8" name="図 7">
          <a:extLst>
            <a:ext uri="{FF2B5EF4-FFF2-40B4-BE49-F238E27FC236}">
              <a16:creationId xmlns:a16="http://schemas.microsoft.com/office/drawing/2014/main" id="{D4D2498F-5408-C234-9A41-CC238208C567}"/>
            </a:ext>
          </a:extLst>
        </xdr:cNvPr>
        <xdr:cNvPicPr>
          <a:picLocks noChangeAspect="1"/>
        </xdr:cNvPicPr>
      </xdr:nvPicPr>
      <xdr:blipFill>
        <a:blip xmlns:r="http://schemas.openxmlformats.org/officeDocument/2006/relationships" r:embed="rId4"/>
        <a:stretch>
          <a:fillRect/>
        </a:stretch>
      </xdr:blipFill>
      <xdr:spPr>
        <a:xfrm>
          <a:off x="5076825" y="2038350"/>
          <a:ext cx="1181099" cy="1053986"/>
        </a:xfrm>
        <a:prstGeom prst="rect">
          <a:avLst/>
        </a:prstGeom>
      </xdr:spPr>
    </xdr:pic>
    <xdr:clientData/>
  </xdr:twoCellAnchor>
  <xdr:twoCellAnchor editAs="oneCell">
    <xdr:from>
      <xdr:col>6</xdr:col>
      <xdr:colOff>390526</xdr:colOff>
      <xdr:row>11</xdr:row>
      <xdr:rowOff>133350</xdr:rowOff>
    </xdr:from>
    <xdr:to>
      <xdr:col>6</xdr:col>
      <xdr:colOff>1193506</xdr:colOff>
      <xdr:row>15</xdr:row>
      <xdr:rowOff>161925</xdr:rowOff>
    </xdr:to>
    <xdr:pic>
      <xdr:nvPicPr>
        <xdr:cNvPr id="14" name="図 13">
          <a:extLst>
            <a:ext uri="{FF2B5EF4-FFF2-40B4-BE49-F238E27FC236}">
              <a16:creationId xmlns:a16="http://schemas.microsoft.com/office/drawing/2014/main" id="{B94E46EA-4AAF-7842-599C-7E642D65D1A7}"/>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677026" y="2333625"/>
          <a:ext cx="802980" cy="8286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67" t="s">
        <v>227</v>
      </c>
      <c r="C1" s="467"/>
      <c r="D1" s="467"/>
      <c r="E1" s="467"/>
      <c r="F1" s="467"/>
      <c r="G1" s="468"/>
      <c r="I1" s="14"/>
      <c r="J1" s="15" t="s">
        <v>920</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67"/>
      <c r="C2" s="467"/>
      <c r="D2" s="467"/>
      <c r="E2" s="467"/>
      <c r="F2" s="467"/>
      <c r="G2" s="468"/>
      <c r="I2" s="14"/>
      <c r="J2" s="20" t="s">
        <v>312</v>
      </c>
      <c r="V2" s="196"/>
      <c r="AF2" s="21"/>
      <c r="AQ2" s="17"/>
      <c r="AR2" s="22" t="s">
        <v>228</v>
      </c>
      <c r="AS2" s="22" t="s">
        <v>229</v>
      </c>
      <c r="AT2" s="22" t="s">
        <v>230</v>
      </c>
      <c r="AU2" s="22"/>
      <c r="AV2" s="22" t="s">
        <v>231</v>
      </c>
      <c r="AW2" s="22" t="s">
        <v>232</v>
      </c>
      <c r="AX2" s="22" t="s">
        <v>233</v>
      </c>
      <c r="AY2" s="22"/>
      <c r="AZ2" s="22" t="s">
        <v>234</v>
      </c>
      <c r="BA2" s="22" t="s">
        <v>235</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58" t="s">
        <v>119</v>
      </c>
      <c r="D4" s="458"/>
      <c r="E4" s="469"/>
      <c r="F4" s="470"/>
      <c r="G4" s="470"/>
      <c r="H4" s="470"/>
      <c r="I4" s="470"/>
      <c r="J4" s="471"/>
      <c r="K4" s="458" t="s">
        <v>120</v>
      </c>
      <c r="L4" s="458"/>
      <c r="M4" s="469"/>
      <c r="N4" s="470"/>
      <c r="O4" s="470"/>
      <c r="P4" s="470"/>
      <c r="Q4" s="470"/>
      <c r="R4" s="471"/>
      <c r="S4" s="458" t="s">
        <v>121</v>
      </c>
      <c r="T4" s="458"/>
      <c r="U4" s="469"/>
      <c r="V4" s="470"/>
      <c r="W4" s="470"/>
      <c r="X4" s="470"/>
      <c r="Y4" s="471"/>
      <c r="BA4" s="2" t="s">
        <v>122</v>
      </c>
      <c r="BB4" s="2" t="s">
        <v>123</v>
      </c>
    </row>
    <row r="5" spans="2:79" s="1" customFormat="1" ht="21" customHeight="1" x14ac:dyDescent="0.2">
      <c r="C5" s="458" t="s">
        <v>201</v>
      </c>
      <c r="D5" s="458"/>
      <c r="E5" s="469"/>
      <c r="F5" s="470"/>
      <c r="G5" s="470"/>
      <c r="H5" s="470"/>
      <c r="I5" s="470"/>
      <c r="J5" s="471"/>
      <c r="K5" s="458" t="s">
        <v>202</v>
      </c>
      <c r="L5" s="458"/>
      <c r="M5" s="469"/>
      <c r="N5" s="470"/>
      <c r="O5" s="470"/>
      <c r="P5" s="470"/>
      <c r="Q5" s="470"/>
      <c r="R5" s="471"/>
      <c r="BA5" s="2" t="s">
        <v>122</v>
      </c>
      <c r="BB5" s="2" t="s">
        <v>123</v>
      </c>
    </row>
    <row r="6" spans="2:79" s="1" customFormat="1" ht="21" customHeight="1" x14ac:dyDescent="0.2">
      <c r="C6" s="476" t="s">
        <v>124</v>
      </c>
      <c r="D6" s="477"/>
      <c r="E6" s="482"/>
      <c r="F6" s="483"/>
      <c r="G6" s="483"/>
      <c r="H6" s="484"/>
      <c r="I6" s="480" t="s">
        <v>125</v>
      </c>
      <c r="J6" s="481"/>
      <c r="K6" s="478" t="s">
        <v>126</v>
      </c>
      <c r="L6" s="479"/>
      <c r="M6" s="479"/>
      <c r="N6" s="479"/>
      <c r="O6" s="472"/>
      <c r="P6" s="472"/>
      <c r="Q6" s="472"/>
      <c r="R6" s="472"/>
    </row>
    <row r="7" spans="2:79" s="1" customFormat="1" ht="23.25" customHeight="1" x14ac:dyDescent="0.15">
      <c r="C7" s="459" t="s">
        <v>265</v>
      </c>
      <c r="D7" s="459"/>
      <c r="E7" s="459"/>
      <c r="F7" s="459"/>
      <c r="G7" s="459"/>
      <c r="K7" s="457" t="s">
        <v>127</v>
      </c>
      <c r="L7" s="457"/>
      <c r="M7" s="457"/>
      <c r="N7" s="457"/>
      <c r="O7" s="457"/>
      <c r="P7" s="457"/>
      <c r="Q7" s="457"/>
      <c r="R7" s="457"/>
      <c r="S7" s="457"/>
      <c r="T7" s="457"/>
      <c r="U7" s="457"/>
      <c r="V7" s="457"/>
      <c r="W7" s="457"/>
      <c r="X7" s="457"/>
      <c r="Y7" s="457"/>
    </row>
    <row r="8" spans="2:79" s="1" customFormat="1" ht="21" customHeight="1" x14ac:dyDescent="0.2">
      <c r="C8" s="458" t="s">
        <v>128</v>
      </c>
      <c r="D8" s="458"/>
      <c r="E8" s="454"/>
      <c r="F8" s="455"/>
      <c r="G8" s="455"/>
      <c r="H8" s="455"/>
      <c r="I8" s="455"/>
      <c r="J8" s="456"/>
      <c r="K8" s="458" t="s">
        <v>129</v>
      </c>
      <c r="L8" s="458"/>
      <c r="M8" s="454"/>
      <c r="N8" s="455"/>
      <c r="O8" s="455"/>
      <c r="P8" s="455"/>
      <c r="Q8" s="455"/>
      <c r="R8" s="456"/>
      <c r="S8" s="458" t="s">
        <v>130</v>
      </c>
      <c r="T8" s="458"/>
      <c r="U8" s="454"/>
      <c r="V8" s="455"/>
      <c r="W8" s="455"/>
      <c r="X8" s="455"/>
      <c r="Y8" s="456"/>
    </row>
    <row r="9" spans="2:79" ht="21" customHeight="1" x14ac:dyDescent="0.2">
      <c r="C9" s="458" t="s">
        <v>131</v>
      </c>
      <c r="D9" s="458"/>
      <c r="E9" s="485"/>
      <c r="F9" s="486"/>
      <c r="G9" s="486"/>
      <c r="H9" s="486"/>
      <c r="I9" s="486"/>
      <c r="J9" s="486"/>
      <c r="K9" s="486"/>
      <c r="L9" s="486"/>
      <c r="M9" s="486"/>
      <c r="N9" s="486"/>
      <c r="O9" s="486"/>
      <c r="P9" s="486"/>
      <c r="Q9" s="486"/>
      <c r="R9" s="486"/>
      <c r="S9" s="486"/>
      <c r="T9" s="486"/>
      <c r="U9" s="486"/>
      <c r="V9" s="486"/>
      <c r="W9" s="486"/>
      <c r="X9" s="486"/>
      <c r="Y9" s="487"/>
    </row>
    <row r="10" spans="2:79" ht="6.75" customHeight="1" x14ac:dyDescent="0.2"/>
    <row r="11" spans="2:79" x14ac:dyDescent="0.2">
      <c r="C11" s="1" t="s">
        <v>132</v>
      </c>
    </row>
    <row r="12" spans="2:79" ht="14.4" x14ac:dyDescent="0.2">
      <c r="C12" s="461" t="s">
        <v>133</v>
      </c>
      <c r="D12" s="462"/>
      <c r="E12" s="462"/>
      <c r="F12" s="462"/>
      <c r="G12" s="462"/>
      <c r="H12" s="462"/>
      <c r="I12" s="462"/>
      <c r="J12" s="462"/>
      <c r="K12" s="462"/>
      <c r="L12" s="462"/>
      <c r="M12" s="462"/>
      <c r="N12" s="463"/>
      <c r="O12" s="461" t="s">
        <v>203</v>
      </c>
      <c r="P12" s="462"/>
      <c r="Q12" s="462"/>
      <c r="R12" s="462"/>
      <c r="S12" s="462"/>
      <c r="T12" s="462"/>
      <c r="U12" s="462"/>
      <c r="V12" s="462"/>
      <c r="W12" s="462"/>
      <c r="X12" s="462"/>
      <c r="Y12" s="463"/>
      <c r="Z12" s="289"/>
      <c r="AA12" s="290" t="s">
        <v>533</v>
      </c>
      <c r="AB12" s="3"/>
      <c r="AC12" s="3"/>
      <c r="AD12" s="3"/>
      <c r="AE12" s="3"/>
      <c r="AF12" s="3"/>
      <c r="AG12" s="3"/>
      <c r="AH12" s="4"/>
    </row>
    <row r="13" spans="2:79" x14ac:dyDescent="0.2">
      <c r="C13" s="464" t="s">
        <v>134</v>
      </c>
      <c r="D13" s="465"/>
      <c r="E13" s="465"/>
      <c r="F13" s="465"/>
      <c r="G13" s="465"/>
      <c r="H13" s="465"/>
      <c r="I13" s="465"/>
      <c r="J13" s="465"/>
      <c r="K13" s="465"/>
      <c r="L13" s="465"/>
      <c r="M13" s="465"/>
      <c r="N13" s="466"/>
      <c r="O13" s="464" t="s">
        <v>204</v>
      </c>
      <c r="P13" s="465"/>
      <c r="Q13" s="465"/>
      <c r="R13" s="465"/>
      <c r="S13" s="465"/>
      <c r="T13" s="465"/>
      <c r="U13" s="465"/>
      <c r="V13" s="465"/>
      <c r="W13" s="465"/>
      <c r="X13" s="465"/>
      <c r="Y13" s="466"/>
      <c r="Z13" s="291" t="s">
        <v>534</v>
      </c>
      <c r="AA13" s="289" t="s">
        <v>274</v>
      </c>
      <c r="AB13" s="3"/>
      <c r="AC13" s="3"/>
      <c r="AD13" s="3"/>
      <c r="AE13" s="3"/>
      <c r="AF13" s="3"/>
      <c r="AG13" s="3"/>
      <c r="AH13" s="4"/>
    </row>
    <row r="14" spans="2:79" x14ac:dyDescent="0.2">
      <c r="C14" s="5"/>
      <c r="N14" s="6"/>
      <c r="O14" s="5"/>
      <c r="Y14" s="6"/>
      <c r="Z14" s="291"/>
      <c r="AA14" s="289"/>
      <c r="AB14" s="3"/>
      <c r="AC14" s="3"/>
      <c r="AD14" s="3"/>
      <c r="AE14" s="3"/>
      <c r="AF14" s="3"/>
      <c r="AG14" s="3"/>
      <c r="AH14" s="4"/>
    </row>
    <row r="15" spans="2:79" x14ac:dyDescent="0.2">
      <c r="C15" s="5"/>
      <c r="N15" s="6"/>
      <c r="O15" s="5"/>
      <c r="Y15" s="6"/>
      <c r="Z15" s="291" t="s">
        <v>535</v>
      </c>
      <c r="AA15" s="289" t="s">
        <v>536</v>
      </c>
      <c r="AB15" s="3"/>
      <c r="AC15" s="3"/>
      <c r="AD15" s="3"/>
      <c r="AE15" s="3"/>
      <c r="AF15" s="3"/>
      <c r="AG15" s="3"/>
      <c r="AH15" s="4"/>
    </row>
    <row r="16" spans="2:79" x14ac:dyDescent="0.2">
      <c r="C16" s="5"/>
      <c r="N16" s="6"/>
      <c r="O16" s="5"/>
      <c r="S16" s="460" t="s">
        <v>135</v>
      </c>
      <c r="T16" s="460"/>
      <c r="U16" s="460"/>
      <c r="Y16" s="6"/>
      <c r="Z16" s="291"/>
      <c r="AA16" s="289" t="s">
        <v>537</v>
      </c>
      <c r="AB16" s="3"/>
      <c r="AC16" s="3"/>
      <c r="AD16" s="3"/>
      <c r="AE16" s="3"/>
      <c r="AF16" s="3"/>
      <c r="AG16" s="3"/>
      <c r="AH16" s="4"/>
    </row>
    <row r="17" spans="3:34" x14ac:dyDescent="0.2">
      <c r="C17" s="5"/>
      <c r="N17" s="6"/>
      <c r="O17" s="5"/>
      <c r="Y17" s="6"/>
      <c r="Z17" s="291"/>
      <c r="AA17" s="289"/>
      <c r="AB17" s="3"/>
      <c r="AC17" s="3"/>
      <c r="AD17" s="3"/>
      <c r="AE17" s="3"/>
      <c r="AF17" s="3"/>
      <c r="AG17" s="3"/>
      <c r="AH17" s="4"/>
    </row>
    <row r="18" spans="3:34" x14ac:dyDescent="0.2">
      <c r="C18" s="5"/>
      <c r="N18" s="6"/>
      <c r="O18" s="5"/>
      <c r="Y18" s="6"/>
      <c r="Z18" s="291" t="s">
        <v>538</v>
      </c>
      <c r="AA18" s="289" t="s">
        <v>539</v>
      </c>
      <c r="AB18" s="3"/>
      <c r="AC18" s="3"/>
      <c r="AD18" s="3"/>
      <c r="AE18" s="3"/>
      <c r="AF18" s="3"/>
      <c r="AG18" s="3"/>
      <c r="AH18" s="4"/>
    </row>
    <row r="19" spans="3:34" x14ac:dyDescent="0.2">
      <c r="C19" s="5"/>
      <c r="N19" s="6"/>
      <c r="O19" s="5"/>
      <c r="Y19" s="6"/>
      <c r="Z19" s="291"/>
      <c r="AA19" s="289" t="s">
        <v>136</v>
      </c>
      <c r="AB19" s="3"/>
      <c r="AC19" s="3"/>
      <c r="AD19" s="3"/>
      <c r="AE19" s="3"/>
      <c r="AF19" s="3"/>
      <c r="AG19" s="3"/>
      <c r="AH19" s="4"/>
    </row>
    <row r="20" spans="3:34" x14ac:dyDescent="0.2">
      <c r="C20" s="5"/>
      <c r="N20" s="6"/>
      <c r="O20" s="5"/>
      <c r="Y20" s="6"/>
      <c r="Z20" s="291"/>
      <c r="AA20" s="289"/>
      <c r="AB20" s="3"/>
      <c r="AC20" s="3"/>
      <c r="AD20" s="3"/>
      <c r="AE20" s="3"/>
      <c r="AF20" s="3"/>
      <c r="AG20" s="3"/>
      <c r="AH20" s="4"/>
    </row>
    <row r="21" spans="3:34" x14ac:dyDescent="0.2">
      <c r="C21" s="5"/>
      <c r="N21" s="6"/>
      <c r="O21" s="5"/>
      <c r="Y21" s="6"/>
      <c r="Z21" s="291" t="s">
        <v>540</v>
      </c>
      <c r="AA21" s="289" t="s">
        <v>541</v>
      </c>
      <c r="AB21" s="3"/>
      <c r="AC21" s="3"/>
      <c r="AD21" s="3"/>
      <c r="AE21" s="3"/>
      <c r="AF21" s="3"/>
      <c r="AG21" s="3"/>
      <c r="AH21" s="4"/>
    </row>
    <row r="22" spans="3:34" x14ac:dyDescent="0.2">
      <c r="C22" s="5"/>
      <c r="N22" s="6"/>
      <c r="O22" s="5"/>
      <c r="W22" s="7" t="s">
        <v>205</v>
      </c>
      <c r="Y22" s="6"/>
      <c r="Z22" s="291"/>
      <c r="AA22" s="289" t="s">
        <v>542</v>
      </c>
      <c r="AB22" s="3"/>
      <c r="AC22" s="3"/>
      <c r="AD22" s="3"/>
      <c r="AE22" s="3"/>
      <c r="AF22" s="3"/>
      <c r="AG22" s="3"/>
    </row>
    <row r="23" spans="3:34" x14ac:dyDescent="0.2">
      <c r="C23" s="5"/>
      <c r="N23" s="6"/>
      <c r="O23" s="5"/>
      <c r="W23" s="7" t="s">
        <v>205</v>
      </c>
      <c r="Y23" s="6"/>
      <c r="Z23" s="291"/>
      <c r="AA23" s="289"/>
      <c r="AB23" s="3"/>
      <c r="AC23" s="3"/>
      <c r="AD23" s="3"/>
      <c r="AE23" s="3"/>
      <c r="AF23" s="3"/>
      <c r="AG23" s="3"/>
    </row>
    <row r="24" spans="3:34" x14ac:dyDescent="0.2">
      <c r="C24" s="5"/>
      <c r="N24" s="6"/>
      <c r="O24" s="5"/>
      <c r="W24" s="7" t="s">
        <v>137</v>
      </c>
      <c r="Y24" s="6"/>
      <c r="Z24" s="291" t="s">
        <v>543</v>
      </c>
      <c r="AA24" s="289" t="s">
        <v>544</v>
      </c>
      <c r="AB24" s="3"/>
      <c r="AC24" s="3"/>
      <c r="AD24" s="3"/>
      <c r="AE24" s="3"/>
      <c r="AF24" s="3"/>
      <c r="AG24" s="3"/>
    </row>
    <row r="25" spans="3:34" x14ac:dyDescent="0.2">
      <c r="C25" s="5"/>
      <c r="N25" s="6"/>
      <c r="O25" s="5"/>
      <c r="W25" s="7" t="s">
        <v>138</v>
      </c>
      <c r="Y25" s="6"/>
      <c r="Z25" s="291"/>
      <c r="AA25" s="289" t="s">
        <v>141</v>
      </c>
      <c r="AB25" s="3"/>
      <c r="AC25" s="3"/>
      <c r="AD25" s="3"/>
      <c r="AE25" s="3"/>
      <c r="AF25" s="3"/>
      <c r="AG25" s="3"/>
    </row>
    <row r="26" spans="3:34" x14ac:dyDescent="0.2">
      <c r="C26" s="5"/>
      <c r="N26" s="6"/>
      <c r="O26" s="5"/>
      <c r="W26" s="7" t="s">
        <v>139</v>
      </c>
      <c r="Y26" s="6"/>
      <c r="Z26" s="291"/>
      <c r="AA26" s="289" t="s">
        <v>785</v>
      </c>
      <c r="AB26" s="3"/>
      <c r="AC26" s="3"/>
      <c r="AD26" s="3"/>
      <c r="AE26" s="3"/>
      <c r="AF26" s="3"/>
      <c r="AG26" s="3"/>
    </row>
    <row r="27" spans="3:34" x14ac:dyDescent="0.2">
      <c r="C27" s="5"/>
      <c r="G27" s="460" t="s">
        <v>140</v>
      </c>
      <c r="H27" s="460"/>
      <c r="I27" s="460"/>
      <c r="J27" s="460"/>
      <c r="K27" s="460"/>
      <c r="N27" s="6"/>
      <c r="O27" s="5"/>
      <c r="Y27" s="6"/>
      <c r="Z27" s="292"/>
      <c r="AA27" s="293"/>
      <c r="AB27" s="3"/>
      <c r="AC27" s="3"/>
      <c r="AD27" s="3"/>
      <c r="AE27" s="3"/>
      <c r="AF27" s="3"/>
      <c r="AG27" s="3"/>
    </row>
    <row r="28" spans="3:34" x14ac:dyDescent="0.2">
      <c r="C28" s="5"/>
      <c r="N28" s="6"/>
      <c r="O28" s="5"/>
      <c r="Y28" s="6"/>
      <c r="Z28" s="291" t="s">
        <v>545</v>
      </c>
      <c r="AA28" s="289" t="s">
        <v>786</v>
      </c>
    </row>
    <row r="29" spans="3:34" x14ac:dyDescent="0.2">
      <c r="C29" s="5"/>
      <c r="N29" s="6"/>
      <c r="O29" s="5"/>
      <c r="Y29" s="6"/>
      <c r="Z29" s="292"/>
      <c r="AA29" s="357" t="s">
        <v>787</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73"/>
      <c r="AB33" s="474"/>
      <c r="AC33" s="475"/>
    </row>
    <row r="34" spans="3:33" x14ac:dyDescent="0.2">
      <c r="C34" s="5"/>
      <c r="N34" s="6"/>
      <c r="O34" s="5"/>
      <c r="S34" s="460" t="s">
        <v>142</v>
      </c>
      <c r="T34" s="460"/>
      <c r="U34" s="460"/>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414</v>
      </c>
    </row>
  </sheetData>
  <sheetProtection algorithmName="SHA-512" hashValue="aRFwYvVm9jybjwxAm8UR/upiE6hFshznzaKN1h0PeXDQJ0IpjOVrXv8lSzROr3PJbzrN5/Z3cNfgIk3Kam/onA==" saltValue="9nyZCkzp21LZCVmtEfmCeg==" spinCount="100000" sheet="1" objects="1" formatCells="0" selectLockedCells="1"/>
  <mergeCells count="35">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 ref="B1:G1"/>
    <mergeCell ref="B2:G2"/>
    <mergeCell ref="E4:J4"/>
    <mergeCell ref="U4:Y4"/>
    <mergeCell ref="M5:R5"/>
    <mergeCell ref="S4:T4"/>
    <mergeCell ref="S34:U34"/>
    <mergeCell ref="O12:Y12"/>
    <mergeCell ref="O13:Y13"/>
    <mergeCell ref="G27:K27"/>
    <mergeCell ref="S16:U16"/>
    <mergeCell ref="C12:N12"/>
    <mergeCell ref="M8:R8"/>
    <mergeCell ref="K7:Y7"/>
    <mergeCell ref="K8:L8"/>
    <mergeCell ref="S8:T8"/>
    <mergeCell ref="E8:J8"/>
    <mergeCell ref="C7:G7"/>
    <mergeCell ref="U8:Y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&amp;R&amp;9SMC_25A-SS5Y5-10S_EX260-3</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27" activePane="bottomLeft" state="frozen"/>
      <selection pane="bottomLeft" activeCell="E28" sqref="E28"/>
    </sheetView>
  </sheetViews>
  <sheetFormatPr defaultColWidth="8.109375" defaultRowHeight="16.5" customHeight="1" x14ac:dyDescent="0.15"/>
  <cols>
    <col min="1" max="1" width="2.44140625" style="66" customWidth="1"/>
    <col min="2" max="2" width="3" style="67"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6" width="9.109375" style="12" customWidth="1"/>
    <col min="17" max="17" width="1.109375" style="12" customWidth="1"/>
    <col min="18" max="18" width="7.21875" style="68" customWidth="1"/>
    <col min="19" max="19" width="6.21875" style="68" hidden="1" customWidth="1"/>
    <col min="20" max="20" width="1.109375" style="12" customWidth="1"/>
    <col min="21" max="22" width="7.77734375" style="12" customWidth="1"/>
    <col min="23" max="26" width="0.88671875" style="12" customWidth="1"/>
    <col min="27" max="28" width="26" style="301" customWidth="1"/>
    <col min="29" max="29" width="26" style="111" customWidth="1"/>
    <col min="30" max="30" width="22.44140625" style="12" customWidth="1"/>
    <col min="31" max="31" width="6.44140625" style="12" customWidth="1"/>
    <col min="32" max="58" width="5.44140625" style="38" customWidth="1"/>
    <col min="59" max="59" width="5.44140625" style="12" customWidth="1"/>
    <col min="60" max="65" width="5.44140625" style="100" customWidth="1"/>
    <col min="66" max="114" width="8.109375" style="100" customWidth="1"/>
    <col min="115" max="16384" width="8.109375" style="12"/>
  </cols>
  <sheetData>
    <row r="1" spans="1:114" s="24" customFormat="1" ht="16.5" customHeight="1" x14ac:dyDescent="0.2">
      <c r="A1" s="23"/>
      <c r="C1" s="187" t="s">
        <v>420</v>
      </c>
      <c r="D1" s="188"/>
      <c r="E1" s="189"/>
      <c r="K1" s="488" t="s">
        <v>243</v>
      </c>
      <c r="L1" s="488"/>
      <c r="M1" s="488"/>
      <c r="N1" s="488"/>
      <c r="O1" s="488"/>
      <c r="R1" s="26"/>
      <c r="S1" s="26"/>
      <c r="U1" s="98"/>
      <c r="V1" s="98"/>
      <c r="W1" s="98"/>
      <c r="X1" s="98"/>
      <c r="Y1" s="98"/>
      <c r="Z1" s="98"/>
      <c r="AA1" s="439"/>
      <c r="AB1" s="439"/>
      <c r="AC1" s="434"/>
      <c r="AD1" s="98"/>
      <c r="AE1" s="98"/>
      <c r="AF1" s="440"/>
      <c r="AG1" s="440"/>
      <c r="AH1" s="440"/>
      <c r="AI1" s="440"/>
      <c r="AJ1" s="440"/>
      <c r="AK1" s="440"/>
      <c r="AL1" s="440"/>
      <c r="AM1" s="440"/>
      <c r="AN1" s="440"/>
      <c r="AO1" s="440"/>
      <c r="AP1" s="440"/>
      <c r="AQ1" s="440"/>
      <c r="AR1" s="440"/>
      <c r="AS1" s="440"/>
      <c r="AT1" s="440"/>
      <c r="AU1" s="440"/>
      <c r="AV1" s="440"/>
      <c r="AW1" s="440"/>
      <c r="AX1" s="440"/>
      <c r="AY1" s="440"/>
      <c r="AZ1" s="440"/>
      <c r="BA1" s="440"/>
      <c r="BB1" s="440"/>
      <c r="BC1" s="440"/>
      <c r="BD1" s="440"/>
      <c r="BE1" s="440"/>
      <c r="BF1" s="440"/>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2">
      <c r="A2" s="23"/>
      <c r="C2" s="391" t="s">
        <v>882</v>
      </c>
      <c r="E2" s="66" t="s">
        <v>934</v>
      </c>
      <c r="F2" s="27"/>
      <c r="G2" s="27"/>
      <c r="H2" s="27"/>
      <c r="I2" s="27"/>
      <c r="J2" s="27"/>
      <c r="K2" s="495" t="s">
        <v>244</v>
      </c>
      <c r="L2" s="495"/>
      <c r="M2" s="495"/>
      <c r="N2" s="495"/>
      <c r="O2" s="495"/>
      <c r="U2" s="98"/>
      <c r="V2" s="98"/>
      <c r="W2" s="98"/>
      <c r="X2" s="98"/>
      <c r="Y2" s="98"/>
      <c r="Z2" s="98"/>
      <c r="AA2" s="439"/>
      <c r="AB2" s="439"/>
      <c r="AC2" s="434"/>
      <c r="AD2" s="98"/>
      <c r="AE2" s="98"/>
      <c r="AF2" s="440"/>
      <c r="AG2" s="440"/>
      <c r="AH2" s="440"/>
      <c r="AI2" s="440"/>
      <c r="AJ2" s="440"/>
      <c r="AK2" s="440"/>
      <c r="AL2" s="440"/>
      <c r="AM2" s="440"/>
      <c r="AN2" s="440"/>
      <c r="AO2" s="440"/>
      <c r="AP2" s="440"/>
      <c r="AQ2" s="440"/>
      <c r="AR2" s="440"/>
      <c r="AS2" s="440"/>
      <c r="AT2" s="440"/>
      <c r="AU2" s="440"/>
      <c r="AV2" s="440"/>
      <c r="AW2" s="440"/>
      <c r="AX2" s="440"/>
      <c r="AY2" s="440"/>
      <c r="AZ2" s="440"/>
      <c r="BA2" s="440"/>
      <c r="BB2" s="440"/>
      <c r="BC2" s="440"/>
      <c r="BD2" s="440"/>
      <c r="BE2" s="440"/>
      <c r="BF2" s="440"/>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2">
      <c r="A3" s="23"/>
      <c r="C3" s="28" t="s">
        <v>222</v>
      </c>
      <c r="D3" s="29"/>
      <c r="E3" s="492" t="str">
        <f>IF(AND(仕様書作成!AJ8&lt;&gt;"",OR(ベース!R55&lt;&gt;"LM",ベース!R55&lt;&gt;"CM")),ベース!$AD$3,
IF(OR(E28="",E34="",E43="",E46="",E55=""),$AA$3,
IF(OR(E7="",E49="",E64="",E28="",E43="",E46="",E55=""),$AB$3,
IF(OR(P42&lt;&gt;"",E32&lt;&gt;"",E35&lt;&gt;"",E47&lt;&gt;"",E50&lt;&gt;"",E68&lt;&gt;""),$AC$3,
IF(R28="0",CONCATENATE("25A-",S7,S10,S13,S16,S19,S22,S25,S28,S31,S37,S40,S43,S46,S49,S52,S55,S58,S61,S64,S67),
CONCATENATE("25A-",S7,S10,S13,S16,S19,S22,S25,S28,S31,S34,S37,S40,S43,S46,S49,S52,S55,S58,S61,S64,S67))))))</f>
        <v>必須項目に入力漏れがあります</v>
      </c>
      <c r="F3" s="492"/>
      <c r="G3" s="492"/>
      <c r="H3" s="492"/>
      <c r="I3" s="493"/>
      <c r="J3" s="30"/>
      <c r="K3" s="489" t="s">
        <v>247</v>
      </c>
      <c r="L3" s="489"/>
      <c r="M3" s="489"/>
      <c r="N3" s="489"/>
      <c r="O3" s="489"/>
      <c r="P3" s="30"/>
      <c r="Q3" s="30"/>
      <c r="R3" s="26"/>
      <c r="S3" s="26"/>
      <c r="U3" s="98"/>
      <c r="V3" s="98"/>
      <c r="W3" s="98"/>
      <c r="X3" s="98"/>
      <c r="Y3" s="98"/>
      <c r="Z3" s="98"/>
      <c r="AA3" s="439" t="s">
        <v>748</v>
      </c>
      <c r="AB3" s="439" t="s">
        <v>353</v>
      </c>
      <c r="AC3" s="439" t="s">
        <v>354</v>
      </c>
      <c r="AD3" s="434" t="s">
        <v>463</v>
      </c>
      <c r="AE3" s="98"/>
      <c r="AF3" s="440"/>
      <c r="AG3" s="440"/>
      <c r="AH3" s="440"/>
      <c r="AI3" s="440"/>
      <c r="AJ3" s="440"/>
      <c r="AK3" s="440"/>
      <c r="AL3" s="440"/>
      <c r="AM3" s="440"/>
      <c r="AN3" s="440"/>
      <c r="AO3" s="440"/>
      <c r="AP3" s="440"/>
      <c r="AQ3" s="440"/>
      <c r="AR3" s="440"/>
      <c r="AS3" s="440"/>
      <c r="AT3" s="440"/>
      <c r="AU3" s="440"/>
      <c r="AV3" s="440"/>
      <c r="AW3" s="440"/>
      <c r="AX3" s="440"/>
      <c r="AY3" s="440"/>
      <c r="AZ3" s="440"/>
      <c r="BA3" s="440"/>
      <c r="BB3" s="440"/>
      <c r="BC3" s="440"/>
      <c r="BD3" s="440"/>
      <c r="BE3" s="440"/>
      <c r="BF3" s="440"/>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2">
      <c r="A4" s="23"/>
      <c r="C4" s="25"/>
      <c r="E4" s="31"/>
      <c r="F4" s="30"/>
      <c r="G4" s="30"/>
      <c r="H4" s="30"/>
      <c r="I4" s="30"/>
      <c r="J4" s="30"/>
      <c r="K4" s="30"/>
      <c r="L4" s="30"/>
      <c r="M4" s="30"/>
      <c r="N4" s="30"/>
      <c r="O4" s="30"/>
      <c r="P4" s="30"/>
      <c r="Q4" s="30"/>
      <c r="R4" s="26"/>
      <c r="S4" s="26"/>
      <c r="U4" s="98"/>
      <c r="V4" s="98"/>
      <c r="W4" s="98"/>
      <c r="X4" s="98"/>
      <c r="Y4" s="98"/>
      <c r="Z4" s="98"/>
      <c r="AA4" s="439"/>
      <c r="AB4" s="439"/>
      <c r="AC4" s="434"/>
      <c r="AD4" s="98"/>
      <c r="AE4" s="98"/>
      <c r="AF4" s="440"/>
      <c r="AG4" s="440"/>
      <c r="AH4" s="440"/>
      <c r="AI4" s="440"/>
      <c r="AJ4" s="440"/>
      <c r="AK4" s="440"/>
      <c r="AL4" s="440"/>
      <c r="AM4" s="440"/>
      <c r="AN4" s="440"/>
      <c r="AO4" s="440"/>
      <c r="AP4" s="440"/>
      <c r="AQ4" s="440"/>
      <c r="AR4" s="440"/>
      <c r="AS4" s="440"/>
      <c r="AT4" s="440"/>
      <c r="AU4" s="440"/>
      <c r="AV4" s="440"/>
      <c r="AW4" s="440"/>
      <c r="AX4" s="440"/>
      <c r="AY4" s="440"/>
      <c r="AZ4" s="440"/>
      <c r="BA4" s="440"/>
      <c r="BB4" s="440"/>
      <c r="BC4" s="440"/>
      <c r="BD4" s="440"/>
      <c r="BE4" s="440"/>
      <c r="BF4" s="440"/>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2">
      <c r="A5" s="23"/>
      <c r="B5" s="24"/>
      <c r="C5" s="32" t="s">
        <v>224</v>
      </c>
      <c r="D5" s="33"/>
      <c r="E5" s="34" t="s">
        <v>223</v>
      </c>
      <c r="F5" s="34"/>
      <c r="G5" s="34"/>
      <c r="H5" s="33"/>
      <c r="I5" s="494" t="s">
        <v>225</v>
      </c>
      <c r="J5" s="494"/>
      <c r="K5" s="494"/>
      <c r="L5" s="494"/>
      <c r="M5" s="494"/>
      <c r="N5" s="494"/>
      <c r="O5" s="494"/>
      <c r="P5" s="35"/>
      <c r="Q5" s="34"/>
      <c r="R5" s="36" t="s">
        <v>220</v>
      </c>
      <c r="S5" s="36"/>
      <c r="T5" s="35"/>
      <c r="U5" s="99"/>
      <c r="V5" s="99"/>
      <c r="W5" s="99"/>
      <c r="X5" s="99"/>
      <c r="Y5" s="99"/>
      <c r="Z5" s="99"/>
      <c r="AA5" s="439"/>
      <c r="AB5" s="439"/>
      <c r="AC5" s="434"/>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hidden="1" customHeight="1" x14ac:dyDescent="0.15">
      <c r="A6" s="24">
        <v>1</v>
      </c>
      <c r="B6" s="24"/>
      <c r="C6" s="39"/>
      <c r="D6" s="40"/>
      <c r="E6" s="41" t="s">
        <v>401</v>
      </c>
      <c r="F6" s="42"/>
      <c r="G6" s="42"/>
      <c r="H6" s="351" t="str">
        <f>IF(OR(AND(R7="10-",バルブ!R7=$AA$8),AND(R7=$AA$8,バルブ!R7="10-")),$AB$7,"")</f>
        <v/>
      </c>
      <c r="I6" s="42"/>
      <c r="J6" s="42"/>
      <c r="K6" s="42"/>
      <c r="L6" s="42"/>
      <c r="M6" s="42"/>
      <c r="N6" s="42"/>
      <c r="O6" s="42"/>
      <c r="P6" s="43"/>
      <c r="Q6" s="42"/>
      <c r="R6" s="44"/>
      <c r="S6" s="44"/>
      <c r="T6" s="43"/>
      <c r="U6" s="99"/>
      <c r="V6" s="99"/>
      <c r="W6" s="99"/>
      <c r="X6" s="99"/>
      <c r="Y6" s="99"/>
      <c r="Z6" s="99"/>
      <c r="AA6" s="439"/>
      <c r="AB6" s="439"/>
      <c r="AC6" s="434"/>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hidden="1" customHeight="1" x14ac:dyDescent="0.2">
      <c r="A7" s="45" t="s">
        <v>402</v>
      </c>
      <c r="B7" s="29" t="s">
        <v>403</v>
      </c>
      <c r="C7" s="46" t="s">
        <v>207</v>
      </c>
      <c r="D7" s="47"/>
      <c r="E7" s="107" t="s">
        <v>245</v>
      </c>
      <c r="F7" s="37">
        <f>IF(E7="","",MATCH(E7,AF7:BB7,0))</f>
        <v>1</v>
      </c>
      <c r="H7" s="48" t="s">
        <v>239</v>
      </c>
      <c r="I7" s="38"/>
      <c r="J7" s="38"/>
      <c r="K7" s="38"/>
      <c r="L7" s="38"/>
      <c r="M7" s="38"/>
      <c r="N7" s="38"/>
      <c r="O7" s="38"/>
      <c r="P7" s="49"/>
      <c r="Q7" s="38"/>
      <c r="R7" s="50" t="str">
        <f>IF(F7="","",INDEX(AF8:BB8,1,F7))</f>
        <v>無記号</v>
      </c>
      <c r="S7" s="26" t="str">
        <f>IF(R7="","",IF(R7="無記号","",R7))</f>
        <v/>
      </c>
      <c r="T7" s="51"/>
      <c r="U7" s="99"/>
      <c r="V7" s="99"/>
      <c r="W7" s="99"/>
      <c r="X7" s="99"/>
      <c r="Y7" s="99"/>
      <c r="Z7" s="99"/>
      <c r="AA7" s="441" t="s">
        <v>880</v>
      </c>
      <c r="AB7" s="439" t="s">
        <v>355</v>
      </c>
      <c r="AC7" s="434"/>
      <c r="AD7" s="99"/>
      <c r="AE7" s="99"/>
      <c r="AF7" s="102" t="s">
        <v>245</v>
      </c>
      <c r="AG7" s="102" t="s">
        <v>749</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hidden="1" customHeight="1" x14ac:dyDescent="0.2">
      <c r="A8" s="23"/>
      <c r="B8" s="24"/>
      <c r="C8" s="52"/>
      <c r="D8" s="53"/>
      <c r="E8" s="389" t="str">
        <f>IF(R7="10-",AA7,"")</f>
        <v/>
      </c>
      <c r="F8" s="54"/>
      <c r="G8" s="54"/>
      <c r="H8" s="496" t="str">
        <f>IF(R7="10-",AB8,"")</f>
        <v/>
      </c>
      <c r="I8" s="497"/>
      <c r="J8" s="497"/>
      <c r="K8" s="497"/>
      <c r="L8" s="497"/>
      <c r="M8" s="497"/>
      <c r="N8" s="497"/>
      <c r="O8" s="497"/>
      <c r="P8" s="498"/>
      <c r="Q8" s="54"/>
      <c r="R8" s="56"/>
      <c r="S8" s="56"/>
      <c r="T8" s="55"/>
      <c r="U8" s="99"/>
      <c r="V8" s="99"/>
      <c r="W8" s="99"/>
      <c r="X8" s="99"/>
      <c r="Y8" s="99"/>
      <c r="Z8" s="99"/>
      <c r="AA8" s="439" t="s">
        <v>93</v>
      </c>
      <c r="AB8" s="441" t="s">
        <v>782</v>
      </c>
      <c r="AC8" s="434"/>
      <c r="AD8" s="99"/>
      <c r="AE8" s="99"/>
      <c r="AF8" s="102" t="s">
        <v>93</v>
      </c>
      <c r="AG8" s="442" t="s">
        <v>276</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7"/>
      <c r="R9" s="26"/>
      <c r="S9" s="26"/>
      <c r="U9" s="99"/>
      <c r="V9" s="99"/>
      <c r="W9" s="99"/>
      <c r="X9" s="99"/>
      <c r="Y9" s="99"/>
      <c r="Z9" s="99"/>
      <c r="AA9" s="439"/>
      <c r="AB9" s="439"/>
      <c r="AC9" s="434"/>
      <c r="AD9" s="99"/>
      <c r="AE9" s="99"/>
      <c r="AF9" s="102"/>
      <c r="AG9" s="442"/>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8"/>
      <c r="R10" s="26"/>
      <c r="S10" s="26"/>
      <c r="U10" s="99"/>
      <c r="V10" s="99"/>
      <c r="W10" s="99"/>
      <c r="X10" s="99"/>
      <c r="Y10" s="99"/>
      <c r="Z10" s="99"/>
      <c r="AA10" s="439"/>
      <c r="AB10" s="439"/>
      <c r="AC10" s="434"/>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8"/>
      <c r="R11" s="26"/>
      <c r="S11" s="26"/>
      <c r="U11" s="99"/>
      <c r="V11" s="99"/>
      <c r="W11" s="99"/>
      <c r="X11" s="99"/>
      <c r="Y11" s="99"/>
      <c r="Z11" s="99"/>
      <c r="AA11" s="439"/>
      <c r="AB11" s="439"/>
      <c r="AC11" s="434"/>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8"/>
      <c r="R12" s="26"/>
      <c r="S12" s="26"/>
      <c r="U12" s="99"/>
      <c r="V12" s="99"/>
      <c r="W12" s="99"/>
      <c r="X12" s="99"/>
      <c r="Y12" s="99"/>
      <c r="Z12" s="99"/>
      <c r="AA12" s="439"/>
      <c r="AB12" s="439"/>
      <c r="AC12" s="434"/>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59" t="s">
        <v>287</v>
      </c>
      <c r="C13" s="38" t="s">
        <v>404</v>
      </c>
      <c r="E13" s="58"/>
      <c r="R13" s="26" t="s">
        <v>405</v>
      </c>
      <c r="S13" s="26" t="str">
        <f>IF(R13="","",IF(R13="無記号","",R13))</f>
        <v>SS5Y</v>
      </c>
      <c r="U13" s="99"/>
      <c r="V13" s="99"/>
      <c r="W13" s="99"/>
      <c r="X13" s="99"/>
      <c r="Y13" s="99"/>
      <c r="Z13" s="99"/>
      <c r="AA13" s="439"/>
      <c r="AB13" s="439"/>
      <c r="AC13" s="434"/>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8"/>
      <c r="R14" s="26"/>
      <c r="S14" s="26"/>
      <c r="U14" s="99"/>
      <c r="V14" s="99"/>
      <c r="W14" s="99"/>
      <c r="X14" s="99"/>
      <c r="Y14" s="99"/>
      <c r="Z14" s="99"/>
      <c r="AA14" s="439"/>
      <c r="AB14" s="439"/>
      <c r="AC14" s="434"/>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8"/>
      <c r="R15" s="26"/>
      <c r="S15" s="26"/>
      <c r="U15" s="99"/>
      <c r="V15" s="99"/>
      <c r="W15" s="99"/>
      <c r="X15" s="99"/>
      <c r="Y15" s="99"/>
      <c r="Z15" s="99"/>
      <c r="AA15" s="439"/>
      <c r="AB15" s="439"/>
      <c r="AC15" s="434"/>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59" t="s">
        <v>406</v>
      </c>
      <c r="C16" s="38" t="s">
        <v>407</v>
      </c>
      <c r="E16" s="58"/>
      <c r="R16" s="60">
        <v>5</v>
      </c>
      <c r="S16" s="26">
        <f>IF(R16="","",IF(R16="無記号","",R16))</f>
        <v>5</v>
      </c>
      <c r="U16" s="99"/>
      <c r="V16" s="99"/>
      <c r="W16" s="99"/>
      <c r="X16" s="99"/>
      <c r="Y16" s="99"/>
      <c r="Z16" s="99"/>
      <c r="AA16" s="439"/>
      <c r="AB16" s="439"/>
      <c r="AC16" s="434"/>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8"/>
      <c r="R17" s="26"/>
      <c r="S17" s="26"/>
      <c r="U17" s="99"/>
      <c r="V17" s="99"/>
      <c r="W17" s="99"/>
      <c r="X17" s="99"/>
      <c r="Y17" s="99"/>
      <c r="Z17" s="99"/>
      <c r="AA17" s="439"/>
      <c r="AB17" s="439"/>
      <c r="AC17" s="434"/>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8"/>
      <c r="R18" s="26"/>
      <c r="S18" s="26"/>
      <c r="U18" s="99"/>
      <c r="V18" s="99"/>
      <c r="W18" s="99"/>
      <c r="X18" s="99"/>
      <c r="Y18" s="99"/>
      <c r="Z18" s="99"/>
      <c r="AA18" s="439"/>
      <c r="AB18" s="439"/>
      <c r="AC18" s="434"/>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8"/>
      <c r="R19" s="26" t="s">
        <v>310</v>
      </c>
      <c r="S19" s="26" t="str">
        <f>IF(R19="","",IF(R19="無記号","",R19))</f>
        <v>-</v>
      </c>
      <c r="U19" s="99"/>
      <c r="V19" s="99"/>
      <c r="W19" s="99"/>
      <c r="X19" s="99"/>
      <c r="Y19" s="99"/>
      <c r="Z19" s="99"/>
      <c r="AA19" s="439"/>
      <c r="AB19" s="439"/>
      <c r="AC19" s="434"/>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8"/>
      <c r="R20" s="26"/>
      <c r="S20" s="26"/>
      <c r="U20" s="99"/>
      <c r="V20" s="99"/>
      <c r="W20" s="99"/>
      <c r="X20" s="99"/>
      <c r="Y20" s="99"/>
      <c r="Z20" s="99"/>
      <c r="AA20" s="439"/>
      <c r="AB20" s="439"/>
      <c r="AC20" s="434"/>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8"/>
      <c r="R21" s="26"/>
      <c r="S21" s="26"/>
      <c r="U21" s="99"/>
      <c r="V21" s="99"/>
      <c r="W21" s="99"/>
      <c r="X21" s="99"/>
      <c r="Y21" s="99"/>
      <c r="Z21" s="99"/>
      <c r="AA21" s="439"/>
      <c r="AB21" s="439"/>
      <c r="AC21" s="434"/>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59" t="s">
        <v>286</v>
      </c>
      <c r="C22" s="38" t="s">
        <v>408</v>
      </c>
      <c r="E22" s="58"/>
      <c r="R22" s="60">
        <v>10</v>
      </c>
      <c r="S22" s="26">
        <f>IF(R22="","",IF(R22="無記号","",R22))</f>
        <v>10</v>
      </c>
      <c r="U22" s="99"/>
      <c r="V22" s="99"/>
      <c r="W22" s="99"/>
      <c r="X22" s="99"/>
      <c r="Y22" s="99"/>
      <c r="Z22" s="99"/>
      <c r="AA22" s="439"/>
      <c r="AB22" s="439"/>
      <c r="AC22" s="434"/>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8"/>
      <c r="R23" s="26"/>
      <c r="S23" s="26"/>
      <c r="U23" s="99"/>
      <c r="V23" s="99"/>
      <c r="W23" s="99"/>
      <c r="X23" s="99"/>
      <c r="Y23" s="99"/>
      <c r="Z23" s="99"/>
      <c r="AA23" s="439"/>
      <c r="AB23" s="439"/>
      <c r="AC23" s="434"/>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8"/>
      <c r="R24" s="26"/>
      <c r="S24" s="26"/>
      <c r="U24" s="99"/>
      <c r="V24" s="99"/>
      <c r="W24" s="99"/>
      <c r="X24" s="99"/>
      <c r="Y24" s="99"/>
      <c r="Z24" s="99"/>
      <c r="AA24" s="439"/>
      <c r="AB24" s="439"/>
      <c r="AC24" s="434"/>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59" t="s">
        <v>409</v>
      </c>
      <c r="C25" s="38" t="s">
        <v>410</v>
      </c>
      <c r="E25" s="58"/>
      <c r="R25" s="60" t="s">
        <v>12</v>
      </c>
      <c r="S25" s="26" t="str">
        <f>IF(R25="","",IF(R25="無記号","",R25))</f>
        <v>S</v>
      </c>
      <c r="U25" s="99"/>
      <c r="V25" s="99"/>
      <c r="W25" s="99"/>
      <c r="X25" s="99"/>
      <c r="Y25" s="99"/>
      <c r="Z25" s="99"/>
      <c r="AA25" s="439"/>
      <c r="AB25" s="439"/>
      <c r="AC25" s="434"/>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2">
      <c r="A26" s="23"/>
      <c r="B26" s="24"/>
      <c r="C26" s="38"/>
      <c r="R26" s="26"/>
      <c r="S26" s="26"/>
      <c r="U26" s="99"/>
      <c r="V26" s="99"/>
      <c r="W26" s="99"/>
      <c r="X26" s="99"/>
      <c r="Y26" s="99"/>
      <c r="Z26" s="99"/>
      <c r="AA26" s="439"/>
      <c r="AB26" s="439"/>
      <c r="AC26" s="434"/>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1</v>
      </c>
      <c r="B27" s="24"/>
      <c r="C27" s="39"/>
      <c r="D27" s="40"/>
      <c r="E27" s="61" t="s">
        <v>95</v>
      </c>
      <c r="F27" s="42"/>
      <c r="G27" s="42"/>
      <c r="H27" s="40"/>
      <c r="I27" s="42"/>
      <c r="J27" s="42"/>
      <c r="K27" s="42"/>
      <c r="L27" s="42"/>
      <c r="M27" s="42"/>
      <c r="N27" s="42"/>
      <c r="O27" s="42"/>
      <c r="P27" s="43"/>
      <c r="Q27" s="42"/>
      <c r="R27" s="44"/>
      <c r="S27" s="44"/>
      <c r="T27" s="43"/>
      <c r="U27" s="99"/>
      <c r="V27" s="434"/>
      <c r="W27" s="434"/>
      <c r="X27" s="434"/>
      <c r="Y27" s="434"/>
      <c r="Z27" s="434"/>
      <c r="AA27" s="439"/>
      <c r="AB27" s="439"/>
      <c r="AC27" s="434"/>
      <c r="AD27" s="434"/>
      <c r="AE27" s="434"/>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2">
      <c r="A28" s="45" t="s">
        <v>236</v>
      </c>
      <c r="B28" s="29" t="s">
        <v>465</v>
      </c>
      <c r="C28" s="46" t="s">
        <v>921</v>
      </c>
      <c r="D28" s="47"/>
      <c r="E28" s="197"/>
      <c r="F28" s="37" t="str">
        <f>IF(E28="","",MATCH(E28,AF28:BA28,0))</f>
        <v/>
      </c>
      <c r="H28" s="432" t="s">
        <v>931</v>
      </c>
      <c r="P28" s="51"/>
      <c r="R28" s="50" t="str">
        <f>IF(F28="","",INDEX(AF29:BA29,1,F28))</f>
        <v/>
      </c>
      <c r="S28" s="26" t="str">
        <f>IF(R28="","",IF(R28="無記号","",R28))</f>
        <v/>
      </c>
      <c r="T28" s="198"/>
      <c r="U28" s="22"/>
      <c r="V28" s="435"/>
      <c r="W28" s="435"/>
      <c r="X28" s="435"/>
      <c r="Y28" s="435"/>
      <c r="Z28" s="435"/>
      <c r="AA28" s="443"/>
      <c r="AB28" s="443"/>
      <c r="AC28" s="444"/>
      <c r="AD28" s="434"/>
      <c r="AE28" s="434"/>
      <c r="AF28" s="102" t="s">
        <v>923</v>
      </c>
      <c r="AG28" s="102" t="s">
        <v>924</v>
      </c>
      <c r="AH28" s="102" t="s">
        <v>925</v>
      </c>
      <c r="AI28" s="102" t="s">
        <v>926</v>
      </c>
      <c r="AJ28" s="102"/>
      <c r="AK28" s="445"/>
      <c r="AL28" s="445"/>
      <c r="AM28" s="445"/>
      <c r="AN28" s="445"/>
      <c r="AO28" s="445"/>
      <c r="AP28" s="445"/>
      <c r="AQ28" s="445"/>
      <c r="AR28" s="445"/>
      <c r="AS28" s="102"/>
      <c r="AX28" s="102"/>
      <c r="AY28" s="102"/>
      <c r="AZ28" s="102" t="s">
        <v>476</v>
      </c>
      <c r="BA28" s="102" t="s">
        <v>466</v>
      </c>
      <c r="BB28" s="102" t="s">
        <v>874</v>
      </c>
      <c r="BC28" s="102" t="s">
        <v>875</v>
      </c>
      <c r="BD28" s="102"/>
      <c r="BE28" s="102"/>
      <c r="BF28" s="102"/>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190.5" customHeight="1" x14ac:dyDescent="0.15">
      <c r="A29" s="23"/>
      <c r="B29" s="24"/>
      <c r="C29" s="52"/>
      <c r="D29" s="53"/>
      <c r="E29" s="62"/>
      <c r="F29" s="54"/>
      <c r="G29" s="54"/>
      <c r="H29" s="53"/>
      <c r="I29" s="54"/>
      <c r="J29" s="54"/>
      <c r="K29" s="54"/>
      <c r="L29" s="54"/>
      <c r="M29" s="54"/>
      <c r="N29" s="54"/>
      <c r="O29" s="54"/>
      <c r="P29" s="55"/>
      <c r="Q29" s="54"/>
      <c r="R29" s="56"/>
      <c r="S29" s="56"/>
      <c r="T29" s="199"/>
      <c r="U29" s="436"/>
      <c r="V29" s="434"/>
      <c r="W29" s="437"/>
      <c r="X29" s="434"/>
      <c r="Y29" s="434"/>
      <c r="Z29" s="437"/>
      <c r="AA29" s="443"/>
      <c r="AB29" s="439"/>
      <c r="AC29" s="446"/>
      <c r="AD29" s="434"/>
      <c r="AE29" s="434"/>
      <c r="AF29" s="447" t="s">
        <v>927</v>
      </c>
      <c r="AG29" s="447" t="s">
        <v>928</v>
      </c>
      <c r="AH29" s="102" t="s">
        <v>929</v>
      </c>
      <c r="AI29" s="102" t="s">
        <v>930</v>
      </c>
      <c r="AJ29" s="102"/>
      <c r="AK29" s="99"/>
      <c r="AL29" s="99"/>
      <c r="AM29" s="102"/>
      <c r="AN29" s="102"/>
      <c r="AO29" s="102"/>
      <c r="AP29" s="102"/>
      <c r="AQ29" s="102"/>
      <c r="AR29" s="102"/>
      <c r="AS29" s="102"/>
      <c r="AX29" s="102"/>
      <c r="AY29" s="102"/>
      <c r="AZ29" s="102" t="s">
        <v>750</v>
      </c>
      <c r="BA29" s="102" t="s">
        <v>751</v>
      </c>
      <c r="BB29" s="102" t="s">
        <v>876</v>
      </c>
      <c r="BC29" s="102" t="s">
        <v>877</v>
      </c>
      <c r="BD29" s="102"/>
      <c r="BE29" s="102"/>
      <c r="BF29" s="102"/>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hidden="1" customHeight="1" x14ac:dyDescent="0.15">
      <c r="A30" s="24">
        <v>3</v>
      </c>
      <c r="B30" s="24"/>
      <c r="C30" s="39"/>
      <c r="D30" s="40"/>
      <c r="E30" s="61" t="s">
        <v>95</v>
      </c>
      <c r="F30" s="42"/>
      <c r="G30" s="42"/>
      <c r="H30" s="40"/>
      <c r="I30" s="42"/>
      <c r="J30" s="42"/>
      <c r="K30" s="42"/>
      <c r="L30" s="42"/>
      <c r="M30" s="42"/>
      <c r="N30" s="42"/>
      <c r="O30" s="42"/>
      <c r="P30" s="43"/>
      <c r="Q30" s="42"/>
      <c r="R30" s="44"/>
      <c r="S30" s="44"/>
      <c r="T30" s="43"/>
      <c r="U30" s="436"/>
      <c r="V30" s="434"/>
      <c r="W30" s="437"/>
      <c r="X30" s="434"/>
      <c r="Y30" s="434"/>
      <c r="Z30" s="437"/>
      <c r="AA30" s="443"/>
      <c r="AB30" s="439"/>
      <c r="AC30" s="446"/>
      <c r="AD30" s="434"/>
      <c r="AE30" s="434"/>
      <c r="AF30" s="448"/>
      <c r="AG30" s="448"/>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hidden="1" customHeight="1" x14ac:dyDescent="0.2">
      <c r="A31" s="45" t="s">
        <v>236</v>
      </c>
      <c r="B31" s="59" t="s">
        <v>467</v>
      </c>
      <c r="C31" s="46"/>
      <c r="D31" s="47"/>
      <c r="E31" s="197"/>
      <c r="F31" s="37" t="str">
        <f>IF(E31="","",MATCH(E31,AF31:BB31,0))</f>
        <v/>
      </c>
      <c r="H31" s="47"/>
      <c r="P31" s="51"/>
      <c r="R31" s="50" t="str">
        <f>IF(F31="","",INDEX(AF32:BB32,1,F31))</f>
        <v/>
      </c>
      <c r="S31" s="26" t="str">
        <f>IF(R31="","",IF(R31="無記号","",R31))</f>
        <v/>
      </c>
      <c r="T31" s="198"/>
      <c r="U31" s="436"/>
      <c r="V31" s="434"/>
      <c r="W31" s="437"/>
      <c r="X31" s="434"/>
      <c r="Y31" s="434"/>
      <c r="Z31" s="434"/>
      <c r="AA31" s="443"/>
      <c r="AB31" s="439"/>
      <c r="AC31" s="434"/>
      <c r="AD31" s="434"/>
      <c r="AE31" s="434"/>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36.75" hidden="1" customHeight="1" x14ac:dyDescent="0.2">
      <c r="A32" s="24"/>
      <c r="B32" s="24"/>
      <c r="C32" s="52"/>
      <c r="D32" s="53"/>
      <c r="E32" s="200" t="str">
        <f>IF(AND(R28="0",S31&lt;&gt;""),$AA$32,"")</f>
        <v/>
      </c>
      <c r="F32" s="54"/>
      <c r="G32" s="54"/>
      <c r="H32" s="53"/>
      <c r="I32" s="54"/>
      <c r="J32" s="54"/>
      <c r="K32" s="54"/>
      <c r="L32" s="54"/>
      <c r="M32" s="54"/>
      <c r="N32" s="54"/>
      <c r="O32" s="54"/>
      <c r="P32" s="55"/>
      <c r="Q32" s="54"/>
      <c r="R32" s="56"/>
      <c r="S32" s="56"/>
      <c r="T32" s="199"/>
      <c r="U32" s="436"/>
      <c r="V32" s="437"/>
      <c r="W32" s="437"/>
      <c r="X32" s="434"/>
      <c r="Y32" s="434"/>
      <c r="Z32" s="434"/>
      <c r="AA32" s="449" t="s">
        <v>421</v>
      </c>
      <c r="AB32" s="439"/>
      <c r="AC32" s="434"/>
      <c r="AD32" s="434"/>
      <c r="AE32" s="434"/>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2</v>
      </c>
      <c r="B33" s="24"/>
      <c r="C33" s="39"/>
      <c r="D33" s="40"/>
      <c r="E33" s="61" t="s">
        <v>95</v>
      </c>
      <c r="F33" s="42"/>
      <c r="G33" s="42"/>
      <c r="H33" s="433" t="s">
        <v>932</v>
      </c>
      <c r="I33" s="42"/>
      <c r="J33" s="42"/>
      <c r="K33" s="42"/>
      <c r="L33" s="42"/>
      <c r="M33" s="42"/>
      <c r="N33" s="42"/>
      <c r="O33" s="42"/>
      <c r="P33" s="43"/>
      <c r="Q33" s="42"/>
      <c r="R33" s="44"/>
      <c r="S33" s="44"/>
      <c r="T33" s="43"/>
      <c r="U33" s="436"/>
      <c r="V33" s="437"/>
      <c r="W33" s="437"/>
      <c r="X33" s="434"/>
      <c r="Y33" s="434"/>
      <c r="Z33" s="434"/>
      <c r="AA33" s="443"/>
      <c r="AB33" s="439"/>
      <c r="AC33" s="434"/>
      <c r="AD33" s="434"/>
      <c r="AE33" s="434"/>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2">
      <c r="A34" s="45" t="s">
        <v>236</v>
      </c>
      <c r="B34" s="59" t="s">
        <v>468</v>
      </c>
      <c r="C34" s="46" t="s">
        <v>922</v>
      </c>
      <c r="D34" s="47"/>
      <c r="E34" s="197"/>
      <c r="F34" s="37" t="str">
        <f>IF(E34="","",MATCH(E34,AF34:BB34,0))</f>
        <v/>
      </c>
      <c r="H34" s="47"/>
      <c r="L34" s="490"/>
      <c r="M34" s="490"/>
      <c r="N34" s="490"/>
      <c r="O34" s="490"/>
      <c r="P34" s="491"/>
      <c r="R34" s="50" t="str">
        <f>IF(F34="","",INDEX(AF35:BB35,1,F34))</f>
        <v/>
      </c>
      <c r="S34" s="26" t="str">
        <f>IF(R34="","",IF(R34="無記号","",R34))</f>
        <v/>
      </c>
      <c r="T34" s="198"/>
      <c r="U34" s="436"/>
      <c r="V34" s="437"/>
      <c r="W34" s="437"/>
      <c r="X34" s="434"/>
      <c r="Y34" s="437"/>
      <c r="Z34" s="437"/>
      <c r="AA34" s="443" t="s">
        <v>528</v>
      </c>
      <c r="AB34" s="441" t="s">
        <v>529</v>
      </c>
      <c r="AC34" s="450" t="s">
        <v>878</v>
      </c>
      <c r="AD34" s="434"/>
      <c r="AE34" s="434"/>
      <c r="AF34" s="102" t="s">
        <v>752</v>
      </c>
      <c r="AG34" s="102" t="s">
        <v>753</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35.25" customHeight="1" x14ac:dyDescent="0.2">
      <c r="A35" s="23"/>
      <c r="B35" s="24"/>
      <c r="C35" s="52"/>
      <c r="D35" s="53"/>
      <c r="E35" s="200" t="str">
        <f>IF(AND(OR(R28="GA",R28="KA"),R34="無記号"),$AC$34,IF(AND(R28="GB",R34="無記号"),$AC$34,""))</f>
        <v/>
      </c>
      <c r="F35" s="54"/>
      <c r="G35" s="54"/>
      <c r="H35" s="53"/>
      <c r="I35" s="54"/>
      <c r="J35" s="54"/>
      <c r="K35" s="54"/>
      <c r="L35" s="54"/>
      <c r="M35" s="54"/>
      <c r="N35" s="54"/>
      <c r="O35" s="54"/>
      <c r="P35" s="55"/>
      <c r="Q35" s="54"/>
      <c r="R35" s="56"/>
      <c r="S35" s="56"/>
      <c r="T35" s="199"/>
      <c r="U35" s="436"/>
      <c r="V35" s="437"/>
      <c r="W35" s="437"/>
      <c r="X35" s="434"/>
      <c r="Y35" s="437"/>
      <c r="Z35" s="437"/>
      <c r="AA35" s="449" t="s">
        <v>441</v>
      </c>
      <c r="AB35" s="449" t="s">
        <v>440</v>
      </c>
      <c r="AC35" s="434"/>
      <c r="AD35" s="434"/>
      <c r="AE35" s="434"/>
      <c r="AF35" s="102" t="s">
        <v>93</v>
      </c>
      <c r="AG35" s="102" t="s">
        <v>306</v>
      </c>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8"/>
      <c r="R36" s="26"/>
      <c r="S36" s="26"/>
      <c r="T36" s="280"/>
      <c r="U36" s="436"/>
      <c r="V36" s="437"/>
      <c r="W36" s="437"/>
      <c r="X36" s="434"/>
      <c r="Y36" s="437"/>
      <c r="Z36" s="437"/>
      <c r="AA36" s="443"/>
      <c r="AB36" s="439"/>
      <c r="AC36" s="434"/>
      <c r="AD36" s="434"/>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8"/>
      <c r="R37" s="26" t="s">
        <v>469</v>
      </c>
      <c r="S37" s="26" t="str">
        <f>IF(R37="","",IF(R37="無記号","",R37))</f>
        <v>-</v>
      </c>
      <c r="T37" s="280"/>
      <c r="U37" s="436"/>
      <c r="V37" s="437"/>
      <c r="W37" s="437"/>
      <c r="X37" s="434"/>
      <c r="Y37" s="437"/>
      <c r="Z37" s="437"/>
      <c r="AA37" s="443"/>
      <c r="AB37" s="439"/>
      <c r="AC37" s="434"/>
      <c r="AD37" s="434"/>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8"/>
      <c r="R38" s="26"/>
      <c r="S38" s="26"/>
      <c r="T38" s="280"/>
      <c r="U38" s="436"/>
      <c r="V38" s="437"/>
      <c r="W38" s="437"/>
      <c r="X38" s="434"/>
      <c r="Y38" s="437"/>
      <c r="Z38" s="437"/>
      <c r="AA38" s="443"/>
      <c r="AB38" s="439"/>
      <c r="AC38" s="434"/>
      <c r="AD38" s="434"/>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8"/>
      <c r="R39" s="26"/>
      <c r="S39" s="26"/>
      <c r="T39" s="280"/>
      <c r="U39" s="436"/>
      <c r="V39" s="437"/>
      <c r="W39" s="437"/>
      <c r="X39" s="434"/>
      <c r="Y39" s="437"/>
      <c r="Z39" s="437"/>
      <c r="AA39" s="443"/>
      <c r="AB39" s="439"/>
      <c r="AC39" s="434"/>
      <c r="AD39" s="434"/>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59" t="s">
        <v>470</v>
      </c>
      <c r="C40" s="38" t="s">
        <v>14</v>
      </c>
      <c r="E40" s="58"/>
      <c r="R40" s="26"/>
      <c r="S40" s="26" t="str">
        <f>IF(R40="","",IF(R40="無記号","",R40))</f>
        <v/>
      </c>
      <c r="T40" s="280"/>
      <c r="U40" s="436"/>
      <c r="V40" s="437"/>
      <c r="W40" s="437"/>
      <c r="X40" s="434"/>
      <c r="Y40" s="437"/>
      <c r="Z40" s="437"/>
      <c r="AA40" s="443"/>
      <c r="AB40" s="439"/>
      <c r="AC40" s="434"/>
      <c r="AD40" s="434"/>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2">
      <c r="A41" s="23"/>
      <c r="B41" s="24"/>
      <c r="C41" s="38"/>
      <c r="R41" s="26"/>
      <c r="S41" s="26"/>
      <c r="T41" s="280"/>
      <c r="U41" s="436"/>
      <c r="V41" s="437"/>
      <c r="W41" s="437"/>
      <c r="X41" s="434"/>
      <c r="Y41" s="437"/>
      <c r="Z41" s="437"/>
      <c r="AA41" s="443"/>
      <c r="AB41" s="439"/>
      <c r="AC41" s="434"/>
      <c r="AD41" s="434"/>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3</v>
      </c>
      <c r="B42" s="24"/>
      <c r="C42" s="39"/>
      <c r="D42" s="40"/>
      <c r="E42" s="61" t="s">
        <v>95</v>
      </c>
      <c r="F42" s="42"/>
      <c r="G42" s="42"/>
      <c r="H42" s="40"/>
      <c r="I42" s="42"/>
      <c r="J42" s="42"/>
      <c r="K42" s="42"/>
      <c r="L42" s="42"/>
      <c r="M42" s="42"/>
      <c r="N42" s="42"/>
      <c r="O42" s="42"/>
      <c r="P42" s="281" t="str">
        <f>IF(E44=AD44,"X","")</f>
        <v/>
      </c>
      <c r="Q42" s="42"/>
      <c r="R42" s="44"/>
      <c r="S42" s="44"/>
      <c r="T42" s="282"/>
      <c r="U42" s="436"/>
      <c r="V42" s="437"/>
      <c r="W42" s="437"/>
      <c r="X42" s="434"/>
      <c r="Y42" s="437"/>
      <c r="Z42" s="437"/>
      <c r="AA42" s="443"/>
      <c r="AB42" s="439"/>
      <c r="AC42" s="434"/>
      <c r="AD42" s="434"/>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2">
      <c r="A43" s="45" t="s">
        <v>236</v>
      </c>
      <c r="B43" s="29" t="s">
        <v>471</v>
      </c>
      <c r="C43" s="46" t="s">
        <v>208</v>
      </c>
      <c r="D43" s="47"/>
      <c r="E43" s="283"/>
      <c r="F43" s="37" t="str">
        <f>IF(E43="","",MATCH(E43,AF43:BB43,0))</f>
        <v/>
      </c>
      <c r="H43" s="47"/>
      <c r="P43" s="51"/>
      <c r="R43" s="50" t="str">
        <f>IF(F43="","",INDEX(AF44:BB44,1,F43))</f>
        <v/>
      </c>
      <c r="S43" s="26" t="str">
        <f>IF(R43="","",IF(R43="無記号","",R43))</f>
        <v/>
      </c>
      <c r="T43" s="284"/>
      <c r="U43" s="436"/>
      <c r="V43" s="437"/>
      <c r="W43" s="437"/>
      <c r="X43" s="434"/>
      <c r="Y43" s="437"/>
      <c r="Z43" s="437"/>
      <c r="AA43" s="443"/>
      <c r="AB43" s="439"/>
      <c r="AC43" s="434"/>
      <c r="AD43" s="434"/>
      <c r="AE43" s="99"/>
      <c r="AF43" s="102" t="s">
        <v>63</v>
      </c>
      <c r="AG43" s="102" t="s">
        <v>64</v>
      </c>
      <c r="AH43" s="102" t="s">
        <v>65</v>
      </c>
      <c r="AI43" s="102" t="s">
        <v>66</v>
      </c>
      <c r="AJ43" s="102" t="s">
        <v>67</v>
      </c>
      <c r="AK43" s="102" t="s">
        <v>68</v>
      </c>
      <c r="AL43" s="102" t="s">
        <v>69</v>
      </c>
      <c r="AM43" s="102" t="s">
        <v>70</v>
      </c>
      <c r="AN43" s="102" t="s">
        <v>71</v>
      </c>
      <c r="AO43" s="102" t="s">
        <v>72</v>
      </c>
      <c r="AP43" s="102" t="s">
        <v>73</v>
      </c>
      <c r="AQ43" s="102" t="s">
        <v>74</v>
      </c>
      <c r="AR43" s="102" t="s">
        <v>75</v>
      </c>
      <c r="AS43" s="102" t="s">
        <v>76</v>
      </c>
      <c r="AT43" s="102" t="s">
        <v>77</v>
      </c>
      <c r="AU43" s="102" t="s">
        <v>78</v>
      </c>
      <c r="AV43" s="102" t="s">
        <v>79</v>
      </c>
      <c r="AW43" s="102" t="s">
        <v>80</v>
      </c>
      <c r="AX43" s="102" t="s">
        <v>81</v>
      </c>
      <c r="AY43" s="102" t="s">
        <v>82</v>
      </c>
      <c r="AZ43" s="102" t="s">
        <v>83</v>
      </c>
      <c r="BA43" s="102" t="s">
        <v>84</v>
      </c>
      <c r="BB43" s="102" t="s">
        <v>85</v>
      </c>
      <c r="BC43" s="102"/>
      <c r="BD43" s="102"/>
      <c r="BE43" s="102"/>
      <c r="BF43" s="102"/>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53.75" customHeight="1" x14ac:dyDescent="0.2">
      <c r="A44" s="23"/>
      <c r="B44" s="24"/>
      <c r="C44" s="52"/>
      <c r="D44" s="53"/>
      <c r="E44" s="101"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9" t="str">
        <f>IF(R43="","",VALUE(R43))</f>
        <v/>
      </c>
      <c r="S44" s="56"/>
      <c r="T44" s="199"/>
      <c r="U44" s="436"/>
      <c r="V44" s="437"/>
      <c r="W44" s="437"/>
      <c r="X44" s="434"/>
      <c r="Y44" s="437"/>
      <c r="Z44" s="437"/>
      <c r="AA44" s="449" t="s">
        <v>754</v>
      </c>
      <c r="AB44" s="449" t="s">
        <v>755</v>
      </c>
      <c r="AC44" s="449" t="s">
        <v>938</v>
      </c>
      <c r="AD44" s="449" t="s">
        <v>472</v>
      </c>
      <c r="AE44" s="99"/>
      <c r="AF44" s="442" t="s">
        <v>474</v>
      </c>
      <c r="AG44" s="442" t="s">
        <v>475</v>
      </c>
      <c r="AH44" s="442" t="s">
        <v>41</v>
      </c>
      <c r="AI44" s="442" t="s">
        <v>42</v>
      </c>
      <c r="AJ44" s="442" t="s">
        <v>43</v>
      </c>
      <c r="AK44" s="442" t="s">
        <v>44</v>
      </c>
      <c r="AL44" s="442" t="s">
        <v>45</v>
      </c>
      <c r="AM44" s="442" t="s">
        <v>46</v>
      </c>
      <c r="AN44" s="442" t="s">
        <v>47</v>
      </c>
      <c r="AO44" s="442" t="s">
        <v>48</v>
      </c>
      <c r="AP44" s="442" t="s">
        <v>49</v>
      </c>
      <c r="AQ44" s="442" t="s">
        <v>50</v>
      </c>
      <c r="AR44" s="442" t="s">
        <v>51</v>
      </c>
      <c r="AS44" s="442" t="s">
        <v>52</v>
      </c>
      <c r="AT44" s="442" t="s">
        <v>53</v>
      </c>
      <c r="AU44" s="442" t="s">
        <v>54</v>
      </c>
      <c r="AV44" s="442" t="s">
        <v>55</v>
      </c>
      <c r="AW44" s="442" t="s">
        <v>56</v>
      </c>
      <c r="AX44" s="442" t="s">
        <v>57</v>
      </c>
      <c r="AY44" s="442" t="s">
        <v>58</v>
      </c>
      <c r="AZ44" s="442" t="s">
        <v>59</v>
      </c>
      <c r="BA44" s="442" t="s">
        <v>60</v>
      </c>
      <c r="BB44" s="442" t="s">
        <v>61</v>
      </c>
      <c r="BC44" s="102"/>
      <c r="BD44" s="102"/>
      <c r="BE44" s="102"/>
      <c r="BF44" s="102"/>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4</v>
      </c>
      <c r="B45" s="24"/>
      <c r="C45" s="39"/>
      <c r="D45" s="40"/>
      <c r="E45" s="61" t="s">
        <v>95</v>
      </c>
      <c r="F45" s="42"/>
      <c r="G45" s="42"/>
      <c r="H45" s="40"/>
      <c r="I45" s="42"/>
      <c r="J45" s="42"/>
      <c r="K45" s="42"/>
      <c r="L45" s="42"/>
      <c r="M45" s="42"/>
      <c r="N45" s="42"/>
      <c r="O45" s="42"/>
      <c r="P45" s="43"/>
      <c r="Q45" s="42"/>
      <c r="R45" s="44"/>
      <c r="S45" s="44"/>
      <c r="T45" s="282"/>
      <c r="U45" s="436"/>
      <c r="V45" s="437"/>
      <c r="W45" s="437"/>
      <c r="X45" s="434"/>
      <c r="Y45" s="437"/>
      <c r="Z45" s="437"/>
      <c r="AA45" s="443"/>
      <c r="AB45" s="439"/>
      <c r="AC45" s="434"/>
      <c r="AD45" s="434"/>
      <c r="AE45" s="99"/>
      <c r="AF45" s="442"/>
      <c r="AG45" s="442"/>
      <c r="AH45" s="442"/>
      <c r="AI45" s="442"/>
      <c r="AJ45" s="442"/>
      <c r="AK45" s="442"/>
      <c r="AL45" s="442"/>
      <c r="AM45" s="442"/>
      <c r="AN45" s="442"/>
      <c r="AO45" s="442"/>
      <c r="AP45" s="442"/>
      <c r="AQ45" s="442"/>
      <c r="AR45" s="442"/>
      <c r="AS45" s="442"/>
      <c r="AT45" s="442"/>
      <c r="AU45" s="442"/>
      <c r="AV45" s="442"/>
      <c r="AW45" s="442"/>
      <c r="AX45" s="442"/>
      <c r="AY45" s="442"/>
      <c r="AZ45" s="442"/>
      <c r="BA45" s="442"/>
      <c r="BB45" s="442"/>
      <c r="BC45" s="102"/>
      <c r="BD45" s="102"/>
      <c r="BE45" s="102"/>
      <c r="BF45" s="102"/>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2">
      <c r="A46" s="45" t="s">
        <v>236</v>
      </c>
      <c r="B46" s="29" t="s">
        <v>13</v>
      </c>
      <c r="C46" s="46" t="s">
        <v>210</v>
      </c>
      <c r="D46" s="47"/>
      <c r="E46" s="197"/>
      <c r="F46" s="37" t="str">
        <f>IF(E46="","",MATCH(E46,AF46:BB46,0))</f>
        <v/>
      </c>
      <c r="H46" s="47"/>
      <c r="P46" s="51"/>
      <c r="R46" s="50" t="str">
        <f>IF(F46="","",INDEX(AF47:BB47,1,F46))</f>
        <v/>
      </c>
      <c r="S46" s="26" t="str">
        <f>IF(R46="","",IF(R46="無記号","",R46))</f>
        <v/>
      </c>
      <c r="T46" s="284"/>
      <c r="U46" s="436"/>
      <c r="V46" s="437"/>
      <c r="W46" s="437"/>
      <c r="X46" s="434"/>
      <c r="Y46" s="437"/>
      <c r="Z46" s="437"/>
      <c r="AA46" s="443"/>
      <c r="AB46" s="439"/>
      <c r="AC46" s="434"/>
      <c r="AD46" s="434"/>
      <c r="AE46" s="99"/>
      <c r="AF46" s="102" t="s">
        <v>477</v>
      </c>
      <c r="AG46" s="102" t="s">
        <v>478</v>
      </c>
      <c r="AH46" s="102" t="s">
        <v>473</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33.75" customHeight="1" x14ac:dyDescent="0.2">
      <c r="A47" s="23"/>
      <c r="B47" s="24"/>
      <c r="C47" s="52"/>
      <c r="D47" s="53"/>
      <c r="E47" s="65" t="str">
        <f>IF(R44="","",IF(AND(R44&gt;10,OR(R46="U",R46="D",R46="C",R46="E",R46="G",R46="H")),$AA$47,IF(AND(R7="10-",OR(R46="C",R46="E",R46="F")),$AD$47,"")))</f>
        <v/>
      </c>
      <c r="F47" s="54"/>
      <c r="G47" s="54"/>
      <c r="H47" s="53"/>
      <c r="I47" s="54"/>
      <c r="J47" s="54"/>
      <c r="K47" s="63" t="str">
        <f>IF(R44="","",IF(R44&gt;10,$AB$47,""))</f>
        <v/>
      </c>
      <c r="L47" s="54"/>
      <c r="M47" s="54"/>
      <c r="N47" s="54"/>
      <c r="O47" s="54"/>
      <c r="P47" s="55"/>
      <c r="Q47" s="54"/>
      <c r="R47" s="56"/>
      <c r="S47" s="56"/>
      <c r="T47" s="199"/>
      <c r="U47" s="436"/>
      <c r="V47" s="437"/>
      <c r="W47" s="437"/>
      <c r="X47" s="434"/>
      <c r="Y47" s="437"/>
      <c r="Z47" s="437"/>
      <c r="AA47" s="449" t="s">
        <v>756</v>
      </c>
      <c r="AB47" s="439" t="s">
        <v>356</v>
      </c>
      <c r="AC47" s="441" t="s">
        <v>434</v>
      </c>
      <c r="AD47" s="441" t="s">
        <v>435</v>
      </c>
      <c r="AE47" s="434"/>
      <c r="AF47" s="448" t="s">
        <v>757</v>
      </c>
      <c r="AG47" s="448" t="s">
        <v>758</v>
      </c>
      <c r="AH47" s="448" t="s">
        <v>759</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customHeight="1" x14ac:dyDescent="0.15">
      <c r="A48" s="24">
        <v>5</v>
      </c>
      <c r="B48" s="24"/>
      <c r="C48" s="39"/>
      <c r="D48" s="40"/>
      <c r="E48" s="41" t="s">
        <v>94</v>
      </c>
      <c r="F48" s="42"/>
      <c r="G48" s="42"/>
      <c r="H48" s="40"/>
      <c r="I48" s="42"/>
      <c r="J48" s="42"/>
      <c r="K48" s="42"/>
      <c r="L48" s="42"/>
      <c r="M48" s="42"/>
      <c r="N48" s="42"/>
      <c r="O48" s="42"/>
      <c r="P48" s="43"/>
      <c r="Q48" s="42"/>
      <c r="R48" s="44"/>
      <c r="S48" s="44"/>
      <c r="T48" s="282"/>
      <c r="U48" s="436"/>
      <c r="V48" s="437"/>
      <c r="W48" s="437"/>
      <c r="X48" s="434"/>
      <c r="Y48" s="437"/>
      <c r="Z48" s="437"/>
      <c r="AA48" s="443"/>
      <c r="AB48" s="439"/>
      <c r="AC48" s="434"/>
      <c r="AD48" s="434"/>
      <c r="AE48" s="434"/>
      <c r="AF48" s="448"/>
      <c r="AG48" s="448"/>
      <c r="AH48" s="448"/>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customHeight="1" x14ac:dyDescent="0.2">
      <c r="A49" s="45" t="s">
        <v>236</v>
      </c>
      <c r="B49" s="29" t="s">
        <v>221</v>
      </c>
      <c r="C49" s="46" t="s">
        <v>211</v>
      </c>
      <c r="D49" s="47"/>
      <c r="E49" s="285"/>
      <c r="F49" s="37" t="str">
        <f>IF(E49="","",MATCH(E49,AF49:BB49,0))</f>
        <v/>
      </c>
      <c r="H49" s="47"/>
      <c r="P49" s="51"/>
      <c r="R49" s="50" t="str">
        <f>IF(F49="","",INDEX(AF50:BB50,1,F49))</f>
        <v/>
      </c>
      <c r="S49" s="26" t="str">
        <f>IF(R49="","",IF(R49="無記号","",R49))</f>
        <v/>
      </c>
      <c r="T49" s="284"/>
      <c r="U49" s="436"/>
      <c r="V49" s="437"/>
      <c r="W49" s="437"/>
      <c r="X49" s="434"/>
      <c r="Y49" s="437"/>
      <c r="Z49" s="437"/>
      <c r="AA49" s="443"/>
      <c r="AB49" s="439"/>
      <c r="AC49" s="434"/>
      <c r="AD49" s="434"/>
      <c r="AE49" s="434"/>
      <c r="AF49" s="102" t="s">
        <v>246</v>
      </c>
      <c r="AG49" s="102" t="s">
        <v>349</v>
      </c>
      <c r="AH49" s="102" t="s">
        <v>908</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customHeight="1" x14ac:dyDescent="0.15">
      <c r="A50" s="23"/>
      <c r="B50" s="24"/>
      <c r="C50" s="52"/>
      <c r="D50" s="53"/>
      <c r="E50" s="62"/>
      <c r="F50" s="54"/>
      <c r="G50" s="54"/>
      <c r="H50" s="53"/>
      <c r="I50" s="54"/>
      <c r="J50" s="54"/>
      <c r="K50" s="54"/>
      <c r="L50" s="54"/>
      <c r="M50" s="54"/>
      <c r="O50" s="54"/>
      <c r="P50" s="55"/>
      <c r="Q50" s="54"/>
      <c r="R50" s="56"/>
      <c r="S50" s="56"/>
      <c r="T50" s="199"/>
      <c r="U50" s="436"/>
      <c r="V50" s="437"/>
      <c r="W50" s="437"/>
      <c r="X50" s="434"/>
      <c r="Y50" s="437"/>
      <c r="Z50" s="437"/>
      <c r="AA50" s="443"/>
      <c r="AB50" s="439"/>
      <c r="AC50" s="434"/>
      <c r="AD50" s="434"/>
      <c r="AE50" s="434"/>
      <c r="AF50" s="102" t="s">
        <v>93</v>
      </c>
      <c r="AG50" s="448" t="s">
        <v>282</v>
      </c>
      <c r="AH50" s="448" t="s">
        <v>34</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8"/>
      <c r="R51" s="26"/>
      <c r="S51" s="26"/>
      <c r="T51" s="108"/>
      <c r="U51" s="438"/>
      <c r="V51" s="438"/>
      <c r="W51" s="438"/>
      <c r="X51" s="99"/>
      <c r="Y51" s="438"/>
      <c r="Z51" s="438"/>
      <c r="AA51" s="443"/>
      <c r="AB51" s="439"/>
      <c r="AC51" s="434"/>
      <c r="AD51" s="99"/>
      <c r="AE51" s="99"/>
      <c r="AF51" s="102"/>
      <c r="AG51" s="442"/>
      <c r="AH51" s="442"/>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8"/>
      <c r="R52" s="26" t="str">
        <f>IF(AND(OR(R55="",R55="無記号"),OR(R58="",R58="無記号"),OR(R61="",R61="無記号"),OR(R64="",R64="無記号"),OR(R67="",R67="無記号")),"","-")</f>
        <v/>
      </c>
      <c r="S52" s="26" t="str">
        <f>IF(R52="","",IF(R52="無記号","",R52))</f>
        <v/>
      </c>
      <c r="T52" s="108"/>
      <c r="U52" s="438"/>
      <c r="V52" s="438"/>
      <c r="W52" s="438"/>
      <c r="X52" s="99"/>
      <c r="Y52" s="438"/>
      <c r="Z52" s="438"/>
      <c r="AA52" s="443"/>
      <c r="AB52" s="439"/>
      <c r="AC52" s="434"/>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2">
      <c r="A53" s="23"/>
      <c r="B53" s="24"/>
      <c r="C53" s="38"/>
      <c r="R53" s="26"/>
      <c r="S53" s="26"/>
      <c r="T53" s="108"/>
      <c r="U53" s="438"/>
      <c r="V53" s="438"/>
      <c r="W53" s="438"/>
      <c r="X53" s="99"/>
      <c r="Y53" s="438"/>
      <c r="Z53" s="438"/>
      <c r="AA53" s="443"/>
      <c r="AB53" s="443"/>
      <c r="AC53" s="434"/>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6</v>
      </c>
      <c r="B54" s="24"/>
      <c r="C54" s="39"/>
      <c r="D54" s="40"/>
      <c r="E54" s="61" t="s">
        <v>95</v>
      </c>
      <c r="F54" s="42"/>
      <c r="G54" s="42"/>
      <c r="H54" s="40"/>
      <c r="I54" s="42"/>
      <c r="J54" s="42"/>
      <c r="K54" s="42"/>
      <c r="L54" s="42"/>
      <c r="M54" s="42"/>
      <c r="N54" s="42"/>
      <c r="O54" s="42"/>
      <c r="P54" s="43"/>
      <c r="Q54" s="42"/>
      <c r="R54" s="44"/>
      <c r="S54" s="44"/>
      <c r="T54" s="268"/>
      <c r="U54" s="438"/>
      <c r="V54" s="438"/>
      <c r="W54" s="438"/>
      <c r="X54" s="99"/>
      <c r="Y54" s="438"/>
      <c r="Z54" s="438"/>
      <c r="AA54" s="443"/>
      <c r="AB54" s="443"/>
      <c r="AC54" s="434"/>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114" s="37" customFormat="1" ht="16.5" customHeight="1" x14ac:dyDescent="0.2">
      <c r="A55" s="45" t="s">
        <v>442</v>
      </c>
      <c r="B55" s="29" t="s">
        <v>443</v>
      </c>
      <c r="C55" s="46" t="s">
        <v>209</v>
      </c>
      <c r="D55" s="47"/>
      <c r="E55" s="197"/>
      <c r="F55" s="37" t="str">
        <f>IF(E55="","",MATCH(E55,AF55:AI55,0))</f>
        <v/>
      </c>
      <c r="H55" s="47"/>
      <c r="P55" s="51"/>
      <c r="R55" s="50" t="str">
        <f>IF(F55="","",INDEX(AF56:AW56,1,F55))</f>
        <v/>
      </c>
      <c r="S55" s="26" t="str">
        <f>IF(R55="","",IF(R55="無記号","",R55))</f>
        <v/>
      </c>
      <c r="T55" s="269"/>
      <c r="U55" s="438"/>
      <c r="V55" s="438"/>
      <c r="W55" s="438"/>
      <c r="X55" s="99"/>
      <c r="Y55" s="438"/>
      <c r="Z55" s="438"/>
      <c r="AA55" s="443"/>
      <c r="AB55" s="443"/>
      <c r="AC55" s="434"/>
      <c r="AD55" s="99"/>
      <c r="AE55" s="99"/>
      <c r="AF55" s="102" t="s">
        <v>88</v>
      </c>
      <c r="AG55" s="102" t="s">
        <v>89</v>
      </c>
      <c r="AH55" s="102" t="s">
        <v>311</v>
      </c>
      <c r="AI55" s="102" t="s">
        <v>760</v>
      </c>
      <c r="AM55" s="102"/>
      <c r="AN55" s="102"/>
      <c r="AO55" s="102"/>
      <c r="AP55" s="102"/>
      <c r="AQ55" s="102"/>
      <c r="AR55" s="102"/>
      <c r="AS55" s="102"/>
      <c r="AT55" s="102"/>
      <c r="AU55" s="102"/>
      <c r="AV55" s="102"/>
      <c r="AW55" s="102"/>
      <c r="AX55" s="102"/>
      <c r="AY55" s="102"/>
      <c r="AZ55" s="102"/>
      <c r="BA55" s="102"/>
      <c r="BB55" s="99"/>
      <c r="BC55" s="99"/>
      <c r="BD55" s="99"/>
      <c r="BE55" s="99"/>
      <c r="BF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114" s="37" customFormat="1" ht="105" customHeight="1" x14ac:dyDescent="0.2">
      <c r="A56" s="45" t="s">
        <v>309</v>
      </c>
      <c r="B56" s="24"/>
      <c r="C56" s="288" t="str">
        <f>IF(OR(R55="L4",R55="L6",R55="L8",R55="LN3",R55="LN7",R55="LN9",R55="LM"),$AA$56,"")</f>
        <v/>
      </c>
      <c r="D56" s="53"/>
      <c r="E56" s="64" t="s">
        <v>881</v>
      </c>
      <c r="F56" s="54"/>
      <c r="G56" s="54"/>
      <c r="H56" s="53"/>
      <c r="I56" s="54"/>
      <c r="J56" s="54"/>
      <c r="K56" s="54"/>
      <c r="L56" s="54"/>
      <c r="M56" s="54"/>
      <c r="N56" s="54"/>
      <c r="O56" s="54"/>
      <c r="P56" s="55"/>
      <c r="Q56" s="54"/>
      <c r="R56" s="56"/>
      <c r="S56" s="56"/>
      <c r="T56" s="270"/>
      <c r="U56" s="438"/>
      <c r="V56" s="438"/>
      <c r="W56" s="438"/>
      <c r="X56" s="99"/>
      <c r="Y56" s="438"/>
      <c r="Z56" s="438"/>
      <c r="AA56" s="449" t="s">
        <v>531</v>
      </c>
      <c r="AB56" s="443"/>
      <c r="AC56" s="434"/>
      <c r="AD56" s="99"/>
      <c r="AE56" s="99"/>
      <c r="AF56" s="442" t="s">
        <v>761</v>
      </c>
      <c r="AG56" s="442" t="s">
        <v>762</v>
      </c>
      <c r="AH56" s="442" t="s">
        <v>763</v>
      </c>
      <c r="AI56" s="102" t="s">
        <v>764</v>
      </c>
      <c r="AM56" s="442"/>
      <c r="AN56" s="442"/>
      <c r="AO56" s="442"/>
      <c r="AP56" s="442"/>
      <c r="AQ56" s="442"/>
      <c r="AR56" s="442"/>
      <c r="AS56" s="442"/>
      <c r="AT56" s="442"/>
      <c r="AU56" s="442"/>
      <c r="AV56" s="442"/>
      <c r="AW56" s="442"/>
      <c r="AX56" s="442"/>
      <c r="AY56" s="442"/>
      <c r="AZ56" s="442"/>
      <c r="BA56" s="99"/>
      <c r="BB56" s="99"/>
      <c r="BC56" s="99"/>
      <c r="BD56" s="102"/>
      <c r="BE56" s="102"/>
      <c r="BF56" s="102"/>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114" s="37" customFormat="1" ht="16.5" hidden="1" customHeight="1" x14ac:dyDescent="0.15">
      <c r="A57" s="23"/>
      <c r="B57" s="24"/>
      <c r="C57" s="38"/>
      <c r="E57" s="58"/>
      <c r="R57" s="26"/>
      <c r="S57" s="26"/>
      <c r="T57" s="108"/>
      <c r="U57" s="438"/>
      <c r="V57" s="438"/>
      <c r="W57" s="438"/>
      <c r="X57" s="99"/>
      <c r="Y57" s="438"/>
      <c r="Z57" s="438"/>
      <c r="AA57" s="443"/>
      <c r="AB57" s="443"/>
      <c r="AC57" s="434"/>
      <c r="AD57" s="99"/>
      <c r="AE57" s="99"/>
      <c r="AF57" s="442"/>
      <c r="AG57" s="442"/>
      <c r="AH57" s="442"/>
      <c r="AI57" s="442"/>
      <c r="AJ57" s="442"/>
      <c r="AK57" s="442"/>
      <c r="AL57" s="442"/>
      <c r="AM57" s="442"/>
      <c r="AN57" s="442"/>
      <c r="AO57" s="442"/>
      <c r="AP57" s="442"/>
      <c r="AQ57" s="442"/>
      <c r="AR57" s="442"/>
      <c r="AS57" s="442"/>
      <c r="AT57" s="442"/>
      <c r="AU57" s="442"/>
      <c r="AV57" s="102"/>
      <c r="AW57" s="102"/>
      <c r="AX57" s="102"/>
      <c r="AY57" s="102"/>
      <c r="AZ57" s="102"/>
      <c r="BA57" s="102"/>
      <c r="BB57" s="102"/>
      <c r="BC57" s="102"/>
      <c r="BD57" s="102"/>
      <c r="BE57" s="102"/>
      <c r="BF57" s="102"/>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59" t="s">
        <v>411</v>
      </c>
      <c r="C58" s="38" t="s">
        <v>16</v>
      </c>
      <c r="E58" s="58"/>
      <c r="R58" s="26"/>
      <c r="S58" s="26" t="str">
        <f>IF(R58="","",IF(R58="無記号","",R58))</f>
        <v/>
      </c>
      <c r="T58" s="108"/>
      <c r="U58" s="438"/>
      <c r="V58" s="438"/>
      <c r="W58" s="438"/>
      <c r="X58" s="99"/>
      <c r="Y58" s="438"/>
      <c r="Z58" s="438"/>
      <c r="AA58" s="443"/>
      <c r="AB58" s="443"/>
      <c r="AC58" s="434"/>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8"/>
      <c r="R59" s="26"/>
      <c r="S59" s="26"/>
      <c r="T59" s="108"/>
      <c r="U59" s="438"/>
      <c r="V59" s="438"/>
      <c r="W59" s="438"/>
      <c r="X59" s="99"/>
      <c r="Y59" s="438"/>
      <c r="Z59" s="438"/>
      <c r="AA59" s="443"/>
      <c r="AB59" s="443"/>
      <c r="AC59" s="434"/>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8"/>
      <c r="R60" s="26"/>
      <c r="S60" s="26"/>
      <c r="T60" s="108"/>
      <c r="U60" s="438"/>
      <c r="V60" s="438"/>
      <c r="W60" s="438"/>
      <c r="X60" s="99"/>
      <c r="Y60" s="438"/>
      <c r="Z60" s="438"/>
      <c r="AA60" s="443"/>
      <c r="AB60" s="443"/>
      <c r="AC60" s="434"/>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59" t="s">
        <v>412</v>
      </c>
      <c r="C61" s="38" t="s">
        <v>17</v>
      </c>
      <c r="E61" s="58"/>
      <c r="R61" s="26"/>
      <c r="S61" s="26" t="str">
        <f>IF(R61="","",IF(R61="無記号","",R61))</f>
        <v/>
      </c>
      <c r="T61" s="108"/>
      <c r="U61" s="438"/>
      <c r="V61" s="438"/>
      <c r="W61" s="438"/>
      <c r="X61" s="99"/>
      <c r="Y61" s="438"/>
      <c r="Z61" s="438"/>
      <c r="AA61" s="443"/>
      <c r="AB61" s="443"/>
      <c r="AC61" s="434"/>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8"/>
      <c r="R62" s="26"/>
      <c r="S62" s="26"/>
      <c r="T62" s="108"/>
      <c r="U62" s="438"/>
      <c r="V62" s="438"/>
      <c r="W62" s="438"/>
      <c r="X62" s="99"/>
      <c r="Y62" s="438"/>
      <c r="Z62" s="438"/>
      <c r="AA62" s="443"/>
      <c r="AB62" s="443"/>
      <c r="AC62" s="434"/>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7</v>
      </c>
      <c r="B63" s="24"/>
      <c r="C63" s="39"/>
      <c r="D63" s="40"/>
      <c r="E63" s="41" t="s">
        <v>483</v>
      </c>
      <c r="F63" s="42"/>
      <c r="G63" s="43"/>
      <c r="H63" s="40"/>
      <c r="I63" s="42"/>
      <c r="J63" s="42"/>
      <c r="K63" s="42"/>
      <c r="L63" s="42"/>
      <c r="M63" s="42"/>
      <c r="N63" s="42"/>
      <c r="O63" s="42"/>
      <c r="P63" s="43"/>
      <c r="Q63" s="40"/>
      <c r="R63" s="44"/>
      <c r="S63" s="44"/>
      <c r="T63" s="282"/>
      <c r="U63" s="436"/>
      <c r="V63" s="437"/>
      <c r="W63" s="437"/>
      <c r="X63" s="434"/>
      <c r="Y63" s="437"/>
      <c r="Z63" s="437"/>
      <c r="AA63" s="449"/>
      <c r="AB63" s="449"/>
      <c r="AC63" s="450"/>
      <c r="AD63" s="450"/>
      <c r="AE63" s="434"/>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H63" s="99"/>
      <c r="BI63" s="99"/>
      <c r="BJ63" s="99"/>
      <c r="BK63" s="99"/>
      <c r="BL63" s="99"/>
      <c r="BM63" s="99"/>
      <c r="BN63" s="99"/>
      <c r="BO63" s="99"/>
      <c r="BP63" s="99"/>
      <c r="BQ63" s="99"/>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2">
      <c r="A64" s="23"/>
      <c r="B64" s="29" t="s">
        <v>484</v>
      </c>
      <c r="C64" s="46" t="s">
        <v>485</v>
      </c>
      <c r="D64" s="47"/>
      <c r="E64" s="285"/>
      <c r="F64" s="37" t="str">
        <f>IF(E64="","",MATCH(E64,AF64:BD64,0))</f>
        <v/>
      </c>
      <c r="G64" s="51"/>
      <c r="H64" s="47"/>
      <c r="P64" s="51"/>
      <c r="Q64" s="47"/>
      <c r="R64" s="50" t="str">
        <f>IF(F64="","",INDEX(AF65:BD65,1,F64))</f>
        <v/>
      </c>
      <c r="S64" s="26" t="str">
        <f>IF(R64="","",IF(R64="無記号","",R64))</f>
        <v/>
      </c>
      <c r="T64" s="284"/>
      <c r="U64" s="436"/>
      <c r="V64" s="437"/>
      <c r="W64" s="437"/>
      <c r="X64" s="437"/>
      <c r="Y64" s="437"/>
      <c r="Z64" s="437"/>
      <c r="AA64" s="449"/>
      <c r="AB64" s="449"/>
      <c r="AC64" s="450"/>
      <c r="AD64" s="450"/>
      <c r="AE64" s="434"/>
      <c r="AF64" s="102" t="s">
        <v>350</v>
      </c>
      <c r="AG64" s="99" t="s">
        <v>486</v>
      </c>
      <c r="AH64" s="99" t="s">
        <v>487</v>
      </c>
      <c r="AI64" s="102" t="s">
        <v>488</v>
      </c>
      <c r="AJ64" s="99" t="s">
        <v>489</v>
      </c>
      <c r="AK64" s="99" t="s">
        <v>490</v>
      </c>
      <c r="AL64" s="99"/>
      <c r="AM64" s="99"/>
      <c r="AN64" s="99"/>
      <c r="AO64" s="99"/>
      <c r="AP64" s="99"/>
      <c r="AQ64" s="99"/>
      <c r="AR64" s="99"/>
      <c r="AS64" s="99"/>
      <c r="AT64" s="99"/>
      <c r="AU64" s="99"/>
      <c r="AV64" s="99"/>
      <c r="AW64" s="99"/>
      <c r="AX64" s="99"/>
      <c r="AY64" s="99"/>
      <c r="AZ64" s="99"/>
      <c r="BA64" s="99"/>
      <c r="BB64" s="99"/>
      <c r="BC64" s="99"/>
      <c r="BD64" s="99"/>
      <c r="BE64" s="99"/>
      <c r="BF64" s="99"/>
      <c r="BH64" s="99"/>
      <c r="BI64" s="99"/>
      <c r="BJ64" s="99"/>
      <c r="BK64" s="99"/>
      <c r="BL64" s="99"/>
      <c r="BM64" s="99"/>
      <c r="BN64" s="99"/>
      <c r="BO64" s="99"/>
      <c r="BP64" s="99"/>
      <c r="BQ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60" customHeight="1" x14ac:dyDescent="0.2">
      <c r="A65" s="23"/>
      <c r="B65" s="24"/>
      <c r="C65" s="52"/>
      <c r="D65" s="53"/>
      <c r="E65" s="390" t="str">
        <f>IF(AND(R28="0",AND(OR(R64="D",R64="A",R64="B"))),$AA$69,"")</f>
        <v/>
      </c>
      <c r="F65" s="54"/>
      <c r="G65" s="55"/>
      <c r="H65" s="53"/>
      <c r="I65" s="54"/>
      <c r="J65" s="54"/>
      <c r="K65" s="54"/>
      <c r="L65" s="54"/>
      <c r="M65" s="54"/>
      <c r="N65" s="54"/>
      <c r="O65" s="54"/>
      <c r="P65" s="55"/>
      <c r="Q65" s="53"/>
      <c r="R65" s="56"/>
      <c r="S65" s="56"/>
      <c r="T65" s="199"/>
      <c r="U65" s="436"/>
      <c r="V65" s="437"/>
      <c r="W65" s="437"/>
      <c r="X65" s="437"/>
      <c r="Y65" s="437"/>
      <c r="Z65" s="437"/>
      <c r="AA65" s="449"/>
      <c r="AB65" s="449"/>
      <c r="AC65" s="450"/>
      <c r="AD65" s="450"/>
      <c r="AE65" s="434"/>
      <c r="AF65" s="102" t="s">
        <v>93</v>
      </c>
      <c r="AG65" s="99" t="s">
        <v>525</v>
      </c>
      <c r="AH65" s="99" t="s">
        <v>526</v>
      </c>
      <c r="AI65" s="99" t="s">
        <v>286</v>
      </c>
      <c r="AJ65" s="99" t="s">
        <v>527</v>
      </c>
      <c r="AK65" s="99" t="s">
        <v>287</v>
      </c>
      <c r="AL65" s="99"/>
      <c r="AM65" s="99"/>
      <c r="AN65" s="99"/>
      <c r="AO65" s="99"/>
      <c r="AP65" s="99"/>
      <c r="AQ65" s="99"/>
      <c r="AR65" s="99"/>
      <c r="AS65" s="99"/>
      <c r="AT65" s="99"/>
      <c r="AU65" s="99"/>
      <c r="AV65" s="99"/>
      <c r="AW65" s="99"/>
      <c r="AX65" s="99"/>
      <c r="AY65" s="99"/>
      <c r="AZ65" s="99"/>
      <c r="BA65" s="99"/>
      <c r="BB65" s="99"/>
      <c r="BC65" s="99"/>
      <c r="BD65" s="99"/>
      <c r="BE65" s="99"/>
      <c r="BF65" s="99"/>
      <c r="BH65" s="99"/>
      <c r="BI65" s="99"/>
      <c r="BJ65" s="99"/>
      <c r="BK65" s="99"/>
      <c r="BL65" s="99"/>
      <c r="BM65" s="99"/>
      <c r="BN65" s="99"/>
      <c r="BO65" s="99"/>
      <c r="BP65" s="99"/>
      <c r="BQ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customHeight="1" x14ac:dyDescent="0.15">
      <c r="A66" s="24">
        <v>8</v>
      </c>
      <c r="B66" s="24"/>
      <c r="C66" s="39"/>
      <c r="D66" s="40"/>
      <c r="E66" s="286" t="str">
        <f>IF(OR(S64="",S64="AA",S64="BA"),$AD$68,"")</f>
        <v>※下欄は選択不可・　空欄のままでお願い致します</v>
      </c>
      <c r="F66" s="42"/>
      <c r="G66" s="42"/>
      <c r="H66" s="40"/>
      <c r="I66" s="42"/>
      <c r="J66" s="42"/>
      <c r="K66" s="42"/>
      <c r="L66" s="42"/>
      <c r="M66" s="42"/>
      <c r="N66" s="42"/>
      <c r="O66" s="42"/>
      <c r="P66" s="43"/>
      <c r="Q66" s="42"/>
      <c r="R66" s="44"/>
      <c r="S66" s="44"/>
      <c r="T66" s="282"/>
      <c r="U66" s="436"/>
      <c r="V66" s="437"/>
      <c r="W66" s="437"/>
      <c r="X66" s="437"/>
      <c r="Y66" s="437"/>
      <c r="Z66" s="437"/>
      <c r="AA66" s="449"/>
      <c r="AB66" s="449"/>
      <c r="AC66" s="450"/>
      <c r="AD66" s="450"/>
      <c r="AE66" s="434"/>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H66" s="99"/>
      <c r="BI66" s="99"/>
      <c r="BJ66" s="99"/>
      <c r="BK66" s="99"/>
      <c r="BL66" s="99"/>
      <c r="BM66" s="99"/>
      <c r="BN66" s="99"/>
      <c r="BO66" s="99"/>
      <c r="BP66" s="99"/>
      <c r="BQ66" s="99"/>
      <c r="BT66" s="99"/>
      <c r="BU66" s="99"/>
      <c r="BV66" s="99"/>
      <c r="BW66" s="99"/>
      <c r="BX66" s="99"/>
      <c r="BY66" s="99"/>
      <c r="BZ66" s="99"/>
      <c r="CA66" s="99"/>
      <c r="CB66" s="99"/>
      <c r="CC66" s="99"/>
      <c r="CD66" s="99"/>
      <c r="CE66" s="99"/>
      <c r="CF66" s="99"/>
      <c r="CG66" s="99"/>
      <c r="CH66" s="99"/>
      <c r="CI66" s="99"/>
      <c r="CJ66" s="99"/>
      <c r="CK66" s="99"/>
      <c r="CL66" s="99"/>
      <c r="CM66" s="99"/>
    </row>
    <row r="67" spans="1:114" s="37" customFormat="1" ht="16.5" customHeight="1" x14ac:dyDescent="0.2">
      <c r="A67" s="23"/>
      <c r="B67" s="29" t="s">
        <v>491</v>
      </c>
      <c r="C67" s="46" t="s">
        <v>492</v>
      </c>
      <c r="D67" s="47"/>
      <c r="E67" s="285"/>
      <c r="F67" s="37" t="str">
        <f>IF(E67="","",MATCH(E67,AF67:BD67,0))</f>
        <v/>
      </c>
      <c r="H67" s="47"/>
      <c r="P67" s="51"/>
      <c r="R67" s="50" t="str">
        <f>IF(F67="","",INDEX(AF68:BD68,1,F67))</f>
        <v/>
      </c>
      <c r="S67" s="26" t="str">
        <f>IF(R67="","",IF(R67="無記号","",R67))</f>
        <v/>
      </c>
      <c r="T67" s="51"/>
      <c r="U67" s="99"/>
      <c r="V67" s="434"/>
      <c r="W67" s="434"/>
      <c r="X67" s="434"/>
      <c r="Y67" s="434"/>
      <c r="Z67" s="434"/>
      <c r="AA67" s="441"/>
      <c r="AB67" s="441"/>
      <c r="AC67" s="450"/>
      <c r="AD67" s="450"/>
      <c r="AE67" s="434"/>
      <c r="AF67" s="102" t="s">
        <v>493</v>
      </c>
      <c r="AG67" s="102" t="s">
        <v>765</v>
      </c>
      <c r="AH67" s="102" t="s">
        <v>494</v>
      </c>
      <c r="AI67" s="102" t="s">
        <v>495</v>
      </c>
      <c r="AJ67" s="102" t="s">
        <v>496</v>
      </c>
      <c r="AK67" s="102" t="s">
        <v>497</v>
      </c>
      <c r="AL67" s="102" t="s">
        <v>498</v>
      </c>
      <c r="AM67" s="102" t="s">
        <v>499</v>
      </c>
      <c r="AN67" s="102" t="s">
        <v>500</v>
      </c>
      <c r="AO67" s="102" t="s">
        <v>501</v>
      </c>
      <c r="AP67" s="102" t="s">
        <v>502</v>
      </c>
      <c r="AQ67" s="102" t="s">
        <v>503</v>
      </c>
      <c r="AR67" s="102" t="s">
        <v>504</v>
      </c>
      <c r="AS67" s="102" t="s">
        <v>505</v>
      </c>
      <c r="AT67" s="102" t="s">
        <v>506</v>
      </c>
      <c r="AU67" s="102" t="s">
        <v>507</v>
      </c>
      <c r="AV67" s="102" t="s">
        <v>508</v>
      </c>
      <c r="AW67" s="102" t="s">
        <v>509</v>
      </c>
      <c r="AX67" s="102" t="s">
        <v>510</v>
      </c>
      <c r="AY67" s="102" t="s">
        <v>511</v>
      </c>
      <c r="AZ67" s="102" t="s">
        <v>512</v>
      </c>
      <c r="BA67" s="102" t="s">
        <v>513</v>
      </c>
      <c r="BB67" s="102" t="s">
        <v>514</v>
      </c>
      <c r="BC67" s="102" t="s">
        <v>515</v>
      </c>
      <c r="BD67" s="102"/>
      <c r="BE67" s="102"/>
      <c r="BF67" s="102"/>
      <c r="BH67" s="99"/>
      <c r="BI67" s="99"/>
      <c r="BJ67" s="99"/>
      <c r="BK67" s="99"/>
      <c r="BL67" s="99"/>
      <c r="BM67" s="99"/>
      <c r="BN67" s="99"/>
      <c r="BO67" s="99"/>
      <c r="BP67" s="99"/>
      <c r="BQ67" s="99"/>
      <c r="BT67" s="99"/>
      <c r="BU67" s="99"/>
      <c r="BV67" s="99"/>
      <c r="BW67" s="99"/>
      <c r="BX67" s="99"/>
      <c r="BY67" s="99"/>
      <c r="BZ67" s="99"/>
      <c r="CA67" s="99"/>
      <c r="CB67" s="99"/>
      <c r="CC67" s="99"/>
      <c r="CD67" s="99"/>
      <c r="CE67" s="99"/>
      <c r="CF67" s="99"/>
      <c r="CG67" s="99"/>
      <c r="CH67" s="99"/>
      <c r="CI67" s="99"/>
      <c r="CJ67" s="99"/>
      <c r="CK67" s="99"/>
      <c r="CL67" s="99"/>
      <c r="CM67" s="99"/>
    </row>
    <row r="68" spans="1:114" s="37" customFormat="1" ht="78" customHeight="1" x14ac:dyDescent="0.2">
      <c r="A68" s="23"/>
      <c r="B68" s="24"/>
      <c r="C68" s="287" t="s">
        <v>516</v>
      </c>
      <c r="D68" s="53"/>
      <c r="E68" s="65" t="str">
        <f>IF(AND(R28="0",AND(OR(R64="D",R64="A",R64="B"),R67&lt;&gt;0)),$AA$69,
IF(R44="","",
IF(AND(OR(S64="D",S64="A",S64="B"),R67=""),$AB$69,
IF(AND(OR(S64="D",S64="A",S64="B"),R67&gt;R44),"",
IF(AND(OR(S64="",S64="AA",S64="BA"),R67&lt;&gt;""),$AC$68,
IF(R44=R67,$AA$68,
IF(AND(R67&gt;0,R67&lt;R44),$AB$68,"")))))))</f>
        <v/>
      </c>
      <c r="F68" s="54"/>
      <c r="G68" s="54"/>
      <c r="H68" s="53"/>
      <c r="I68" s="54"/>
      <c r="J68" s="54"/>
      <c r="K68" s="54"/>
      <c r="L68" s="54"/>
      <c r="M68" s="54"/>
      <c r="N68" s="54"/>
      <c r="O68" s="54"/>
      <c r="P68" s="70"/>
      <c r="Q68" s="54"/>
      <c r="R68" s="56"/>
      <c r="S68" s="56"/>
      <c r="T68" s="55"/>
      <c r="U68" s="99"/>
      <c r="V68" s="434"/>
      <c r="W68" s="434"/>
      <c r="X68" s="434"/>
      <c r="Y68" s="434"/>
      <c r="Z68" s="434"/>
      <c r="AA68" s="441" t="s">
        <v>517</v>
      </c>
      <c r="AB68" s="441" t="s">
        <v>518</v>
      </c>
      <c r="AC68" s="441" t="s">
        <v>519</v>
      </c>
      <c r="AD68" s="441" t="s">
        <v>520</v>
      </c>
      <c r="AE68" s="434"/>
      <c r="AF68" s="102" t="s">
        <v>93</v>
      </c>
      <c r="AG68" s="451">
        <v>0</v>
      </c>
      <c r="AH68" s="451">
        <v>3</v>
      </c>
      <c r="AI68" s="451">
        <v>4</v>
      </c>
      <c r="AJ68" s="451">
        <v>5</v>
      </c>
      <c r="AK68" s="451">
        <v>6</v>
      </c>
      <c r="AL68" s="451">
        <v>7</v>
      </c>
      <c r="AM68" s="451">
        <v>8</v>
      </c>
      <c r="AN68" s="451">
        <v>9</v>
      </c>
      <c r="AO68" s="451">
        <v>10</v>
      </c>
      <c r="AP68" s="451">
        <v>11</v>
      </c>
      <c r="AQ68" s="451">
        <v>12</v>
      </c>
      <c r="AR68" s="451">
        <v>13</v>
      </c>
      <c r="AS68" s="451">
        <v>14</v>
      </c>
      <c r="AT68" s="451">
        <v>15</v>
      </c>
      <c r="AU68" s="451">
        <v>16</v>
      </c>
      <c r="AV68" s="451">
        <v>17</v>
      </c>
      <c r="AW68" s="451">
        <v>18</v>
      </c>
      <c r="AX68" s="451">
        <v>19</v>
      </c>
      <c r="AY68" s="451">
        <v>20</v>
      </c>
      <c r="AZ68" s="451">
        <v>21</v>
      </c>
      <c r="BA68" s="451">
        <v>22</v>
      </c>
      <c r="BB68" s="451">
        <v>23</v>
      </c>
      <c r="BC68" s="451">
        <v>24</v>
      </c>
      <c r="BD68" s="448"/>
      <c r="BE68" s="102"/>
      <c r="BF68" s="102"/>
      <c r="BH68" s="99"/>
      <c r="BI68" s="99"/>
      <c r="BJ68" s="99"/>
      <c r="BK68" s="99"/>
      <c r="BL68" s="99"/>
      <c r="BM68" s="99"/>
      <c r="BN68" s="99"/>
      <c r="BO68" s="99"/>
      <c r="BP68" s="99"/>
      <c r="BQ68" s="99"/>
      <c r="BT68" s="99"/>
      <c r="BU68" s="99"/>
      <c r="BV68" s="99"/>
      <c r="BW68" s="99"/>
      <c r="BX68" s="99"/>
      <c r="BY68" s="99"/>
      <c r="BZ68" s="99"/>
      <c r="CA68" s="99"/>
      <c r="CB68" s="99"/>
      <c r="CC68" s="99"/>
      <c r="CD68" s="99"/>
      <c r="CE68" s="99"/>
      <c r="CF68" s="99"/>
      <c r="CG68" s="99"/>
      <c r="CH68" s="99"/>
      <c r="CI68" s="99"/>
      <c r="CJ68" s="99"/>
      <c r="CK68" s="99"/>
      <c r="CL68" s="99"/>
      <c r="CM68" s="99"/>
    </row>
    <row r="69" spans="1:114" s="37" customFormat="1" ht="16.5" customHeight="1" x14ac:dyDescent="0.15">
      <c r="A69" s="23"/>
      <c r="B69" s="24"/>
      <c r="C69" s="38"/>
      <c r="E69" s="58"/>
      <c r="R69" s="26"/>
      <c r="S69" s="26"/>
      <c r="U69" s="99"/>
      <c r="V69" s="434"/>
      <c r="W69" s="434"/>
      <c r="X69" s="434"/>
      <c r="Y69" s="434"/>
      <c r="Z69" s="434"/>
      <c r="AA69" s="99" t="s">
        <v>933</v>
      </c>
      <c r="AB69" s="441" t="s">
        <v>521</v>
      </c>
      <c r="AC69" s="450"/>
      <c r="AD69" s="450"/>
      <c r="AE69" s="434"/>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H69" s="99"/>
      <c r="BI69" s="99"/>
      <c r="BJ69" s="99"/>
      <c r="BK69" s="99"/>
      <c r="BL69" s="99"/>
      <c r="BM69" s="99"/>
      <c r="BN69" s="99"/>
      <c r="BO69" s="99"/>
      <c r="BP69" s="99"/>
      <c r="BQ69" s="99"/>
      <c r="BT69" s="99"/>
      <c r="BU69" s="99"/>
      <c r="BV69" s="99"/>
      <c r="BW69" s="99"/>
      <c r="BX69" s="99"/>
      <c r="BY69" s="99"/>
      <c r="BZ69" s="99"/>
      <c r="CA69" s="99"/>
      <c r="CB69" s="99"/>
      <c r="CC69" s="99"/>
      <c r="CD69" s="99"/>
      <c r="CE69" s="99"/>
      <c r="CF69" s="99"/>
      <c r="CG69" s="99"/>
      <c r="CH69" s="99"/>
      <c r="CI69" s="99"/>
      <c r="CJ69" s="99"/>
      <c r="CK69" s="99"/>
      <c r="CL69" s="99"/>
      <c r="CM69" s="99"/>
    </row>
    <row r="70" spans="1:114" s="37" customFormat="1" ht="16.5" customHeight="1" x14ac:dyDescent="0.15">
      <c r="A70" s="23"/>
      <c r="B70" s="24"/>
      <c r="C70" s="38"/>
      <c r="E70" s="58"/>
      <c r="R70" s="26"/>
      <c r="S70" s="26"/>
      <c r="U70" s="99"/>
      <c r="V70" s="99"/>
      <c r="W70" s="99"/>
      <c r="X70" s="99"/>
      <c r="Y70" s="99"/>
      <c r="Z70" s="99"/>
      <c r="AA70" s="439"/>
      <c r="AB70" s="439"/>
      <c r="AC70" s="434"/>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8"/>
      <c r="R71" s="26"/>
      <c r="S71" s="26"/>
      <c r="AA71" s="301"/>
      <c r="AB71" s="301"/>
      <c r="AC71" s="452"/>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8"/>
      <c r="R72" s="26"/>
      <c r="S72" s="26"/>
      <c r="AA72" s="301"/>
      <c r="AB72" s="301"/>
      <c r="AC72" s="452"/>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8"/>
      <c r="R73" s="26"/>
      <c r="S73" s="26"/>
      <c r="AA73" s="301"/>
      <c r="AB73" s="301"/>
      <c r="AC73" s="45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8"/>
      <c r="R74" s="26"/>
      <c r="S74" s="26"/>
      <c r="AA74" s="301"/>
      <c r="AB74" s="301"/>
      <c r="AC74" s="45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8"/>
      <c r="R75" s="26"/>
      <c r="S75" s="26"/>
      <c r="AA75" s="301"/>
      <c r="AB75" s="301"/>
      <c r="AC75" s="45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8"/>
      <c r="R76" s="26"/>
      <c r="S76" s="26"/>
      <c r="AA76" s="301"/>
      <c r="AB76" s="301"/>
      <c r="AC76" s="452"/>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8"/>
      <c r="R77" s="26"/>
      <c r="S77" s="26"/>
      <c r="AA77" s="301"/>
      <c r="AB77" s="301"/>
      <c r="AC77" s="452"/>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algorithmName="SHA-512" hashValue="/Z0zHMn8GizMB8bUjs9V39CdMRZ6V2rfd6mUbJsz/BXSN6bNNryESOxZqdAjZKGbIP8m3eSq7SCA9OW7TUtzbQ==" saltValue="CIxBdm+FtvFbPa1W9Os4eA=="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68">
    <cfRule type="cellIs" dxfId="28" priority="6"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46" xr:uid="{00000000-0002-0000-0100-000004000000}">
      <formula1>$AF$46:$AH$46</formula1>
    </dataValidation>
    <dataValidation type="list" allowBlank="1" showInputMessage="1" showErrorMessage="1" sqref="E34" xr:uid="{00000000-0002-0000-0100-000005000000}">
      <formula1>$AF$34:$AG$34</formula1>
    </dataValidation>
    <dataValidation type="list" allowBlank="1" showInputMessage="1" showErrorMessage="1" sqref="E64" xr:uid="{00000000-0002-0000-0100-000006000000}">
      <formula1>$AF$64:$AK$64</formula1>
    </dataValidation>
    <dataValidation type="list" allowBlank="1" showInputMessage="1" showErrorMessage="1" sqref="E67" xr:uid="{00000000-0002-0000-0100-000007000000}">
      <formula1>$AE$67:$BC$67</formula1>
    </dataValidation>
    <dataValidation type="list" allowBlank="1" showInputMessage="1" showErrorMessage="1" sqref="E55" xr:uid="{00000000-0002-0000-0100-000009000000}">
      <formula1>$AF$55:$AI$55</formula1>
    </dataValidation>
    <dataValidation type="list" allowBlank="1" showInputMessage="1" showErrorMessage="1" sqref="E28" xr:uid="{00000000-0002-0000-0100-000008000000}">
      <formula1>$AF$28:$AI$28</formula1>
    </dataValidation>
  </dataValidations>
  <pageMargins left="0.23622047244094491" right="0.23622047244094491" top="0.74803149606299213" bottom="0.74803149606299213" header="0.31496062992125984" footer="0.31496062992125984"/>
  <pageSetup paperSize="9" scale="6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12" activePane="bottomLeft" state="frozen"/>
      <selection pane="bottomLeft" activeCell="E16" sqref="E16"/>
    </sheetView>
  </sheetViews>
  <sheetFormatPr defaultColWidth="5.109375" defaultRowHeight="16.5" customHeight="1" x14ac:dyDescent="0.2"/>
  <cols>
    <col min="1" max="1" width="2.109375" style="30" customWidth="1"/>
    <col min="2" max="2" width="3.44140625" style="67"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7" customWidth="1"/>
    <col min="19" max="19" width="1.33203125" style="67" customWidth="1"/>
    <col min="20" max="21" width="5.109375" style="67" hidden="1" customWidth="1"/>
    <col min="22" max="22" width="5.109375" style="12" hidden="1" customWidth="1"/>
    <col min="23" max="26" width="7" style="12" hidden="1" customWidth="1"/>
    <col min="27" max="29" width="25.109375" style="358" hidden="1" customWidth="1"/>
    <col min="30" max="30" width="15.6640625" style="12" hidden="1" customWidth="1"/>
    <col min="31" max="31" width="6.44140625" style="12" hidden="1" customWidth="1"/>
    <col min="32" max="52" width="5.44140625" style="38" hidden="1" customWidth="1"/>
    <col min="53" max="58" width="5.44140625" style="38" customWidth="1"/>
    <col min="59" max="69" width="8.109375" style="12" customWidth="1"/>
    <col min="70" max="88" width="5.109375" style="12" customWidth="1"/>
    <col min="89" max="16384" width="5.109375" style="12"/>
  </cols>
  <sheetData>
    <row r="1" spans="1:109" s="24" customFormat="1" ht="16.5" customHeight="1" x14ac:dyDescent="0.2">
      <c r="A1" s="71"/>
      <c r="C1" s="187" t="s">
        <v>420</v>
      </c>
      <c r="D1" s="188"/>
      <c r="E1" s="190"/>
      <c r="K1" s="488" t="s">
        <v>427</v>
      </c>
      <c r="L1" s="488"/>
      <c r="M1" s="488"/>
      <c r="N1" s="488"/>
      <c r="O1" s="488"/>
      <c r="R1" s="72"/>
      <c r="S1" s="72"/>
      <c r="AA1" s="358"/>
      <c r="AB1" s="358"/>
      <c r="AC1" s="35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1"/>
      <c r="C2" s="391" t="s">
        <v>882</v>
      </c>
      <c r="E2" s="66" t="s">
        <v>934</v>
      </c>
      <c r="K2" s="506" t="s">
        <v>238</v>
      </c>
      <c r="L2" s="506"/>
      <c r="M2" s="506"/>
      <c r="N2" s="506"/>
      <c r="O2" s="506"/>
      <c r="Q2" s="67"/>
      <c r="R2" s="67"/>
      <c r="S2" s="67"/>
      <c r="AA2" s="358"/>
      <c r="AB2" s="358"/>
      <c r="AC2" s="35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1"/>
      <c r="C3" s="28" t="s">
        <v>226</v>
      </c>
      <c r="D3" s="29"/>
      <c r="E3" s="504" t="str">
        <f>IF(OR(E8&lt;&gt;"",E26&lt;&gt;"",E17&lt;&gt;"",E11=AC10),$AB$3,
IF(OR(E7="",E52="",E55="",E58="",E10="",E13="",E16="",E19="",E22="",E25=""),$AA$3,
CONCATENATE("25A-",T7,T34,T28,T31,T40,T43,T10,T49,T52,T55,T58,T61,T13,T16,T19,T73,T76,T79,T82,T88,T22,T25,T64)))</f>
        <v>※選択項目に空欄があります。</v>
      </c>
      <c r="F3" s="504"/>
      <c r="G3" s="504"/>
      <c r="H3" s="504"/>
      <c r="I3" s="505"/>
      <c r="J3" s="30"/>
      <c r="K3" s="503" t="s">
        <v>260</v>
      </c>
      <c r="L3" s="503"/>
      <c r="M3" s="503"/>
      <c r="N3" s="503"/>
      <c r="O3" s="503"/>
      <c r="P3" s="503"/>
      <c r="Q3" s="30"/>
      <c r="AA3" s="358" t="s">
        <v>424</v>
      </c>
      <c r="AB3" s="301" t="s">
        <v>879</v>
      </c>
      <c r="AC3" s="35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1"/>
      <c r="C4" s="25"/>
      <c r="E4" s="30"/>
      <c r="F4" s="30"/>
      <c r="G4" s="30"/>
      <c r="H4" s="30"/>
      <c r="I4" s="30"/>
      <c r="J4" s="30"/>
      <c r="K4" s="30"/>
      <c r="L4" s="30"/>
      <c r="M4" s="30"/>
      <c r="N4" s="30"/>
      <c r="O4" s="30"/>
      <c r="P4" s="30"/>
      <c r="Q4" s="30"/>
      <c r="AA4" s="358"/>
      <c r="AB4" s="358"/>
      <c r="AC4" s="35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1"/>
      <c r="B5" s="24"/>
      <c r="C5" s="32" t="s">
        <v>224</v>
      </c>
      <c r="D5" s="33"/>
      <c r="E5" s="34" t="s">
        <v>223</v>
      </c>
      <c r="F5" s="73"/>
      <c r="G5" s="73"/>
      <c r="H5" s="74"/>
      <c r="I5" s="494" t="s">
        <v>225</v>
      </c>
      <c r="J5" s="494"/>
      <c r="K5" s="494"/>
      <c r="L5" s="494"/>
      <c r="M5" s="494"/>
      <c r="N5" s="494"/>
      <c r="O5" s="494"/>
      <c r="P5" s="75"/>
      <c r="Q5" s="73"/>
      <c r="R5" s="34" t="s">
        <v>220</v>
      </c>
      <c r="S5" s="35"/>
      <c r="AA5" s="358"/>
      <c r="AB5" s="358"/>
      <c r="AC5" s="35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hidden="1" customHeight="1" x14ac:dyDescent="0.15">
      <c r="A6" s="37">
        <v>1</v>
      </c>
      <c r="B6" s="24"/>
      <c r="C6" s="39"/>
      <c r="D6" s="40"/>
      <c r="E6" s="499"/>
      <c r="F6" s="499"/>
      <c r="G6" s="500"/>
      <c r="H6" s="351" t="str">
        <f>IF(OR(AND(R7="10-",ベース!R7=$AA$7),AND(R7=$AA$7,ベース!R7="10-")),$AC$8,"")</f>
        <v/>
      </c>
      <c r="I6" s="42"/>
      <c r="J6" s="42"/>
      <c r="K6" s="42"/>
      <c r="L6" s="42"/>
      <c r="M6" s="42"/>
      <c r="N6" s="42"/>
      <c r="O6" s="42"/>
      <c r="P6" s="43"/>
      <c r="Q6" s="42"/>
      <c r="R6" s="76"/>
      <c r="S6" s="77"/>
      <c r="T6" s="24"/>
      <c r="U6" s="24"/>
      <c r="AA6" s="358"/>
      <c r="AB6" s="358"/>
      <c r="AC6" s="35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hidden="1" customHeight="1" x14ac:dyDescent="0.2">
      <c r="A7" s="78" t="s">
        <v>236</v>
      </c>
      <c r="B7" s="29" t="s">
        <v>19</v>
      </c>
      <c r="C7" s="46" t="s">
        <v>207</v>
      </c>
      <c r="D7" s="47"/>
      <c r="E7" s="96" t="s">
        <v>245</v>
      </c>
      <c r="F7" s="37">
        <f>IF(E7="","",MATCH(E7,AF7:BB7,0))</f>
        <v>1</v>
      </c>
      <c r="H7" s="48" t="s">
        <v>239</v>
      </c>
      <c r="I7" s="38"/>
      <c r="J7" s="38"/>
      <c r="K7" s="38"/>
      <c r="L7" s="38"/>
      <c r="M7" s="38"/>
      <c r="N7" s="38"/>
      <c r="O7" s="38"/>
      <c r="P7" s="49"/>
      <c r="R7" s="32" t="str">
        <f>IF(F7="","",INDEX(AF8:BB8,1,F7))</f>
        <v>無記号</v>
      </c>
      <c r="S7" s="51"/>
      <c r="T7" s="37" t="str">
        <f>IF(R7="","",IF(R7="無記号","",R7))</f>
        <v/>
      </c>
      <c r="U7" s="37" t="str">
        <f>IF(F7="","",INDEX(AF8:BB8,1,F7))</f>
        <v>無記号</v>
      </c>
      <c r="AA7" s="358" t="s">
        <v>93</v>
      </c>
      <c r="AB7" s="358"/>
      <c r="AC7" s="358"/>
      <c r="AF7" s="38" t="s">
        <v>245</v>
      </c>
      <c r="AG7" s="38" t="s">
        <v>275</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hidden="1" customHeight="1" x14ac:dyDescent="0.2">
      <c r="A8" s="71"/>
      <c r="B8" s="24"/>
      <c r="C8" s="52"/>
      <c r="D8" s="53"/>
      <c r="E8" s="79" t="str">
        <f>IF(AND(R7="10-",ベース!R7=$AA$7),$AA$8,IF(AND(R7=$AA$7,ベース!R7="10-"),$AB$8,""))</f>
        <v/>
      </c>
      <c r="F8" s="54"/>
      <c r="G8" s="54"/>
      <c r="H8" s="496" t="str">
        <f>IF(R7="10-",AD8,"")</f>
        <v/>
      </c>
      <c r="I8" s="497"/>
      <c r="J8" s="497"/>
      <c r="K8" s="497"/>
      <c r="L8" s="497"/>
      <c r="M8" s="497"/>
      <c r="N8" s="497"/>
      <c r="O8" s="497"/>
      <c r="P8" s="498"/>
      <c r="Q8" s="54"/>
      <c r="R8" s="80"/>
      <c r="S8" s="81"/>
      <c r="T8" s="24"/>
      <c r="U8" s="24"/>
      <c r="AA8" s="358" t="s">
        <v>357</v>
      </c>
      <c r="AB8" s="358" t="s">
        <v>358</v>
      </c>
      <c r="AC8" s="358" t="s">
        <v>355</v>
      </c>
      <c r="AD8" s="358" t="s">
        <v>782</v>
      </c>
      <c r="AF8" s="38" t="s">
        <v>93</v>
      </c>
      <c r="AG8" s="359" t="s">
        <v>276</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hidden="1" customHeight="1" x14ac:dyDescent="0.15">
      <c r="A9" s="37">
        <v>2</v>
      </c>
      <c r="B9" s="24"/>
      <c r="C9" s="87"/>
      <c r="D9" s="40"/>
      <c r="E9" s="90"/>
      <c r="F9" s="42"/>
      <c r="G9" s="43"/>
      <c r="H9" s="40"/>
      <c r="I9" s="42"/>
      <c r="J9" s="42"/>
      <c r="K9" s="42"/>
      <c r="L9" s="42"/>
      <c r="M9" s="42"/>
      <c r="N9" s="42"/>
      <c r="O9" s="42"/>
      <c r="P9" s="43"/>
      <c r="Q9" s="42"/>
      <c r="R9" s="76"/>
      <c r="S9" s="77"/>
      <c r="T9" s="24"/>
      <c r="U9" s="24"/>
      <c r="V9" s="24"/>
      <c r="AA9" s="358"/>
      <c r="AB9" s="358"/>
      <c r="AC9" s="358"/>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hidden="1" customHeight="1" x14ac:dyDescent="0.15">
      <c r="A10" s="78" t="s">
        <v>236</v>
      </c>
      <c r="B10" s="29" t="s">
        <v>25</v>
      </c>
      <c r="C10" s="46" t="s">
        <v>213</v>
      </c>
      <c r="D10" s="47"/>
      <c r="E10" s="363" t="s">
        <v>97</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80"/>
      <c r="AA10" s="358" t="s">
        <v>788</v>
      </c>
      <c r="AB10" s="358" t="s">
        <v>789</v>
      </c>
      <c r="AC10" s="358" t="s">
        <v>790</v>
      </c>
      <c r="AF10" s="38" t="s">
        <v>97</v>
      </c>
      <c r="AG10" s="38" t="s">
        <v>289</v>
      </c>
      <c r="AH10" s="38" t="s">
        <v>237</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hidden="1" customHeight="1" x14ac:dyDescent="0.2">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58"/>
      <c r="AB11" s="358"/>
      <c r="AC11" s="358"/>
      <c r="AF11" s="361" t="s">
        <v>290</v>
      </c>
      <c r="AG11" s="361" t="s">
        <v>291</v>
      </c>
      <c r="AH11" s="37" t="s">
        <v>292</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1</v>
      </c>
      <c r="B12" s="24"/>
      <c r="C12" s="39"/>
      <c r="D12" s="40"/>
      <c r="E12" s="499"/>
      <c r="F12" s="499"/>
      <c r="G12" s="500"/>
      <c r="H12" s="40"/>
      <c r="I12" s="42"/>
      <c r="J12" s="42"/>
      <c r="K12" s="42"/>
      <c r="L12" s="42"/>
      <c r="M12" s="42"/>
      <c r="N12" s="42"/>
      <c r="O12" s="42"/>
      <c r="P12" s="43"/>
      <c r="Q12" s="42"/>
      <c r="R12" s="76"/>
      <c r="S12" s="77"/>
      <c r="T12" s="24"/>
      <c r="U12" s="24"/>
      <c r="V12" s="24"/>
      <c r="W12" s="280"/>
      <c r="Y12" s="280"/>
      <c r="Z12" s="280"/>
      <c r="AA12" s="360"/>
      <c r="AB12" s="358"/>
      <c r="AC12" s="35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8" t="s">
        <v>236</v>
      </c>
      <c r="B13" s="29" t="s">
        <v>13</v>
      </c>
      <c r="C13" s="46" t="s">
        <v>215</v>
      </c>
      <c r="D13" s="47"/>
      <c r="E13" s="8" t="s">
        <v>422</v>
      </c>
      <c r="F13" s="37">
        <f>IF(E13="","",MATCH(E13,AF13:BB13,0))</f>
        <v>1</v>
      </c>
      <c r="H13" s="47"/>
      <c r="P13" s="51"/>
      <c r="R13" s="32" t="str">
        <f>IF(F13="","",INDEX(AF14:BB14,1,F13))</f>
        <v>5</v>
      </c>
      <c r="S13" s="51"/>
      <c r="T13" s="37" t="str">
        <f>IF(R13="","",IF(R13="無記号","",R13))</f>
        <v>5</v>
      </c>
      <c r="U13" s="37" t="str">
        <f>IF(F13="","",INDEX(AF14:BB14,1,F13))</f>
        <v>5</v>
      </c>
      <c r="V13" s="37" t="str">
        <f>IF(U13="","",IF(U13="無記号","",U13))</f>
        <v>5</v>
      </c>
      <c r="W13" s="280"/>
      <c r="Y13" s="280"/>
      <c r="Z13" s="280"/>
      <c r="AA13" s="360"/>
      <c r="AB13" s="358"/>
      <c r="AC13" s="358"/>
      <c r="AF13" s="38" t="s">
        <v>425</v>
      </c>
      <c r="AG13" s="38" t="s">
        <v>426</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1"/>
      <c r="B14" s="24"/>
      <c r="C14" s="52"/>
      <c r="D14" s="53"/>
      <c r="E14" s="82"/>
      <c r="F14" s="54"/>
      <c r="G14" s="54"/>
      <c r="H14" s="53"/>
      <c r="I14" s="54"/>
      <c r="J14" s="54"/>
      <c r="K14" s="54"/>
      <c r="L14" s="54"/>
      <c r="M14" s="54"/>
      <c r="N14" s="54"/>
      <c r="O14" s="54"/>
      <c r="P14" s="55"/>
      <c r="Q14" s="54"/>
      <c r="R14" s="80"/>
      <c r="S14" s="81"/>
      <c r="T14" s="24"/>
      <c r="U14" s="24"/>
      <c r="V14" s="24"/>
      <c r="W14" s="280"/>
      <c r="Y14" s="280"/>
      <c r="Z14" s="280"/>
      <c r="AA14" s="360"/>
      <c r="AB14" s="358"/>
      <c r="AC14" s="358"/>
      <c r="AF14" s="359" t="s">
        <v>231</v>
      </c>
      <c r="AG14" s="359" t="s">
        <v>232</v>
      </c>
      <c r="AH14" s="359"/>
      <c r="AI14" s="359"/>
      <c r="AJ14" s="359"/>
      <c r="AK14" s="359"/>
      <c r="AL14" s="359"/>
      <c r="AM14" s="359"/>
      <c r="AN14" s="359"/>
      <c r="AO14" s="359"/>
      <c r="AP14" s="359"/>
      <c r="AQ14" s="359"/>
      <c r="AR14" s="359"/>
      <c r="AS14" s="359"/>
      <c r="AT14" s="359"/>
      <c r="AU14" s="359"/>
      <c r="AV14" s="359"/>
      <c r="AW14" s="359"/>
      <c r="AX14" s="359"/>
      <c r="AY14" s="359"/>
      <c r="AZ14" s="359"/>
      <c r="BA14" s="359"/>
      <c r="BB14" s="359"/>
      <c r="BC14" s="38"/>
      <c r="BD14" s="38"/>
      <c r="BE14" s="38"/>
      <c r="BF14" s="38"/>
    </row>
    <row r="15" spans="1:109" s="37" customFormat="1" ht="16.5" customHeight="1" x14ac:dyDescent="0.15">
      <c r="A15" s="37">
        <v>2</v>
      </c>
      <c r="B15" s="24"/>
      <c r="C15" s="39"/>
      <c r="D15" s="40"/>
      <c r="E15" s="501" t="s">
        <v>95</v>
      </c>
      <c r="F15" s="501"/>
      <c r="G15" s="502"/>
      <c r="H15" s="40"/>
      <c r="I15" s="42"/>
      <c r="J15" s="42"/>
      <c r="K15" s="42"/>
      <c r="L15" s="42"/>
      <c r="M15" s="42"/>
      <c r="N15" s="42"/>
      <c r="O15" s="42"/>
      <c r="P15" s="43"/>
      <c r="Q15" s="42"/>
      <c r="R15" s="76"/>
      <c r="S15" s="77"/>
      <c r="T15" s="24"/>
      <c r="U15" s="24"/>
      <c r="V15" s="24"/>
      <c r="W15" s="280"/>
      <c r="Y15" s="280"/>
      <c r="Z15" s="280"/>
      <c r="AA15" s="360"/>
      <c r="AB15" s="358"/>
      <c r="AC15" s="358"/>
      <c r="AF15" s="359"/>
      <c r="AG15" s="359"/>
      <c r="AH15" s="359"/>
      <c r="AI15" s="359"/>
      <c r="AJ15" s="359"/>
      <c r="AK15" s="359"/>
      <c r="AL15" s="359"/>
      <c r="AM15" s="359"/>
      <c r="AN15" s="359"/>
      <c r="AO15" s="359"/>
      <c r="AP15" s="359"/>
      <c r="AQ15" s="359"/>
      <c r="AR15" s="359"/>
      <c r="AS15" s="359"/>
      <c r="AT15" s="359"/>
      <c r="AU15" s="359"/>
      <c r="AV15" s="359"/>
      <c r="AW15" s="359"/>
      <c r="AX15" s="359"/>
      <c r="AY15" s="359"/>
      <c r="AZ15" s="359"/>
      <c r="BA15" s="359"/>
      <c r="BB15" s="359"/>
      <c r="BC15" s="38"/>
      <c r="BD15" s="38"/>
      <c r="BE15" s="38"/>
      <c r="BF15" s="38"/>
    </row>
    <row r="16" spans="1:109" s="37" customFormat="1" ht="16.5" customHeight="1" x14ac:dyDescent="0.2">
      <c r="A16" s="78" t="s">
        <v>236</v>
      </c>
      <c r="B16" s="29" t="s">
        <v>30</v>
      </c>
      <c r="C16" s="46" t="s">
        <v>216</v>
      </c>
      <c r="D16" s="47"/>
      <c r="E16" s="201"/>
      <c r="F16" s="37" t="str">
        <f>IF(E16="","",MATCH(E16,AF16:BB16,0))</f>
        <v/>
      </c>
      <c r="H16" s="47"/>
      <c r="P16" s="51"/>
      <c r="R16" s="32" t="str">
        <f>IF(F16="","",INDEX(AF17:BB17,1,F16))</f>
        <v/>
      </c>
      <c r="S16" s="51"/>
      <c r="T16" s="37" t="str">
        <f>IF(R16="","",IF(R16="無記号","",R16))</f>
        <v/>
      </c>
      <c r="U16" s="37" t="str">
        <f>IF(F16="","",INDEX(AF17:BB17,1,F16))</f>
        <v/>
      </c>
      <c r="V16" s="37" t="str">
        <f>IF(U16="","",IF(U16="無記号","",U16))</f>
        <v/>
      </c>
      <c r="W16" s="280"/>
      <c r="Y16" s="280"/>
      <c r="Z16" s="280"/>
      <c r="AA16" s="360"/>
      <c r="AB16" s="358"/>
      <c r="AC16" s="358"/>
      <c r="AF16" s="38" t="s">
        <v>105</v>
      </c>
      <c r="AG16" s="38" t="s">
        <v>106</v>
      </c>
      <c r="AH16" s="38" t="s">
        <v>107</v>
      </c>
      <c r="AI16" s="38" t="s">
        <v>277</v>
      </c>
      <c r="AJ16" s="38" t="s">
        <v>278</v>
      </c>
      <c r="AK16" s="38" t="s">
        <v>279</v>
      </c>
      <c r="AL16" s="38" t="s">
        <v>280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1"/>
      <c r="B17" s="24"/>
      <c r="C17" s="83" t="s">
        <v>256</v>
      </c>
      <c r="D17" s="53"/>
      <c r="E17" s="84" t="str">
        <f>IF(AND(ベース!S34="",OR(バルブ!R16="NS",バルブ!R16="NZ")),バルブ!$AD$17,IF(AND(ベース!S34="N",OR(バルブ!R16="S",バルブ!R16="Z")),バルブ!$AC$17,""))</f>
        <v/>
      </c>
      <c r="F17" s="54"/>
      <c r="G17" s="54"/>
      <c r="H17" s="53"/>
      <c r="I17" s="54"/>
      <c r="J17" s="54"/>
      <c r="K17" s="54"/>
      <c r="L17" s="54"/>
      <c r="M17" s="54"/>
      <c r="N17" s="54"/>
      <c r="O17" s="54"/>
      <c r="P17" s="55"/>
      <c r="Q17" s="54"/>
      <c r="R17" s="80"/>
      <c r="S17" s="81"/>
      <c r="T17" s="24"/>
      <c r="U17" s="24"/>
      <c r="V17" s="24"/>
      <c r="W17" s="280"/>
      <c r="Y17" s="280"/>
      <c r="Z17" s="280"/>
      <c r="AA17" s="360" t="s">
        <v>423</v>
      </c>
      <c r="AB17" s="358" t="s">
        <v>93</v>
      </c>
      <c r="AC17" s="360" t="s">
        <v>481</v>
      </c>
      <c r="AD17" s="360" t="s">
        <v>482</v>
      </c>
      <c r="AF17" s="38" t="s">
        <v>93</v>
      </c>
      <c r="AG17" s="359" t="s">
        <v>34</v>
      </c>
      <c r="AH17" s="359" t="s">
        <v>281</v>
      </c>
      <c r="AI17" s="38" t="s">
        <v>12</v>
      </c>
      <c r="AJ17" s="38" t="s">
        <v>283</v>
      </c>
      <c r="AK17" s="38" t="s">
        <v>284</v>
      </c>
      <c r="AL17" s="38" t="s">
        <v>285</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3</v>
      </c>
      <c r="B18" s="24"/>
      <c r="C18" s="39"/>
      <c r="D18" s="40"/>
      <c r="E18" s="499"/>
      <c r="F18" s="499"/>
      <c r="G18" s="500"/>
      <c r="H18" s="40"/>
      <c r="I18" s="42"/>
      <c r="J18" s="42"/>
      <c r="K18" s="42"/>
      <c r="L18" s="42"/>
      <c r="M18" s="42"/>
      <c r="N18" s="42"/>
      <c r="O18" s="42"/>
      <c r="P18" s="43"/>
      <c r="Q18" s="42"/>
      <c r="R18" s="76"/>
      <c r="S18" s="77"/>
      <c r="T18" s="24"/>
      <c r="U18" s="24"/>
      <c r="V18" s="24"/>
      <c r="W18" s="280"/>
      <c r="Y18" s="280"/>
      <c r="Z18" s="280"/>
      <c r="AA18" s="360"/>
      <c r="AB18" s="358"/>
      <c r="AC18" s="358"/>
      <c r="AF18" s="359"/>
      <c r="AG18" s="359"/>
      <c r="AH18" s="35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8" t="s">
        <v>236</v>
      </c>
      <c r="B19" s="29" t="s">
        <v>31</v>
      </c>
      <c r="C19" s="46" t="s">
        <v>254</v>
      </c>
      <c r="D19" s="47"/>
      <c r="E19" s="186"/>
      <c r="F19" s="37" t="str">
        <f>IF(E19="","",MATCH(E19,AF19:BB19,0))</f>
        <v/>
      </c>
      <c r="H19" s="47"/>
      <c r="P19" s="51"/>
      <c r="R19" s="32" t="str">
        <f>IF(F19="","",INDEX(AF20:BB20,1,F19))</f>
        <v/>
      </c>
      <c r="S19" s="51"/>
      <c r="T19" s="37" t="str">
        <f>IF(R19="","",IF(R19="無記号","",R19))</f>
        <v/>
      </c>
      <c r="U19" s="37" t="str">
        <f>IF(F19="","",INDEX(AF20:BB20,1,F19))</f>
        <v/>
      </c>
      <c r="V19" s="37" t="str">
        <f>IF(U19="","",IF(U19="無記号","",U19))</f>
        <v/>
      </c>
      <c r="W19" s="280"/>
      <c r="Y19" s="280"/>
      <c r="Z19" s="280"/>
      <c r="AA19" s="360"/>
      <c r="AB19" s="358"/>
      <c r="AC19" s="358"/>
      <c r="AF19" s="38" t="s">
        <v>218</v>
      </c>
      <c r="AG19" s="38" t="s">
        <v>115</v>
      </c>
      <c r="AH19" s="38" t="s">
        <v>547</v>
      </c>
      <c r="AI19" s="38" t="s">
        <v>116</v>
      </c>
      <c r="AJ19" s="37" t="s">
        <v>910</v>
      </c>
      <c r="AK19" s="38" t="s">
        <v>548</v>
      </c>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2">
      <c r="A20" s="71"/>
      <c r="B20" s="24"/>
      <c r="C20" s="52"/>
      <c r="D20" s="53"/>
      <c r="E20" s="333" t="s">
        <v>649</v>
      </c>
      <c r="F20" s="54"/>
      <c r="G20" s="54"/>
      <c r="H20" s="53"/>
      <c r="I20" s="54"/>
      <c r="J20" s="54"/>
      <c r="K20" s="54"/>
      <c r="L20" s="54"/>
      <c r="M20" s="54"/>
      <c r="N20" s="54"/>
      <c r="O20" s="54"/>
      <c r="P20" s="55"/>
      <c r="Q20" s="54"/>
      <c r="R20" s="80"/>
      <c r="S20" s="81"/>
      <c r="T20" s="24"/>
      <c r="U20" s="24"/>
      <c r="V20" s="24"/>
      <c r="W20" s="280"/>
      <c r="Y20" s="280"/>
      <c r="Z20" s="280"/>
      <c r="AA20" s="360"/>
      <c r="AB20" s="358"/>
      <c r="AC20" s="358"/>
      <c r="AF20" s="38" t="s">
        <v>93</v>
      </c>
      <c r="AG20" s="359" t="s">
        <v>23</v>
      </c>
      <c r="AH20" s="37" t="s">
        <v>24</v>
      </c>
      <c r="AI20" s="359" t="s">
        <v>25</v>
      </c>
      <c r="AJ20" s="37" t="s">
        <v>26</v>
      </c>
      <c r="AK20" s="38" t="s">
        <v>292</v>
      </c>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x14ac:dyDescent="0.15">
      <c r="A21" s="37">
        <v>6</v>
      </c>
      <c r="B21" s="24"/>
      <c r="C21" s="39"/>
      <c r="D21" s="40"/>
      <c r="E21" s="499"/>
      <c r="F21" s="499"/>
      <c r="G21" s="500"/>
      <c r="H21" s="40"/>
      <c r="I21" s="42"/>
      <c r="J21" s="42"/>
      <c r="K21" s="42"/>
      <c r="L21" s="42"/>
      <c r="M21" s="42"/>
      <c r="N21" s="42"/>
      <c r="O21" s="42"/>
      <c r="P21" s="43"/>
      <c r="Q21" s="42"/>
      <c r="R21" s="76"/>
      <c r="S21" s="77"/>
      <c r="T21" s="24"/>
      <c r="U21" s="24"/>
      <c r="V21" s="24"/>
      <c r="W21" s="280"/>
      <c r="X21" s="280"/>
      <c r="Y21" s="280"/>
      <c r="Z21" s="280"/>
      <c r="AA21" s="360"/>
      <c r="AB21" s="360"/>
      <c r="AC21" s="358"/>
    </row>
    <row r="22" spans="1:58" s="37" customFormat="1" ht="16.5" hidden="1" customHeight="1" x14ac:dyDescent="0.2">
      <c r="A22" s="78" t="s">
        <v>236</v>
      </c>
      <c r="B22" s="29" t="s">
        <v>12</v>
      </c>
      <c r="C22" s="46" t="s">
        <v>217</v>
      </c>
      <c r="D22" s="47"/>
      <c r="E22" s="186" t="s">
        <v>219</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58"/>
      <c r="AB22" s="358"/>
      <c r="AC22" s="358"/>
      <c r="AF22" s="38" t="s">
        <v>219</v>
      </c>
      <c r="AG22" s="38" t="s">
        <v>108</v>
      </c>
      <c r="AH22" s="38" t="s">
        <v>418</v>
      </c>
      <c r="AI22" s="38" t="s">
        <v>419</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hidden="1" customHeight="1" x14ac:dyDescent="0.2">
      <c r="A23" s="71"/>
      <c r="C23" s="52"/>
      <c r="D23" s="53"/>
      <c r="E23" s="103" t="str">
        <f>IF(OR(R22="B",R22="H"),$AA$23,"")</f>
        <v/>
      </c>
      <c r="F23" s="54"/>
      <c r="G23" s="54"/>
      <c r="H23" s="53"/>
      <c r="I23" s="54"/>
      <c r="J23" s="54"/>
      <c r="K23" s="54"/>
      <c r="L23" s="54"/>
      <c r="M23" s="54"/>
      <c r="N23" s="54"/>
      <c r="O23" s="54"/>
      <c r="P23" s="55"/>
      <c r="Q23" s="54"/>
      <c r="R23" s="54"/>
      <c r="S23" s="55"/>
      <c r="AA23" s="358" t="s">
        <v>766</v>
      </c>
      <c r="AB23" s="358"/>
      <c r="AC23" s="358"/>
      <c r="AF23" s="38" t="s">
        <v>93</v>
      </c>
      <c r="AG23" s="359" t="s">
        <v>21</v>
      </c>
      <c r="AH23" s="359" t="s">
        <v>29</v>
      </c>
      <c r="AI23" s="359" t="s">
        <v>27</v>
      </c>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38"/>
      <c r="BF23" s="38"/>
    </row>
    <row r="24" spans="1:58" s="37" customFormat="1" ht="16.5" hidden="1" customHeight="1" x14ac:dyDescent="0.15">
      <c r="A24" s="37">
        <v>7</v>
      </c>
      <c r="C24" s="39"/>
      <c r="D24" s="40"/>
      <c r="E24" s="499"/>
      <c r="F24" s="499"/>
      <c r="G24" s="500"/>
      <c r="H24" s="40"/>
      <c r="I24" s="42"/>
      <c r="J24" s="42"/>
      <c r="K24" s="42"/>
      <c r="L24" s="42"/>
      <c r="M24" s="42"/>
      <c r="N24" s="42"/>
      <c r="O24" s="42"/>
      <c r="P24" s="43"/>
      <c r="Q24" s="42"/>
      <c r="R24" s="42"/>
      <c r="S24" s="43"/>
      <c r="AA24" s="358"/>
      <c r="AB24" s="358"/>
      <c r="AC24" s="35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hidden="1" customHeight="1" x14ac:dyDescent="0.2">
      <c r="A25" s="78" t="s">
        <v>236</v>
      </c>
      <c r="B25" s="33" t="s">
        <v>117</v>
      </c>
      <c r="C25" s="46" t="s">
        <v>255</v>
      </c>
      <c r="D25" s="47"/>
      <c r="E25" s="96" t="s">
        <v>110</v>
      </c>
      <c r="F25" s="37">
        <f>IF(E25="","",MATCH(E25,AF25:BB25,0))</f>
        <v>1</v>
      </c>
      <c r="H25" s="48" t="s">
        <v>242</v>
      </c>
      <c r="P25" s="51"/>
      <c r="R25" s="32" t="str">
        <f>IF(F25="","",INDEX(AF26:BB26,1,F25))</f>
        <v>無記号</v>
      </c>
      <c r="S25" s="51"/>
      <c r="T25" s="37" t="str">
        <f>IF(R25="","",IF(R25="無記号","",R25))</f>
        <v/>
      </c>
      <c r="U25" s="37" t="str">
        <f>IF(F25="","",INDEX(AF26:BB26,1,F25))</f>
        <v>無記号</v>
      </c>
      <c r="V25" s="37" t="str">
        <f>IF(U25="","",IF(U25="無記号","",U25))</f>
        <v/>
      </c>
      <c r="AA25" s="358"/>
      <c r="AB25" s="358"/>
      <c r="AC25" s="358"/>
      <c r="AF25" s="38" t="s">
        <v>110</v>
      </c>
      <c r="AG25" s="38" t="s">
        <v>111</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hidden="1" customHeight="1" x14ac:dyDescent="0.2">
      <c r="A26" s="71"/>
      <c r="B26" s="24"/>
      <c r="C26" s="83" t="s">
        <v>240</v>
      </c>
      <c r="D26" s="53"/>
      <c r="E26" s="367" t="str">
        <f>IF(AND(OR(R10="1",R10="■"),R25="-X90"),$AB$26,
IF(AND($V$19="G",$V$25="-X90"),$AC$26,""))</f>
        <v/>
      </c>
      <c r="F26" s="54"/>
      <c r="G26" s="54"/>
      <c r="H26" s="86" t="s">
        <v>241</v>
      </c>
      <c r="I26" s="54"/>
      <c r="J26" s="54"/>
      <c r="K26" s="54"/>
      <c r="L26" s="54"/>
      <c r="M26" s="54"/>
      <c r="N26" s="54"/>
      <c r="O26" s="54"/>
      <c r="P26" s="55"/>
      <c r="Q26" s="54"/>
      <c r="R26" s="80"/>
      <c r="S26" s="81"/>
      <c r="T26" s="24"/>
      <c r="U26" s="24"/>
      <c r="AA26" s="358" t="s">
        <v>359</v>
      </c>
      <c r="AB26" s="358" t="s">
        <v>796</v>
      </c>
      <c r="AC26" s="358" t="s">
        <v>911</v>
      </c>
      <c r="AF26" s="38" t="s">
        <v>93</v>
      </c>
      <c r="AG26" s="361" t="s">
        <v>288</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1"/>
      <c r="B27" s="24"/>
      <c r="C27" s="38"/>
      <c r="E27" s="12"/>
      <c r="R27" s="24"/>
      <c r="S27" s="24"/>
      <c r="T27" s="24"/>
      <c r="U27" s="24"/>
      <c r="AA27" s="358"/>
      <c r="AB27" s="358"/>
      <c r="AC27" s="35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1"/>
      <c r="B28" s="59" t="s">
        <v>21</v>
      </c>
      <c r="C28" s="38" t="s">
        <v>18</v>
      </c>
      <c r="E28" s="12"/>
      <c r="R28" s="24" t="s">
        <v>35</v>
      </c>
      <c r="S28" s="24"/>
      <c r="T28" s="37" t="str">
        <f>IF(R28="","",IF(R28="無記号","",R28))</f>
        <v>SY</v>
      </c>
      <c r="U28" s="24" t="s">
        <v>35</v>
      </c>
      <c r="V28" s="37" t="str">
        <f>IF(U28="","",IF(U28="無記号","",U28))</f>
        <v>SY</v>
      </c>
      <c r="AA28" s="358"/>
      <c r="AB28" s="358"/>
      <c r="AC28" s="35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1"/>
      <c r="B29" s="24"/>
      <c r="C29" s="38"/>
      <c r="E29" s="12"/>
      <c r="R29" s="24"/>
      <c r="S29" s="24"/>
      <c r="T29" s="24"/>
      <c r="U29" s="24"/>
      <c r="V29" s="24"/>
      <c r="AA29" s="358"/>
      <c r="AB29" s="358"/>
      <c r="AC29" s="35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1"/>
      <c r="B30" s="24"/>
      <c r="C30" s="38"/>
      <c r="E30" s="12"/>
      <c r="R30" s="24"/>
      <c r="S30" s="24"/>
      <c r="T30" s="24"/>
      <c r="U30" s="24"/>
      <c r="V30" s="24"/>
      <c r="AA30" s="358"/>
      <c r="AB30" s="358"/>
      <c r="AC30" s="35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1"/>
      <c r="B31" s="59" t="s">
        <v>22</v>
      </c>
      <c r="C31" s="38" t="s">
        <v>20</v>
      </c>
      <c r="E31" s="12"/>
      <c r="R31" s="24">
        <v>5</v>
      </c>
      <c r="S31" s="24"/>
      <c r="T31" s="37">
        <f>IF(R31="","",IF(R31="無記号","",R31))</f>
        <v>5</v>
      </c>
      <c r="U31" s="24">
        <v>3</v>
      </c>
      <c r="V31" s="37">
        <f>IF(U31="","",IF(U31="無記号","",U31))</f>
        <v>3</v>
      </c>
      <c r="AA31" s="358"/>
      <c r="AB31" s="358"/>
      <c r="AC31" s="35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1"/>
      <c r="B32" s="24"/>
      <c r="C32" s="38"/>
      <c r="E32" s="12"/>
      <c r="R32" s="24"/>
      <c r="S32" s="24"/>
      <c r="T32" s="24"/>
      <c r="U32" s="24"/>
      <c r="V32" s="24"/>
      <c r="AA32" s="358"/>
      <c r="AB32" s="358"/>
      <c r="AC32" s="35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1"/>
      <c r="B33" s="24"/>
      <c r="C33" s="38"/>
      <c r="E33" s="12"/>
      <c r="R33" s="24"/>
      <c r="S33" s="24"/>
      <c r="T33" s="24"/>
      <c r="U33" s="24"/>
      <c r="AA33" s="358"/>
      <c r="AB33" s="358"/>
      <c r="AC33" s="358"/>
      <c r="AF33" s="38"/>
      <c r="AG33" s="35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1"/>
      <c r="B34" s="24"/>
      <c r="C34" s="38"/>
      <c r="E34" s="12"/>
      <c r="R34" s="24"/>
      <c r="S34" s="24"/>
      <c r="U34" s="24"/>
      <c r="AA34" s="358"/>
      <c r="AB34" s="358"/>
      <c r="AC34" s="35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1"/>
      <c r="B35" s="24"/>
      <c r="C35" s="38"/>
      <c r="E35" s="12"/>
      <c r="R35" s="24"/>
      <c r="S35" s="24"/>
      <c r="T35" s="24"/>
      <c r="U35" s="24"/>
      <c r="AA35" s="358"/>
      <c r="AB35" s="358"/>
      <c r="AC35" s="35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4</v>
      </c>
      <c r="B39" s="24"/>
      <c r="C39" s="87" t="s">
        <v>250</v>
      </c>
      <c r="D39" s="40"/>
      <c r="E39" s="88"/>
      <c r="F39" s="42"/>
      <c r="G39" s="42"/>
      <c r="H39" s="40"/>
      <c r="I39" s="42"/>
      <c r="J39" s="42"/>
      <c r="K39" s="42"/>
      <c r="L39" s="42"/>
      <c r="M39" s="42"/>
      <c r="N39" s="42"/>
      <c r="O39" s="42"/>
      <c r="P39" s="43"/>
      <c r="Q39" s="42"/>
      <c r="R39" s="76"/>
      <c r="S39" s="77"/>
      <c r="T39" s="24"/>
      <c r="U39" s="24"/>
      <c r="V39" s="24"/>
      <c r="AA39" s="358"/>
      <c r="AB39" s="358"/>
      <c r="AC39" s="35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8" t="s">
        <v>236</v>
      </c>
      <c r="B40" s="29" t="s">
        <v>23</v>
      </c>
      <c r="C40" s="46" t="s">
        <v>212</v>
      </c>
      <c r="D40" s="47"/>
      <c r="E40" s="89" t="s">
        <v>252</v>
      </c>
      <c r="H40" s="47"/>
      <c r="P40" s="51"/>
      <c r="R40" s="32" t="s">
        <v>113</v>
      </c>
      <c r="S40" s="51"/>
      <c r="T40" s="37" t="s">
        <v>113</v>
      </c>
      <c r="U40" s="37" t="s">
        <v>113</v>
      </c>
      <c r="V40" s="37" t="s">
        <v>113</v>
      </c>
      <c r="AA40" s="358"/>
      <c r="AB40" s="358"/>
      <c r="AC40" s="35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1"/>
      <c r="B41" s="24"/>
      <c r="C41" s="52"/>
      <c r="D41" s="53"/>
      <c r="E41" s="82"/>
      <c r="F41" s="54"/>
      <c r="G41" s="54"/>
      <c r="H41" s="53"/>
      <c r="I41" s="54"/>
      <c r="J41" s="54"/>
      <c r="K41" s="54"/>
      <c r="L41" s="54"/>
      <c r="M41" s="54"/>
      <c r="N41" s="54"/>
      <c r="O41" s="54"/>
      <c r="P41" s="55"/>
      <c r="Q41" s="54"/>
      <c r="R41" s="80"/>
      <c r="S41" s="81"/>
      <c r="T41" s="24"/>
      <c r="U41" s="24"/>
      <c r="V41" s="24"/>
      <c r="AA41" s="358"/>
      <c r="AB41" s="358"/>
      <c r="AC41" s="35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1"/>
      <c r="B42" s="24"/>
      <c r="C42" s="38"/>
      <c r="E42" s="12"/>
      <c r="R42" s="24"/>
      <c r="S42" s="24"/>
      <c r="T42" s="24"/>
      <c r="U42" s="24"/>
      <c r="V42" s="24"/>
      <c r="AA42" s="358"/>
      <c r="AB42" s="358"/>
      <c r="AC42" s="35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1"/>
      <c r="B43" s="59" t="s">
        <v>24</v>
      </c>
      <c r="C43" s="38" t="s">
        <v>36</v>
      </c>
      <c r="E43" s="12"/>
      <c r="R43" s="24">
        <v>0</v>
      </c>
      <c r="S43" s="24"/>
      <c r="T43" s="37">
        <f>IF(R43="","",IF(R43="無記号","",R43))</f>
        <v>0</v>
      </c>
      <c r="U43" s="24">
        <v>3</v>
      </c>
      <c r="V43" s="37">
        <f>IF(U43="","",IF(U43="無記号","",U43))</f>
        <v>3</v>
      </c>
      <c r="AA43" s="358"/>
      <c r="AB43" s="358"/>
      <c r="AC43" s="35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1"/>
      <c r="B44" s="24"/>
      <c r="C44" s="38"/>
      <c r="E44" s="12"/>
      <c r="R44" s="24"/>
      <c r="S44" s="24"/>
      <c r="T44" s="24"/>
      <c r="U44" s="24"/>
      <c r="V44" s="24"/>
      <c r="AA44" s="358"/>
      <c r="AB44" s="358"/>
      <c r="AC44" s="35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58"/>
      <c r="AB45" s="358"/>
      <c r="AC45" s="35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236</v>
      </c>
      <c r="B46" s="29" t="s">
        <v>25</v>
      </c>
      <c r="C46" s="46"/>
      <c r="D46" s="47"/>
      <c r="E46" s="89"/>
      <c r="G46" s="51"/>
      <c r="H46" s="47"/>
      <c r="L46" s="58"/>
      <c r="P46" s="51"/>
      <c r="R46" s="32" t="s">
        <v>248</v>
      </c>
      <c r="S46" s="51"/>
      <c r="T46" s="37" t="s">
        <v>248</v>
      </c>
      <c r="U46" s="37" t="s">
        <v>248</v>
      </c>
      <c r="V46" s="37" t="s">
        <v>248</v>
      </c>
      <c r="AA46" s="358"/>
      <c r="AB46" s="358"/>
      <c r="AC46" s="358"/>
      <c r="AF46" s="38" t="s">
        <v>97</v>
      </c>
      <c r="AG46" s="38" t="s">
        <v>289</v>
      </c>
      <c r="AH46" s="38" t="s">
        <v>237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1"/>
      <c r="B47" s="24"/>
      <c r="C47" s="52"/>
      <c r="D47" s="53"/>
      <c r="E47" s="54"/>
      <c r="F47" s="54"/>
      <c r="G47" s="55"/>
      <c r="H47" s="53"/>
      <c r="I47" s="54"/>
      <c r="J47" s="54"/>
      <c r="K47" s="54"/>
      <c r="L47" s="91"/>
      <c r="N47" s="54"/>
      <c r="O47" s="54"/>
      <c r="P47" s="55"/>
      <c r="Q47" s="54"/>
      <c r="R47" s="80"/>
      <c r="S47" s="81"/>
      <c r="T47" s="24"/>
      <c r="U47" s="24"/>
      <c r="V47" s="24"/>
      <c r="AA47" s="358"/>
      <c r="AB47" s="358"/>
      <c r="AC47" s="358"/>
      <c r="AF47" s="361" t="s">
        <v>290</v>
      </c>
      <c r="AG47" s="361" t="s">
        <v>291</v>
      </c>
      <c r="AH47" s="37" t="s">
        <v>292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5</v>
      </c>
      <c r="B48" s="24"/>
      <c r="C48" s="92" t="s">
        <v>251</v>
      </c>
      <c r="D48" s="40"/>
      <c r="E48" s="90"/>
      <c r="F48" s="42"/>
      <c r="G48" s="43"/>
      <c r="H48" s="40"/>
      <c r="I48" s="42"/>
      <c r="J48" s="42"/>
      <c r="K48" s="42"/>
      <c r="L48" s="42"/>
      <c r="M48" s="42"/>
      <c r="N48" s="42"/>
      <c r="O48" s="42"/>
      <c r="P48" s="43"/>
      <c r="Q48" s="42"/>
      <c r="R48" s="76"/>
      <c r="S48" s="77"/>
      <c r="T48" s="24"/>
      <c r="U48" s="24"/>
      <c r="V48" s="24"/>
      <c r="AA48" s="358"/>
      <c r="AB48" s="358"/>
      <c r="AC48" s="35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236</v>
      </c>
      <c r="B49" s="29" t="s">
        <v>26</v>
      </c>
      <c r="C49" s="46" t="s">
        <v>37</v>
      </c>
      <c r="D49" s="47"/>
      <c r="E49" s="93" t="s">
        <v>253</v>
      </c>
      <c r="F49" s="37" t="e">
        <f>IF(E49="","",MATCH(E49,AF49:BB49,0))</f>
        <v>#N/A</v>
      </c>
      <c r="G49" s="51"/>
      <c r="H49" s="47"/>
      <c r="L49" s="58"/>
      <c r="P49" s="51"/>
      <c r="R49" s="32" t="s">
        <v>249</v>
      </c>
      <c r="S49" s="51"/>
      <c r="T49" s="37" t="s">
        <v>249</v>
      </c>
      <c r="U49" s="37" t="s">
        <v>249</v>
      </c>
      <c r="V49" s="37" t="s">
        <v>249</v>
      </c>
      <c r="W49" s="362"/>
      <c r="X49" s="362"/>
      <c r="Y49" s="362"/>
      <c r="Z49" s="362"/>
      <c r="AA49" s="360"/>
      <c r="AB49" s="360"/>
      <c r="AC49" s="360"/>
      <c r="AF49" s="38" t="s">
        <v>99</v>
      </c>
      <c r="AG49" s="38" t="s">
        <v>100</v>
      </c>
      <c r="AH49" s="38" t="s">
        <v>237</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1"/>
      <c r="B50" s="24"/>
      <c r="C50" s="52"/>
      <c r="D50" s="53"/>
      <c r="E50" s="79"/>
      <c r="F50" s="54"/>
      <c r="G50" s="55"/>
      <c r="H50" s="53"/>
      <c r="I50" s="54"/>
      <c r="J50" s="54"/>
      <c r="K50" s="54"/>
      <c r="L50" s="91"/>
      <c r="M50" s="54"/>
      <c r="N50" s="54"/>
      <c r="O50" s="54"/>
      <c r="P50" s="55"/>
      <c r="Q50" s="54"/>
      <c r="R50" s="80"/>
      <c r="S50" s="81"/>
      <c r="T50" s="24"/>
      <c r="U50" s="24"/>
      <c r="V50" s="24"/>
      <c r="W50" s="280"/>
      <c r="Z50" s="280"/>
      <c r="AA50" s="360"/>
      <c r="AB50" s="358"/>
      <c r="AC50" s="360"/>
      <c r="AF50" s="38" t="s">
        <v>93</v>
      </c>
      <c r="AG50" s="359" t="s">
        <v>34</v>
      </c>
      <c r="AH50" s="37" t="s">
        <v>292</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6</v>
      </c>
      <c r="B51" s="24"/>
      <c r="C51" s="92" t="s">
        <v>251</v>
      </c>
      <c r="D51" s="40"/>
      <c r="E51" s="90"/>
      <c r="F51" s="42"/>
      <c r="G51" s="43"/>
      <c r="H51" s="40"/>
      <c r="I51" s="42"/>
      <c r="J51" s="42"/>
      <c r="K51" s="42"/>
      <c r="L51" s="42"/>
      <c r="M51" s="42"/>
      <c r="N51" s="42"/>
      <c r="O51" s="42"/>
      <c r="P51" s="43"/>
      <c r="Q51" s="42"/>
      <c r="R51" s="76"/>
      <c r="S51" s="77"/>
      <c r="T51" s="24"/>
      <c r="U51" s="24"/>
      <c r="V51" s="24"/>
      <c r="W51" s="280"/>
      <c r="Z51" s="280"/>
      <c r="AA51" s="360"/>
      <c r="AB51" s="358"/>
      <c r="AC51" s="360"/>
      <c r="AF51" s="359"/>
      <c r="AG51" s="359"/>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8" t="s">
        <v>236</v>
      </c>
      <c r="B52" s="29" t="s">
        <v>27</v>
      </c>
      <c r="C52" s="46" t="s">
        <v>200</v>
      </c>
      <c r="D52" s="47"/>
      <c r="E52" s="93" t="s">
        <v>253</v>
      </c>
      <c r="F52" s="37" t="e">
        <f>IF(E52="","",MATCH(E52,AF52:BB52,0))</f>
        <v>#N/A</v>
      </c>
      <c r="G52" s="51"/>
      <c r="H52" s="47"/>
      <c r="P52" s="51"/>
      <c r="R52" s="32" t="s">
        <v>249</v>
      </c>
      <c r="S52" s="51"/>
      <c r="T52" s="37" t="s">
        <v>249</v>
      </c>
      <c r="U52" s="37" t="s">
        <v>249</v>
      </c>
      <c r="V52" s="37" t="s">
        <v>249</v>
      </c>
      <c r="W52" s="280"/>
      <c r="AA52" s="360"/>
      <c r="AB52" s="358"/>
      <c r="AC52" s="358"/>
      <c r="AF52" s="38" t="s">
        <v>293</v>
      </c>
      <c r="AG52" s="38" t="s">
        <v>98</v>
      </c>
      <c r="AH52" s="38" t="s">
        <v>237</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1"/>
      <c r="B53" s="24"/>
      <c r="C53" s="83" t="s">
        <v>351</v>
      </c>
      <c r="D53" s="53"/>
      <c r="E53" s="85"/>
      <c r="F53" s="54"/>
      <c r="G53" s="55"/>
      <c r="H53" s="53"/>
      <c r="I53" s="54"/>
      <c r="J53" s="54"/>
      <c r="K53" s="54"/>
      <c r="L53" s="54"/>
      <c r="M53" s="54"/>
      <c r="N53" s="54"/>
      <c r="O53" s="54"/>
      <c r="P53" s="55"/>
      <c r="Q53" s="54"/>
      <c r="R53" s="80"/>
      <c r="S53" s="81"/>
      <c r="T53" s="24"/>
      <c r="U53" s="24"/>
      <c r="V53" s="24"/>
      <c r="W53" s="280"/>
      <c r="AA53" s="360"/>
      <c r="AB53" s="358"/>
      <c r="AC53" s="358"/>
      <c r="AF53" s="38" t="s">
        <v>93</v>
      </c>
      <c r="AG53" s="38" t="s">
        <v>27</v>
      </c>
      <c r="AH53" s="37" t="s">
        <v>292</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7</v>
      </c>
      <c r="B54" s="24"/>
      <c r="C54" s="92" t="s">
        <v>251</v>
      </c>
      <c r="D54" s="40"/>
      <c r="E54" s="90"/>
      <c r="F54" s="42"/>
      <c r="G54" s="43"/>
      <c r="H54" s="40"/>
      <c r="I54" s="42"/>
      <c r="J54" s="42"/>
      <c r="K54" s="42"/>
      <c r="L54" s="42"/>
      <c r="M54" s="42"/>
      <c r="N54" s="42"/>
      <c r="O54" s="42"/>
      <c r="P54" s="43"/>
      <c r="Q54" s="42"/>
      <c r="R54" s="76"/>
      <c r="S54" s="77"/>
      <c r="T54" s="24"/>
      <c r="U54" s="24"/>
      <c r="V54" s="24"/>
      <c r="W54" s="280"/>
      <c r="AA54" s="360"/>
      <c r="AB54" s="358"/>
      <c r="AC54" s="35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8" t="s">
        <v>236</v>
      </c>
      <c r="B55" s="29" t="s">
        <v>28</v>
      </c>
      <c r="C55" s="46" t="s">
        <v>214</v>
      </c>
      <c r="D55" s="47"/>
      <c r="E55" s="93" t="s">
        <v>253</v>
      </c>
      <c r="F55" s="37" t="e">
        <f>IF(E55="","",MATCH(E55,AF55:BB55,0))</f>
        <v>#N/A</v>
      </c>
      <c r="G55" s="51"/>
      <c r="H55" s="47"/>
      <c r="P55" s="51"/>
      <c r="R55" s="32" t="s">
        <v>249</v>
      </c>
      <c r="S55" s="51"/>
      <c r="T55" s="37" t="s">
        <v>249</v>
      </c>
      <c r="U55" s="37" t="s">
        <v>249</v>
      </c>
      <c r="V55" s="37" t="s">
        <v>249</v>
      </c>
      <c r="W55" s="280"/>
      <c r="Y55" s="280"/>
      <c r="Z55" s="280"/>
      <c r="AA55" s="360"/>
      <c r="AB55" s="358"/>
      <c r="AC55" s="358"/>
      <c r="AF55" s="38" t="s">
        <v>103</v>
      </c>
      <c r="AG55" s="38" t="s">
        <v>102</v>
      </c>
      <c r="AH55" s="38" t="s">
        <v>101</v>
      </c>
      <c r="AI55" s="38" t="s">
        <v>237</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1"/>
      <c r="B56" s="24"/>
      <c r="C56" s="52"/>
      <c r="D56" s="53"/>
      <c r="E56" s="85"/>
      <c r="F56" s="54"/>
      <c r="G56" s="55"/>
      <c r="H56" s="53"/>
      <c r="I56" s="54"/>
      <c r="J56" s="54"/>
      <c r="K56" s="54"/>
      <c r="L56" s="54"/>
      <c r="M56" s="54"/>
      <c r="N56" s="54"/>
      <c r="O56" s="54"/>
      <c r="P56" s="55"/>
      <c r="Q56" s="54"/>
      <c r="R56" s="80"/>
      <c r="S56" s="81"/>
      <c r="T56" s="24"/>
      <c r="U56" s="24"/>
      <c r="V56" s="24"/>
      <c r="W56" s="280"/>
      <c r="Y56" s="280"/>
      <c r="Z56" s="280"/>
      <c r="AA56" s="360"/>
      <c r="AB56" s="358"/>
      <c r="AC56" s="358"/>
      <c r="AF56" s="38" t="s">
        <v>93</v>
      </c>
      <c r="AG56" s="38" t="s">
        <v>21</v>
      </c>
      <c r="AH56" s="38" t="s">
        <v>29</v>
      </c>
      <c r="AI56" s="37" t="s">
        <v>292</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8</v>
      </c>
      <c r="B57" s="24"/>
      <c r="C57" s="92" t="s">
        <v>251</v>
      </c>
      <c r="D57" s="40"/>
      <c r="E57" s="90"/>
      <c r="F57" s="42"/>
      <c r="G57" s="43"/>
      <c r="H57" s="40"/>
      <c r="I57" s="42"/>
      <c r="J57" s="42"/>
      <c r="K57" s="42"/>
      <c r="L57" s="42"/>
      <c r="M57" s="42"/>
      <c r="N57" s="42"/>
      <c r="O57" s="42"/>
      <c r="P57" s="43"/>
      <c r="Q57" s="42"/>
      <c r="R57" s="76"/>
      <c r="S57" s="77"/>
      <c r="T57" s="24"/>
      <c r="U57" s="24"/>
      <c r="V57" s="24"/>
      <c r="W57" s="280"/>
      <c r="Y57" s="280"/>
      <c r="Z57" s="280"/>
      <c r="AA57" s="360"/>
      <c r="AB57" s="358"/>
      <c r="AC57" s="35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8"/>
      <c r="B58" s="29" t="s">
        <v>29</v>
      </c>
      <c r="C58" s="46" t="s">
        <v>38</v>
      </c>
      <c r="D58" s="47"/>
      <c r="E58" s="93" t="s">
        <v>253</v>
      </c>
      <c r="F58" s="37" t="e">
        <f>IF(E58="","",MATCH(E58,AF58:BB58,0))</f>
        <v>#N/A</v>
      </c>
      <c r="G58" s="51"/>
      <c r="H58" s="47"/>
      <c r="P58" s="51"/>
      <c r="R58" s="32" t="s">
        <v>249</v>
      </c>
      <c r="S58" s="51"/>
      <c r="T58" s="37" t="s">
        <v>249</v>
      </c>
      <c r="U58" s="37" t="s">
        <v>249</v>
      </c>
      <c r="V58" s="37" t="s">
        <v>249</v>
      </c>
      <c r="W58" s="280"/>
      <c r="Y58" s="280"/>
      <c r="Z58" s="280"/>
      <c r="AA58" s="360"/>
      <c r="AB58" s="358"/>
      <c r="AC58" s="358"/>
      <c r="AF58" s="38" t="s">
        <v>62</v>
      </c>
      <c r="AG58" s="38" t="s">
        <v>104</v>
      </c>
      <c r="AH58" s="38" t="s">
        <v>237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1"/>
      <c r="B59" s="24"/>
      <c r="C59" s="52"/>
      <c r="D59" s="53"/>
      <c r="E59" s="85"/>
      <c r="F59" s="54"/>
      <c r="G59" s="55"/>
      <c r="H59" s="53"/>
      <c r="I59" s="54"/>
      <c r="J59" s="54"/>
      <c r="K59" s="54"/>
      <c r="L59" s="54"/>
      <c r="M59" s="54"/>
      <c r="N59" s="54"/>
      <c r="O59" s="54"/>
      <c r="P59" s="55"/>
      <c r="Q59" s="54"/>
      <c r="R59" s="80"/>
      <c r="S59" s="81"/>
      <c r="T59" s="24"/>
      <c r="U59" s="24"/>
      <c r="V59" s="24"/>
      <c r="W59" s="280"/>
      <c r="Y59" s="280"/>
      <c r="Z59" s="280"/>
      <c r="AA59" s="360"/>
      <c r="AB59" s="358"/>
      <c r="AC59" s="358"/>
      <c r="AF59" s="38" t="s">
        <v>93</v>
      </c>
      <c r="AG59" s="38" t="s">
        <v>117</v>
      </c>
      <c r="AH59" s="37" t="s">
        <v>292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1"/>
      <c r="B60" s="24"/>
      <c r="C60" s="38"/>
      <c r="E60" s="12"/>
      <c r="R60" s="24"/>
      <c r="S60" s="24"/>
      <c r="T60" s="24"/>
      <c r="U60" s="24"/>
      <c r="V60" s="24"/>
      <c r="W60" s="280"/>
      <c r="Y60" s="280"/>
      <c r="Z60" s="280"/>
      <c r="AA60" s="360"/>
      <c r="AB60" s="358"/>
      <c r="AC60" s="35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1"/>
      <c r="C61" s="412"/>
      <c r="E61" s="12"/>
      <c r="R61" s="24" t="s">
        <v>112</v>
      </c>
      <c r="S61" s="24"/>
      <c r="T61" s="37" t="s">
        <v>112</v>
      </c>
      <c r="U61" s="24" t="s">
        <v>112</v>
      </c>
      <c r="V61" s="37" t="s">
        <v>112</v>
      </c>
      <c r="W61" s="280"/>
      <c r="Y61" s="280"/>
      <c r="Z61" s="280"/>
      <c r="AA61" s="360"/>
      <c r="AB61" s="358"/>
      <c r="AC61" s="35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1"/>
      <c r="B62" s="24"/>
      <c r="C62" s="38"/>
      <c r="E62" s="12"/>
      <c r="R62" s="24"/>
      <c r="S62" s="24"/>
      <c r="T62" s="24"/>
      <c r="U62" s="24"/>
      <c r="V62" s="24"/>
      <c r="W62" s="280"/>
      <c r="Y62" s="280"/>
      <c r="Z62" s="280"/>
      <c r="AA62" s="360"/>
      <c r="AB62" s="358"/>
      <c r="AC62" s="35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c r="C64" s="413" t="s">
        <v>910</v>
      </c>
      <c r="D64" s="414"/>
      <c r="E64" s="414"/>
      <c r="F64" s="414"/>
      <c r="G64" s="414"/>
      <c r="H64" s="414"/>
      <c r="I64" s="414"/>
      <c r="J64" s="414"/>
      <c r="K64" s="414"/>
      <c r="L64" s="414"/>
      <c r="M64" s="414"/>
      <c r="N64" s="414"/>
      <c r="O64" s="414"/>
      <c r="P64" s="414"/>
      <c r="Q64" s="414"/>
      <c r="R64" s="415" t="str">
        <f>IF($R$19="","",
IF($V$19="G","-X13",""))</f>
        <v/>
      </c>
      <c r="T64" s="67" t="str">
        <f>IF(R64="","",R64)</f>
        <v/>
      </c>
    </row>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1"/>
      <c r="B72" s="24"/>
      <c r="C72" s="38"/>
      <c r="E72" s="12"/>
      <c r="R72" s="24"/>
      <c r="S72" s="24"/>
      <c r="T72" s="24"/>
      <c r="U72" s="24"/>
      <c r="V72" s="24"/>
      <c r="W72" s="280"/>
      <c r="Y72" s="280"/>
      <c r="Z72" s="280"/>
      <c r="AA72" s="360"/>
      <c r="AB72" s="358"/>
      <c r="AC72" s="358"/>
      <c r="AF72" s="38"/>
      <c r="AG72" s="359"/>
      <c r="AH72" s="359"/>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1"/>
      <c r="B73" s="59" t="s">
        <v>32</v>
      </c>
      <c r="C73" s="38" t="s">
        <v>39</v>
      </c>
      <c r="E73" s="12"/>
      <c r="F73" s="37" t="str">
        <f>IF(E73="","",MATCH(E73,AF73:BB73,0))</f>
        <v/>
      </c>
      <c r="R73" s="24">
        <v>1</v>
      </c>
      <c r="S73" s="24"/>
      <c r="T73" s="37">
        <f>IF(R73="","",IF(R73="無記号","",R73))</f>
        <v>1</v>
      </c>
      <c r="U73" s="24">
        <v>1</v>
      </c>
      <c r="V73" s="37">
        <f>IF(U73="","",IF(U73="無記号","",U73))</f>
        <v>1</v>
      </c>
      <c r="W73" s="280"/>
      <c r="Y73" s="280"/>
      <c r="Z73" s="280"/>
      <c r="AA73" s="360"/>
      <c r="AB73" s="358"/>
      <c r="AC73" s="35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1"/>
      <c r="B74" s="24"/>
      <c r="C74" s="38"/>
      <c r="E74" s="12"/>
      <c r="R74" s="24"/>
      <c r="S74" s="24"/>
      <c r="T74" s="24"/>
      <c r="U74" s="24"/>
      <c r="V74" s="24"/>
      <c r="W74" s="280"/>
      <c r="Y74" s="280"/>
      <c r="Z74" s="280"/>
      <c r="AA74" s="360"/>
      <c r="AB74" s="360"/>
      <c r="AC74" s="35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1"/>
      <c r="B75" s="24"/>
      <c r="C75" s="38"/>
      <c r="E75" s="94"/>
      <c r="R75" s="24"/>
      <c r="S75" s="24"/>
      <c r="T75" s="24"/>
      <c r="U75" s="24"/>
      <c r="V75" s="24"/>
      <c r="W75" s="280"/>
      <c r="Y75" s="280"/>
      <c r="Z75" s="280"/>
      <c r="AA75" s="360"/>
      <c r="AB75" s="360"/>
      <c r="AC75" s="35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1"/>
      <c r="C76" s="38"/>
      <c r="E76" s="95"/>
      <c r="F76" s="37" t="str">
        <f>IF(E76="","",MATCH(E76,AG79:BB79,0))</f>
        <v/>
      </c>
      <c r="R76" s="24"/>
      <c r="S76" s="24"/>
      <c r="U76" s="24" t="s">
        <v>112</v>
      </c>
      <c r="V76" s="37" t="str">
        <f>IF(U76="","",IF(U76="無記号","",U76))</f>
        <v>-</v>
      </c>
      <c r="W76" s="280"/>
      <c r="Y76" s="280"/>
      <c r="Z76" s="280"/>
      <c r="AA76" s="360"/>
      <c r="AB76" s="360"/>
      <c r="AC76" s="358"/>
      <c r="BC76" s="38"/>
      <c r="BD76" s="38"/>
      <c r="BE76" s="38"/>
      <c r="BF76" s="38"/>
    </row>
    <row r="77" spans="1:58" s="37" customFormat="1" ht="16.5" hidden="1" customHeight="1" x14ac:dyDescent="0.2">
      <c r="A77" s="71"/>
      <c r="B77" s="24"/>
      <c r="C77" s="38"/>
      <c r="E77" s="12"/>
      <c r="R77" s="24"/>
      <c r="S77" s="24"/>
      <c r="T77" s="24"/>
      <c r="U77" s="24"/>
      <c r="V77" s="24"/>
      <c r="W77" s="280"/>
      <c r="Y77" s="280"/>
      <c r="Z77" s="280"/>
      <c r="AA77" s="360"/>
      <c r="AB77" s="360"/>
      <c r="AC77" s="358"/>
      <c r="BC77" s="38"/>
      <c r="BD77" s="38"/>
      <c r="BE77" s="38"/>
      <c r="BF77" s="38"/>
    </row>
    <row r="78" spans="1:58" s="37" customFormat="1" ht="16.5" hidden="1" customHeight="1" x14ac:dyDescent="0.2">
      <c r="A78" s="71"/>
      <c r="B78" s="24"/>
      <c r="C78" s="38"/>
      <c r="E78" s="12"/>
      <c r="R78" s="24"/>
      <c r="S78" s="24"/>
      <c r="T78" s="24"/>
      <c r="U78" s="24"/>
      <c r="V78" s="24"/>
      <c r="W78" s="280"/>
      <c r="Y78" s="280"/>
      <c r="Z78" s="280"/>
      <c r="AA78" s="360"/>
      <c r="AB78" s="360"/>
      <c r="AC78" s="358"/>
      <c r="AF78" s="359"/>
      <c r="AG78" s="359"/>
      <c r="AH78" s="359"/>
      <c r="AI78" s="359"/>
      <c r="AJ78" s="359"/>
      <c r="AK78" s="359"/>
      <c r="AL78" s="359"/>
      <c r="AM78" s="359"/>
      <c r="AN78" s="359"/>
      <c r="AO78" s="359"/>
      <c r="AP78" s="359"/>
      <c r="AQ78" s="359"/>
      <c r="AR78" s="359"/>
      <c r="AS78" s="359"/>
      <c r="AT78" s="359"/>
      <c r="AU78" s="359"/>
      <c r="AV78" s="38"/>
      <c r="AW78" s="38"/>
      <c r="AX78" s="38"/>
      <c r="AY78" s="38"/>
      <c r="AZ78" s="38"/>
      <c r="BA78" s="38"/>
      <c r="BB78" s="38"/>
      <c r="BC78" s="38"/>
      <c r="BD78" s="38"/>
      <c r="BE78" s="38"/>
      <c r="BF78" s="38"/>
    </row>
    <row r="79" spans="1:58" s="37" customFormat="1" ht="16.5" hidden="1" customHeight="1" x14ac:dyDescent="0.2">
      <c r="A79" s="71"/>
      <c r="B79" s="59" t="s">
        <v>33</v>
      </c>
      <c r="C79" s="38" t="s">
        <v>40</v>
      </c>
      <c r="E79" s="12" t="s">
        <v>114</v>
      </c>
      <c r="F79" s="37">
        <f>IF(E79="","",MATCH(E79,AF79:BB79,0))</f>
        <v>9</v>
      </c>
      <c r="T79" s="37" t="str">
        <f>IF(R79="","",IF(R79="無記号","",R79))</f>
        <v/>
      </c>
      <c r="U79" s="37" t="str">
        <f>IF(F79="","",INDEX(AF80:BB80,1,F79))</f>
        <v>■</v>
      </c>
      <c r="V79" s="37" t="str">
        <f>IF(U79="","",IF(U79="無記号","",U79))</f>
        <v>■</v>
      </c>
      <c r="W79" s="280"/>
      <c r="Y79" s="280"/>
      <c r="Z79" s="280"/>
      <c r="AA79" s="360"/>
      <c r="AB79" s="360"/>
      <c r="AC79" s="358"/>
      <c r="AF79" s="38" t="s">
        <v>294</v>
      </c>
      <c r="AG79" s="38" t="s">
        <v>86</v>
      </c>
      <c r="AH79" s="38" t="s">
        <v>87</v>
      </c>
      <c r="AI79" s="38" t="s">
        <v>88</v>
      </c>
      <c r="AJ79" s="38" t="s">
        <v>89</v>
      </c>
      <c r="AK79" s="38" t="s">
        <v>90</v>
      </c>
      <c r="AL79" s="38" t="s">
        <v>91</v>
      </c>
      <c r="AM79" s="38" t="s">
        <v>92</v>
      </c>
      <c r="AN79" s="38" t="s">
        <v>114</v>
      </c>
      <c r="AR79" s="38"/>
      <c r="AS79" s="38"/>
      <c r="AT79" s="38"/>
      <c r="AU79" s="38"/>
      <c r="AV79" s="38"/>
      <c r="AW79" s="38"/>
      <c r="AX79" s="38"/>
      <c r="AY79" s="38"/>
      <c r="AZ79" s="38"/>
      <c r="BA79" s="38"/>
      <c r="BB79" s="38"/>
      <c r="BC79" s="38"/>
      <c r="BD79" s="38"/>
      <c r="BE79" s="38"/>
      <c r="BF79" s="38"/>
    </row>
    <row r="80" spans="1:58" s="37" customFormat="1" ht="16.5" hidden="1" customHeight="1" x14ac:dyDescent="0.2">
      <c r="A80" s="71"/>
      <c r="C80" s="38"/>
      <c r="E80" s="12"/>
      <c r="R80" s="24"/>
      <c r="S80" s="24"/>
      <c r="T80" s="24"/>
      <c r="U80" s="24"/>
      <c r="V80" s="24"/>
      <c r="W80" s="280"/>
      <c r="Y80" s="280"/>
      <c r="Z80" s="280"/>
      <c r="AA80" s="360"/>
      <c r="AB80" s="360"/>
      <c r="AC80" s="358"/>
      <c r="AF80" s="38" t="s">
        <v>295</v>
      </c>
      <c r="AG80" s="359" t="s">
        <v>296</v>
      </c>
      <c r="AH80" s="359" t="s">
        <v>297</v>
      </c>
      <c r="AI80" s="359" t="s">
        <v>298</v>
      </c>
      <c r="AJ80" s="359" t="s">
        <v>299</v>
      </c>
      <c r="AK80" s="359" t="s">
        <v>300</v>
      </c>
      <c r="AL80" s="359" t="s">
        <v>301</v>
      </c>
      <c r="AM80" s="359" t="s">
        <v>302</v>
      </c>
      <c r="AN80" s="37" t="s">
        <v>292</v>
      </c>
      <c r="AR80" s="359"/>
      <c r="AS80" s="359"/>
      <c r="AT80" s="359"/>
      <c r="AU80" s="359"/>
      <c r="AV80" s="38"/>
      <c r="AW80" s="38"/>
      <c r="AX80" s="38"/>
      <c r="AY80" s="38"/>
      <c r="AZ80" s="38"/>
      <c r="BA80" s="38"/>
      <c r="BB80" s="38"/>
      <c r="BC80" s="38"/>
      <c r="BD80" s="38"/>
      <c r="BE80" s="38"/>
      <c r="BF80" s="38"/>
    </row>
    <row r="81" spans="1:58" s="37" customFormat="1" ht="16.5" hidden="1" customHeight="1" x14ac:dyDescent="0.2">
      <c r="A81" s="71"/>
      <c r="B81" s="24"/>
      <c r="C81" s="38"/>
      <c r="E81" s="12"/>
      <c r="R81" s="24"/>
      <c r="S81" s="24"/>
      <c r="T81" s="24"/>
      <c r="U81" s="24"/>
      <c r="V81" s="24"/>
      <c r="W81" s="280"/>
      <c r="Y81" s="280"/>
      <c r="Z81" s="280"/>
      <c r="AA81" s="360"/>
      <c r="AB81" s="360"/>
      <c r="AC81" s="358"/>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1"/>
      <c r="B82" s="59" t="s">
        <v>34</v>
      </c>
      <c r="C82" s="38" t="s">
        <v>15</v>
      </c>
      <c r="E82" s="12" t="s">
        <v>109</v>
      </c>
      <c r="F82" s="37">
        <f>IF(E82="","",MATCH(E82,AF82:BB82,0))</f>
        <v>1</v>
      </c>
      <c r="H82" s="38" t="s">
        <v>118</v>
      </c>
      <c r="I82" s="38"/>
      <c r="J82" s="38"/>
      <c r="K82" s="38"/>
      <c r="L82" s="38"/>
      <c r="M82" s="38"/>
      <c r="N82" s="38"/>
      <c r="O82" s="38"/>
      <c r="P82" s="38"/>
      <c r="T82" s="37" t="str">
        <f>IF(R82="","",IF(R82="無記号","",R82))</f>
        <v/>
      </c>
      <c r="U82" s="37" t="str">
        <f>IF(F82="","",INDEX(AF83:BB83,1,F82))</f>
        <v>無記号</v>
      </c>
      <c r="V82" s="37" t="str">
        <f>IF(U82="","",IF(U82="無記号","",U82))</f>
        <v/>
      </c>
      <c r="W82" s="280"/>
      <c r="Y82" s="280"/>
      <c r="Z82" s="280"/>
      <c r="AA82" s="360"/>
      <c r="AB82" s="360"/>
      <c r="AC82" s="358"/>
      <c r="AF82" s="38" t="s">
        <v>303</v>
      </c>
      <c r="AG82" s="38" t="s">
        <v>26</v>
      </c>
      <c r="AH82" s="38" t="s">
        <v>304</v>
      </c>
      <c r="AI82" s="38" t="s">
        <v>305</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1"/>
      <c r="B83" s="24"/>
      <c r="C83" s="38"/>
      <c r="E83" s="12"/>
      <c r="R83" s="24"/>
      <c r="S83" s="24"/>
      <c r="T83" s="24"/>
      <c r="U83" s="24"/>
      <c r="V83" s="24"/>
      <c r="W83" s="280"/>
      <c r="Y83" s="280"/>
      <c r="Z83" s="280"/>
      <c r="AA83" s="360"/>
      <c r="AB83" s="360"/>
      <c r="AC83" s="358"/>
      <c r="AF83" s="38" t="s">
        <v>93</v>
      </c>
      <c r="AG83" s="38" t="s">
        <v>25</v>
      </c>
      <c r="AH83" s="38" t="s">
        <v>31</v>
      </c>
      <c r="AI83" s="38" t="s">
        <v>117</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2">
      <c r="A87" s="71"/>
      <c r="B87" s="24"/>
      <c r="C87" s="38"/>
      <c r="E87" s="12"/>
      <c r="R87" s="24"/>
      <c r="S87" s="24"/>
      <c r="T87" s="24"/>
      <c r="U87" s="24"/>
      <c r="V87" s="24"/>
      <c r="W87" s="280"/>
      <c r="Y87" s="280"/>
      <c r="Z87" s="280"/>
      <c r="AA87" s="360"/>
      <c r="AB87" s="360"/>
      <c r="AC87" s="358"/>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1"/>
      <c r="C88" s="38"/>
      <c r="E88" s="12"/>
      <c r="R88" s="24" t="str">
        <f>IF(OR(R22="",R22="無記号"),"","-")</f>
        <v/>
      </c>
      <c r="S88" s="24"/>
      <c r="T88" s="37" t="str">
        <f>IF(R88="","",IF(R88="無記号","",R88))</f>
        <v/>
      </c>
      <c r="U88" s="24" t="str">
        <f>IF(OR(U22="",U22="無記号"),"","-")</f>
        <v/>
      </c>
      <c r="V88" s="37" t="str">
        <f>IF(U88="","",IF(U88="無記号","",U88))</f>
        <v/>
      </c>
      <c r="W88" s="280"/>
      <c r="X88" s="280"/>
      <c r="Y88" s="280"/>
      <c r="Z88" s="280"/>
      <c r="AA88" s="360"/>
      <c r="AB88" s="360"/>
      <c r="AC88" s="358"/>
    </row>
    <row r="89" spans="1:58" s="37" customFormat="1" ht="16.5" customHeight="1" x14ac:dyDescent="0.2">
      <c r="A89" s="71"/>
      <c r="B89" s="24"/>
      <c r="C89" s="38"/>
      <c r="E89" s="12"/>
      <c r="R89" s="24"/>
      <c r="S89" s="24"/>
      <c r="T89" s="24"/>
      <c r="U89" s="24"/>
      <c r="V89" s="24"/>
      <c r="W89" s="280"/>
      <c r="X89" s="280"/>
      <c r="Y89" s="280"/>
      <c r="Z89" s="280"/>
      <c r="AA89" s="360"/>
      <c r="AB89" s="360"/>
      <c r="AC89" s="358"/>
    </row>
    <row r="93" spans="1:58" s="37" customFormat="1" ht="16.5" customHeight="1" x14ac:dyDescent="0.2">
      <c r="A93" s="71"/>
      <c r="C93" s="38"/>
      <c r="E93" s="12"/>
      <c r="AA93" s="358"/>
      <c r="AB93" s="358"/>
      <c r="AC93" s="358"/>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1"/>
      <c r="B94" s="24"/>
      <c r="C94" s="38"/>
      <c r="E94" s="12"/>
      <c r="R94" s="24"/>
      <c r="S94" s="24"/>
      <c r="U94" s="24"/>
      <c r="AA94" s="358"/>
      <c r="AB94" s="358"/>
      <c r="AC94" s="35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1"/>
      <c r="C95" s="38"/>
      <c r="E95" s="12"/>
      <c r="AA95" s="358"/>
      <c r="AB95" s="358"/>
      <c r="AC95" s="358"/>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1"/>
      <c r="B99" s="24"/>
      <c r="C99" s="38"/>
      <c r="E99" s="12"/>
      <c r="R99" s="24"/>
      <c r="S99" s="24"/>
      <c r="T99" s="24"/>
      <c r="U99" s="24"/>
      <c r="AA99" s="358"/>
      <c r="AB99" s="358"/>
      <c r="AC99" s="35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1"/>
      <c r="B100" s="24"/>
      <c r="C100" s="38"/>
      <c r="E100" s="12"/>
      <c r="R100" s="24"/>
      <c r="S100" s="24"/>
      <c r="T100" s="24"/>
      <c r="U100" s="24"/>
      <c r="AA100" s="358"/>
      <c r="AB100" s="358"/>
      <c r="AC100" s="358"/>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1"/>
      <c r="B101" s="24"/>
      <c r="C101" s="38"/>
      <c r="E101" s="12"/>
      <c r="R101" s="24"/>
      <c r="S101" s="24"/>
      <c r="T101" s="24"/>
      <c r="U101" s="24"/>
      <c r="AA101" s="358"/>
      <c r="AB101" s="358"/>
      <c r="AC101" s="358"/>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58"/>
      <c r="AB102" s="358"/>
      <c r="AC102" s="358"/>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58"/>
      <c r="AB103" s="358"/>
      <c r="AC103" s="358"/>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UxMt2hilO0vyZOiqlg5jOJ4knpU76c2mMeuEeXqunvZTFgLkaphw3C1KLV6X/CBF/mKSQyfyoPE4TRxshDCr6g==" saltValue="MkGMYvpeJ9ZGsWsazosr8w==" spinCount="100000"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3" stopIfTrue="1" operator="equal">
      <formula>"※選択項目に空欄があります。"</formula>
    </cfRule>
    <cfRule type="cellIs" dxfId="22" priority="4" stopIfTrue="1" operator="equal">
      <formula>"型式構成エラーがあります"</formula>
    </cfRule>
  </conditionalFormatting>
  <dataValidations count="8">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0" xr:uid="{00000000-0002-0000-0200-000009000000}">
      <formula1>$AF$10:$AH$10</formula1>
    </dataValidation>
    <dataValidation type="list" allowBlank="1" showInputMessage="1" showErrorMessage="1" sqref="E19" xr:uid="{00000000-0002-0000-0200-000008000000}">
      <formula1>$AF$19:$AK$19</formula1>
    </dataValidation>
  </dataValidations>
  <pageMargins left="0.25" right="0.25" top="0.75" bottom="0.75" header="0.3" footer="0.3"/>
  <pageSetup paperSize="9" scale="7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41"/>
  <sheetViews>
    <sheetView showGridLines="0" showRowColHeaders="0" zoomScaleNormal="100" workbookViewId="0">
      <selection activeCell="K12" sqref="K12"/>
    </sheetView>
  </sheetViews>
  <sheetFormatPr defaultColWidth="3.109375" defaultRowHeight="13.2" x14ac:dyDescent="0.2"/>
  <cols>
    <col min="1" max="1" width="1.44140625" style="95" customWidth="1"/>
    <col min="2" max="10" width="3.109375" style="95" customWidth="1"/>
    <col min="11" max="34" width="3.6640625" style="95" customWidth="1"/>
    <col min="35" max="42" width="3.109375" style="95" customWidth="1"/>
    <col min="43" max="53" width="3.109375" style="368" hidden="1" customWidth="1"/>
    <col min="54" max="56" width="16.77734375" style="302" hidden="1" customWidth="1"/>
    <col min="57" max="57" width="17.109375" style="302" hidden="1" customWidth="1"/>
    <col min="58" max="58" width="27.77734375" style="302" hidden="1" customWidth="1"/>
    <col min="59" max="87" width="3.109375" style="368" hidden="1" customWidth="1"/>
    <col min="88" max="88" width="15.109375" style="368" hidden="1" customWidth="1"/>
    <col min="89" max="91" width="3.109375" style="368" hidden="1" customWidth="1"/>
    <col min="92" max="92" width="16.33203125" style="368" hidden="1" customWidth="1"/>
    <col min="93" max="94" width="3.21875" style="368" hidden="1" customWidth="1"/>
    <col min="95" max="119" width="13" style="301" hidden="1" customWidth="1"/>
    <col min="120" max="120" width="3.109375" style="368" customWidth="1"/>
    <col min="121" max="122" width="3.109375" style="368"/>
    <col min="123" max="16384" width="3.109375" style="95"/>
  </cols>
  <sheetData>
    <row r="1" spans="2:119" ht="12.75" customHeight="1" x14ac:dyDescent="0.2">
      <c r="B1" s="12" t="s">
        <v>935</v>
      </c>
      <c r="R1" s="109"/>
      <c r="S1" s="507" t="str">
        <f>IF(AND(バルブ!R22="H",仕様書作成!AC1&lt;&gt;"",仕様書作成!AK1=$BD$1),$BE$1,"")</f>
        <v/>
      </c>
      <c r="T1" s="507"/>
      <c r="U1" s="507"/>
      <c r="V1" s="507"/>
      <c r="W1" s="507"/>
      <c r="X1" s="507"/>
      <c r="Y1" s="508" t="s">
        <v>774</v>
      </c>
      <c r="Z1" s="508"/>
      <c r="AA1" s="508"/>
      <c r="AB1" s="338" t="s">
        <v>768</v>
      </c>
      <c r="AC1" s="509" t="str">
        <f>IF(AJ57=BC57,BB1,"")</f>
        <v/>
      </c>
      <c r="AD1" s="509"/>
      <c r="AE1" s="509"/>
      <c r="AF1" s="509"/>
      <c r="AG1" s="509"/>
      <c r="AH1" s="509"/>
      <c r="AI1" s="509"/>
      <c r="AJ1" s="509"/>
      <c r="AK1" s="510" t="s">
        <v>769</v>
      </c>
      <c r="AL1" s="510"/>
      <c r="AP1" s="431"/>
      <c r="BB1" s="302" t="s">
        <v>770</v>
      </c>
      <c r="BC1" s="302" t="s">
        <v>771</v>
      </c>
      <c r="BD1" s="302" t="s">
        <v>772</v>
      </c>
      <c r="BE1" s="302" t="s">
        <v>773</v>
      </c>
      <c r="BF1" s="302" t="s">
        <v>767</v>
      </c>
      <c r="BG1" s="302" t="s">
        <v>774</v>
      </c>
    </row>
    <row r="2" spans="2:119" ht="11.25" customHeight="1" x14ac:dyDescent="0.2">
      <c r="B2" s="522" t="str">
        <f>基本情報!C4</f>
        <v>貴 社 名</v>
      </c>
      <c r="C2" s="523"/>
      <c r="D2" s="523"/>
      <c r="E2" s="520" t="str">
        <f>IF(基本情報!E4="","",基本情報!E4&amp;"　殿")</f>
        <v/>
      </c>
      <c r="F2" s="520"/>
      <c r="G2" s="520"/>
      <c r="H2" s="520"/>
      <c r="I2" s="520"/>
      <c r="J2" s="521"/>
      <c r="K2" s="522" t="str">
        <f>基本情報!K4</f>
        <v>貴部署名</v>
      </c>
      <c r="L2" s="523"/>
      <c r="M2" s="523"/>
      <c r="N2" s="520" t="str">
        <f>IF(基本情報!M4="","",基本情報!M4)</f>
        <v/>
      </c>
      <c r="O2" s="520"/>
      <c r="P2" s="520"/>
      <c r="Q2" s="520"/>
      <c r="R2" s="520"/>
      <c r="S2" s="521"/>
      <c r="T2" s="522" t="str">
        <f>基本情報!S4</f>
        <v>ご担当者名</v>
      </c>
      <c r="U2" s="523"/>
      <c r="V2" s="523"/>
      <c r="W2" s="520" t="str">
        <f>IF(基本情報!U4="","",基本情報!U4&amp;"　様")</f>
        <v/>
      </c>
      <c r="X2" s="520"/>
      <c r="Y2" s="520"/>
      <c r="Z2" s="520"/>
      <c r="AA2" s="520"/>
      <c r="AB2" s="521"/>
      <c r="AC2" s="509"/>
      <c r="AD2" s="509"/>
      <c r="AE2" s="509"/>
      <c r="AF2" s="509"/>
      <c r="AG2" s="509"/>
      <c r="AH2" s="509"/>
      <c r="AI2" s="509"/>
      <c r="AJ2" s="509"/>
      <c r="AK2" s="510"/>
      <c r="AL2" s="510"/>
      <c r="AP2" s="388" t="str">
        <f>"Ver."&amp;※改訂履歴!F1</f>
        <v>Ver.0</v>
      </c>
      <c r="BB2" s="302" t="s">
        <v>361</v>
      </c>
      <c r="BC2" s="302" t="s">
        <v>362</v>
      </c>
    </row>
    <row r="3" spans="2:119" ht="13.5" hidden="1" customHeight="1" x14ac:dyDescent="0.2">
      <c r="R3" s="109"/>
      <c r="S3" s="109"/>
      <c r="T3" s="111"/>
      <c r="U3" s="111"/>
      <c r="V3" s="111"/>
      <c r="W3" s="111"/>
      <c r="X3" s="111"/>
      <c r="Y3" s="111"/>
      <c r="Z3" s="111"/>
      <c r="AA3" s="111"/>
      <c r="AB3" s="111"/>
      <c r="AC3" s="111"/>
      <c r="AD3" s="111"/>
      <c r="AE3" s="111"/>
      <c r="AF3" s="111"/>
      <c r="AG3" s="111"/>
      <c r="AH3" s="111"/>
      <c r="AI3" s="111"/>
      <c r="AJ3" s="111"/>
      <c r="AK3" s="111"/>
      <c r="AL3" s="111"/>
      <c r="AM3" s="111"/>
      <c r="AN3" s="111"/>
      <c r="AO3" s="111"/>
      <c r="AP3" s="111"/>
      <c r="AQ3" s="368" t="str">
        <f>IF(G9="","",VALUE(G9))</f>
        <v/>
      </c>
    </row>
    <row r="4" spans="2:119" ht="13.5" hidden="1" customHeight="1" x14ac:dyDescent="0.2">
      <c r="K4" s="89" t="str">
        <f>IF(AQ6=AQ3,"",IF(AQ6=0,"","　　"))</f>
        <v/>
      </c>
      <c r="L4" s="38"/>
      <c r="M4" s="38"/>
      <c r="N4" s="112"/>
      <c r="O4" s="113"/>
      <c r="Q4" s="203"/>
      <c r="R4" s="109"/>
      <c r="S4" s="109"/>
      <c r="T4" s="111"/>
      <c r="U4" s="111"/>
      <c r="V4" s="111"/>
      <c r="W4" s="111"/>
      <c r="X4" s="111"/>
      <c r="Y4" s="111"/>
      <c r="Z4" s="111"/>
      <c r="AA4" s="111"/>
      <c r="AB4" s="111"/>
      <c r="AC4" s="111"/>
      <c r="AD4" s="111"/>
      <c r="AE4" s="111"/>
      <c r="AF4" s="111"/>
      <c r="AG4" s="111"/>
      <c r="AH4" s="111"/>
      <c r="AI4" s="111"/>
      <c r="AJ4" s="111"/>
      <c r="AK4" s="111"/>
      <c r="AL4" s="111"/>
      <c r="AM4" s="111"/>
      <c r="AN4" s="111"/>
      <c r="AO4" s="111"/>
      <c r="AP4" s="111"/>
    </row>
    <row r="5" spans="2:119" ht="3.75" customHeight="1" x14ac:dyDescent="0.2"/>
    <row r="6" spans="2:119" ht="15.75" customHeight="1" x14ac:dyDescent="0.2">
      <c r="B6" s="566" t="s">
        <v>567</v>
      </c>
      <c r="C6" s="567"/>
      <c r="D6" s="567"/>
      <c r="E6" s="568"/>
      <c r="F6" s="563" t="str">
        <f>IF(C20&lt;&gt;"",$BB$6,ベース!E3)</f>
        <v>必須項目に入力漏れがあります</v>
      </c>
      <c r="G6" s="564"/>
      <c r="H6" s="564"/>
      <c r="I6" s="564"/>
      <c r="J6" s="564"/>
      <c r="K6" s="564"/>
      <c r="L6" s="564"/>
      <c r="M6" s="564"/>
      <c r="N6" s="564"/>
      <c r="O6" s="564"/>
      <c r="P6" s="564"/>
      <c r="Q6" s="565"/>
      <c r="R6" s="710" t="str">
        <f>IF(OR(COUNTIF(K70:AH70,"X*")&gt;0,COUNTIF(K46:AH46,"X*")&gt;0,COUNTIF(K46:AH46,"!*")&gt;0,COUNTIF(K52:AH52,"X*")&gt;0,COUNTIF(K52:AH52,"!*")&gt;0,COUNTIF(K44:AH44,"X*")&gt;0,COUNTIF(K50:AH50,"X*")&gt;0,COUNTIF(K56:AH56,"X*")&gt;0,COUNTIF(K57:AH57,"XX")&gt;0,COUNTIF(K46:AH46,"XX")&gt;0,COUNTIF(K52:AH52,"XX")&gt;0,COUNTIF(K54:AH54,"XX")&gt;0,AJ46&lt;&gt;"",AJ52&lt;&gt;"",AJ54&lt;&gt;"",AJ56&lt;&gt;"",AJ29&lt;&gt;"",C40&lt;&gt;"",K73&lt;&gt;"",AH73&lt;&gt;"",AJ71&lt;&gt;"",AJ72&lt;&gt;"",AJ74&lt;&gt;"",C18&lt;&gt;"",AJ8&lt;&gt;"",AJ17&lt;&gt;"",C35&lt;&gt;"",C38&lt;&gt;"",AJ34&lt;&gt;"",AJ37&lt;&gt;"",C63&lt;&gt;"",C64&lt;&gt;""),$BC$6,
IF(OR(AI66&lt;&gt;"",AI67&lt;&gt;""),$BC$6, IF(OR(AJ40&lt;&gt;"",AND(COUNTIF(K57:AH57,"X")&gt;0,$AK$1=$BC$1,$AC$1=$BB$1)),$BC$6,
IF(AJ10&lt;&gt;"",$BE$6,
IF(バルブ!E3=バルブ!AB3,仕様書作成!BD6,"")))))</f>
        <v/>
      </c>
      <c r="S6" s="711"/>
      <c r="T6" s="711"/>
      <c r="U6" s="711"/>
      <c r="V6" s="711"/>
      <c r="W6" s="711"/>
      <c r="X6" s="711"/>
      <c r="Y6" s="711"/>
      <c r="Z6" s="562" t="str">
        <f>IF(AQ6=AQ3,"",IF(AQ6=0,"",$BF$6))</f>
        <v/>
      </c>
      <c r="AA6" s="562"/>
      <c r="AB6" s="562"/>
      <c r="AC6" s="562"/>
      <c r="AD6" s="562"/>
      <c r="AE6" s="562"/>
      <c r="AF6" s="562"/>
      <c r="AG6" s="562"/>
      <c r="AH6" s="562"/>
      <c r="AI6" s="562"/>
      <c r="AJ6" s="114"/>
      <c r="AK6" s="707" t="s">
        <v>143</v>
      </c>
      <c r="AL6" s="708"/>
      <c r="AM6" s="708"/>
      <c r="AN6" s="709"/>
      <c r="AO6" s="548" t="str">
        <f>IF(基本情報!O6="","",基本情報!O6)</f>
        <v/>
      </c>
      <c r="AP6" s="549"/>
      <c r="AQ6" s="368">
        <f>COUNTIF(K8:AH8,"*SY*")</f>
        <v>0</v>
      </c>
      <c r="BB6" s="302" t="s">
        <v>363</v>
      </c>
      <c r="BC6" s="302" t="s">
        <v>651</v>
      </c>
      <c r="BD6" s="302" t="s">
        <v>652</v>
      </c>
      <c r="BE6" s="302" t="s">
        <v>364</v>
      </c>
      <c r="BF6" s="302" t="s">
        <v>365</v>
      </c>
    </row>
    <row r="7" spans="2:119" ht="15" customHeight="1" x14ac:dyDescent="0.2">
      <c r="B7" s="26"/>
      <c r="C7" s="26"/>
      <c r="D7" s="26"/>
      <c r="E7" s="26"/>
      <c r="F7" s="115"/>
      <c r="G7" s="115"/>
      <c r="H7" s="115"/>
      <c r="I7" s="115"/>
      <c r="J7" s="115"/>
      <c r="K7" s="339" t="str">
        <f>IF(OR(COUNTIF(K12:K27,"X")&gt;0,K57="X",COUNTIF(K12:K27,"XX")&gt;0,COUNTIF(K12:K27,"XXX")&gt;0),$BB$8,
IF(OR(AND(K31="O",OR(AND(K12&lt;&gt;"",K15&lt;&gt;"",K13&lt;&gt;""),K33&lt;&gt;"",K36&lt;&gt;"")),AND(K12&lt;&gt;"",K15&lt;&gt;"",OR(K33&lt;&gt;"",K36&lt;&gt;"")),AND(K35="XXX",K38="XXX"),K32="X"),$BC$8,
IF(AND(K31="O",OR(K42&lt;&gt;"",K43&lt;&gt;"",K45&lt;&gt;"",K48&lt;&gt;"",K49&lt;&gt;"",K51&lt;&gt;"",K55&lt;&gt;"",K58&lt;&gt;"")),$BE$8,
IF(K31="O",$AJ$31&amp;K110,
IF(バルブ!$R$13="",$BD$8,
IF(K116&lt;&gt;"",K116,
IF(OR(K12="",K99=""),"",
CONCATENATE(K93,K94,K95,K96,K97,K98,K99,K100,K101,K102,K103,K104,K105,K106,K107,K108,K109,K110,K111,K113,K117))))))))</f>
        <v/>
      </c>
      <c r="L7" s="339" t="str">
        <f>IF(OR(COUNTIF(L12:L27,"X")&gt;0,L57="X",COUNTIF(L12:L27,"XX")&gt;0,COUNTIF(L12:L27,"XXX")&gt;0),$BB$8,
IF(OR(AND(L31="O",OR(AND(L12&lt;&gt;"",L15&lt;&gt;"",L13&lt;&gt;""),L33&lt;&gt;"",L36&lt;&gt;"")),AND(L12&lt;&gt;"",L15&lt;&gt;"",OR(L33&lt;&gt;"",L36&lt;&gt;"")),AND(L35="XXX",L38="XXX"),L32="X"),$BC$8,
IF(AND(L31="O",OR(L42&lt;&gt;"",L43&lt;&gt;"",L45&lt;&gt;"",L48&lt;&gt;"",L49&lt;&gt;"",L51&lt;&gt;"",L55&lt;&gt;"",L58&lt;&gt;"")),$BE$8,
IF(L31="O",$AJ$31&amp;L110,
IF(バルブ!$R$13="",$BD$8,
IF(L116&lt;&gt;"",L116,
IF(OR(L12="",L99=""),"",
CONCATENATE(L93,L94,L95,L96,L97,L98,L99,L100,L101,L102,L103,L104,L105,L106,L107,L108,L109,L110,L111,L113,L117))))))))</f>
        <v/>
      </c>
      <c r="M7" s="339" t="str">
        <f>IF(OR(COUNTIF(M12:M27,"X")&gt;0,M57="X",COUNTIF(M12:M27,"XX")&gt;0,COUNTIF(M12:M27,"XXX")&gt;0),$BB$8,
IF(OR(AND(M31="O",OR(AND(M12&lt;&gt;"",M15&lt;&gt;"",M13&lt;&gt;""),M33&lt;&gt;"",M36&lt;&gt;"")),AND(M12&lt;&gt;"",M15&lt;&gt;"",OR(M33&lt;&gt;"",M36&lt;&gt;"")),AND(M35="XXX",M38="XXX"),M32="X"),$BC$8,
IF(AND(M31="O",OR(M42&lt;&gt;"",M43&lt;&gt;"",M45&lt;&gt;"",M48&lt;&gt;"",M49&lt;&gt;"",M51&lt;&gt;"",M55&lt;&gt;"",M58&lt;&gt;"")),$BE$8,
IF(M31="O",$AJ$31&amp;M110,
IF(バルブ!$R$13="",$BD$8,
IF(M116&lt;&gt;"",M116,
IF(OR(M12="",M99=""),"",
CONCATENATE(M93,M94,M95,M96,M97,M98,M99,M100,M101,M102,M103,M104,M105,M106,M107,M108,M109,M110,M111,M113,M117))))))))</f>
        <v/>
      </c>
      <c r="N7" s="339" t="str">
        <f>IF(OR(COUNTIF(N12:N27,"X")&gt;0,N57="X",COUNTIF(N12:N27,"XX")&gt;0,COUNTIF(N12:N27,"XXX")&gt;0),$BB$8,
IF(OR(AND(N31="O",OR(AND(N12&lt;&gt;"",N15&lt;&gt;"",N13&lt;&gt;""),N33&lt;&gt;"",N36&lt;&gt;"")),AND(N12&lt;&gt;"",N15&lt;&gt;"",OR(N33&lt;&gt;"",N36&lt;&gt;"")),AND(N35="XXX",N38="XXX"),N32="X"),$BC$8,
IF(AND(N31="O",OR(N42&lt;&gt;"",N43&lt;&gt;"",N45&lt;&gt;"",N48&lt;&gt;"",N49&lt;&gt;"",N51&lt;&gt;"",N55&lt;&gt;"",N58&lt;&gt;"")),$BE$8,
IF(N31="O",$AJ$31&amp;N110,
IF(バルブ!$R$13="",$BD$8,
IF(N116&lt;&gt;"",N116,
IF(OR(N12="",N99=""),"",
CONCATENATE(N93,N94,N95,N96,N97,N98,N99,N100,N101,N102,N103,N104,N105,N106,N107,N108,N109,N110,N111,N113,N117))))))))</f>
        <v/>
      </c>
      <c r="O7" s="339" t="str">
        <f>IF(OR(COUNTIF(O12:O27,"X")&gt;0,O57="X",COUNTIF(O12:O27,"XX")&gt;0,COUNTIF(O12:O27,"XXX")&gt;0),$BB$8,
IF(OR(AND(O31="O",OR(AND(O12&lt;&gt;"",O15&lt;&gt;"",O13&lt;&gt;""),O33&lt;&gt;"",O36&lt;&gt;"")),AND(O12&lt;&gt;"",O15&lt;&gt;"",OR(O33&lt;&gt;"",O36&lt;&gt;"")),AND(O35="XXX",O38="XXX"),O32="X"),$BC$8,
IF(AND(O31="O",OR(O42&lt;&gt;"",O43&lt;&gt;"",O45&lt;&gt;"",O48&lt;&gt;"",O49&lt;&gt;"",O51&lt;&gt;"",O55&lt;&gt;"",O58&lt;&gt;"")),$BE$8,
IF(O31="O",$AJ$31&amp;O110,
IF(バルブ!$R$13="",$BD$8,
IF(O116&lt;&gt;"",O116,
IF(OR(O12="",O99=""),"",
CONCATENATE(O93,O94,O95,O96,O97,O98,O99,O100,O101,O102,O103,O104,O105,O106,O107,O108,O109,O110,O111,O113,O117))))))))</f>
        <v/>
      </c>
      <c r="P7" s="339" t="str">
        <f>IF(OR(COUNTIF(P12:P27,"X")&gt;0,P57="X",COUNTIF(P12:P27,"XX")&gt;0,COUNTIF(P12:P27,"XXX")&gt;0),$BB$8,
IF(OR(AND(P31="O",OR(AND(P12&lt;&gt;"",P15&lt;&gt;"",P13&lt;&gt;""),P33&lt;&gt;"",P36&lt;&gt;"")),AND(P12&lt;&gt;"",P15&lt;&gt;"",OR(P33&lt;&gt;"",P36&lt;&gt;"")),AND(P35="XXX",P38="XXX"),P32="X"),$BC$8,
IF(AND(P31="O",OR(P42&lt;&gt;"",P43&lt;&gt;"",P45&lt;&gt;"",P48&lt;&gt;"",P49&lt;&gt;"",P51&lt;&gt;"",P55&lt;&gt;"",P58&lt;&gt;"")),$BE$8,
IF(P31="O",$AJ$31&amp;P110,
IF(バルブ!$R$13="",$BD$8,
IF(P116&lt;&gt;"",P116,
IF(OR(P12="",P99=""),"",
CONCATENATE(P93,P94,P95,P96,P97,P98,P99,P100,P101,P102,P103,P104,P105,P106,P107,P108,P109,P110,P111,P113,P117))))))))</f>
        <v/>
      </c>
      <c r="Q7" s="339" t="str">
        <f>IF(OR(COUNTIF(Q12:Q27,"X")&gt;0,Q57="X",COUNTIF(Q12:Q27,"XX")&gt;0,COUNTIF(Q12:Q27,"XXX")&gt;0),$BB$8,
IF(OR(AND(Q31="O",OR(AND(Q12&lt;&gt;"",Q15&lt;&gt;"",Q13&lt;&gt;""),Q33&lt;&gt;"",Q36&lt;&gt;"")),AND(Q12&lt;&gt;"",Q15&lt;&gt;"",OR(Q33&lt;&gt;"",Q36&lt;&gt;"")),AND(Q35="XXX",Q38="XXX"),Q32="X"),$BC$8,
IF(AND(Q31="O",OR(Q42&lt;&gt;"",Q43&lt;&gt;"",Q45&lt;&gt;"",Q48&lt;&gt;"",Q49&lt;&gt;"",Q51&lt;&gt;"",Q55&lt;&gt;"",Q58&lt;&gt;"")),$BE$8,
IF(Q31="O",$AJ$31&amp;Q110,
IF(バルブ!$R$13="",$BD$8,
IF(Q116&lt;&gt;"",Q116,
IF(OR(Q12="",Q99=""),"",
CONCATENATE(Q93,Q94,Q95,Q96,Q97,Q98,Q99,Q100,Q101,Q102,Q103,Q104,Q105,Q106,Q107,Q108,Q109,Q110,Q111,Q113,Q117))))))))</f>
        <v/>
      </c>
      <c r="R7" s="339" t="str">
        <f>IF(OR(COUNTIF(R12:R27,"X")&gt;0,R57="X",COUNTIF(R12:R27,"XX")&gt;0,COUNTIF(R12:R27,"XXX")&gt;0),$BB$8,
IF(OR(AND(R31="O",OR(AND(R12&lt;&gt;"",R15&lt;&gt;"",R13&lt;&gt;""),R33&lt;&gt;"",R36&lt;&gt;"")),AND(R12&lt;&gt;"",R15&lt;&gt;"",OR(R33&lt;&gt;"",R36&lt;&gt;"")),AND(R35="XXX",R38="XXX"),R32="X"),$BC$8,
IF(AND(R31="O",OR(R42&lt;&gt;"",R43&lt;&gt;"",R45&lt;&gt;"",R48&lt;&gt;"",R49&lt;&gt;"",R51&lt;&gt;"",R55&lt;&gt;"",R58&lt;&gt;"")),$BE$8,
IF(R31="O",$AJ$31&amp;R110,
IF(バルブ!$R$13="",$BD$8,
IF(R116&lt;&gt;"",R116,
IF(OR(R12="",R99=""),"",
CONCATENATE(R93,R94,R95,R96,R97,R98,R99,R100,R101,R102,R103,R104,R105,R106,R107,R108,R109,R110,R111,R113,R117))))))))</f>
        <v/>
      </c>
      <c r="S7" s="339" t="str">
        <f>IF(OR(COUNTIF(S12:S27,"X")&gt;0,S57="X",COUNTIF(S12:S27,"XX")&gt;0,COUNTIF(S12:S27,"XXX")&gt;0),$BB$8,
IF(OR(AND(S31="O",OR(AND(S12&lt;&gt;"",S15&lt;&gt;"",S13&lt;&gt;""),S33&lt;&gt;"",S36&lt;&gt;"")),AND(S12&lt;&gt;"",S15&lt;&gt;"",OR(S33&lt;&gt;"",S36&lt;&gt;"")),AND(S35="XXX",S38="XXX"),S32="X"),$BC$8,
IF(AND(S31="O",OR(S42&lt;&gt;"",S43&lt;&gt;"",S45&lt;&gt;"",S48&lt;&gt;"",S49&lt;&gt;"",S51&lt;&gt;"",S55&lt;&gt;"",S58&lt;&gt;"")),$BE$8,
IF(S31="O",$AJ$31&amp;S110,
IF(バルブ!$R$13="",$BD$8,
IF(S116&lt;&gt;"",S116,
IF(OR(S12="",S99=""),"",
CONCATENATE(S93,S94,S95,S96,S97,S98,S99,S100,S101,S102,S103,S104,S105,S106,S107,S108,S109,S110,S111,S113,S117))))))))</f>
        <v/>
      </c>
      <c r="T7" s="339" t="str">
        <f>IF(OR(COUNTIF(T12:T27,"X")&gt;0,T57="X",COUNTIF(T12:T27,"XX")&gt;0,COUNTIF(T12:T27,"XXX")&gt;0),$BB$8,
IF(OR(AND(T31="O",OR(AND(T12&lt;&gt;"",T15&lt;&gt;"",T13&lt;&gt;""),T33&lt;&gt;"",T36&lt;&gt;"")),AND(T12&lt;&gt;"",T15&lt;&gt;"",OR(T33&lt;&gt;"",T36&lt;&gt;"")),AND(T35="XXX",T38="XXX"),T32="X"),$BC$8,
IF(AND(T31="O",OR(T42&lt;&gt;"",T43&lt;&gt;"",T45&lt;&gt;"",T48&lt;&gt;"",T49&lt;&gt;"",T51&lt;&gt;"",T55&lt;&gt;"",T58&lt;&gt;"")),$BE$8,
IF(T31="O",$AJ$31&amp;T110,
IF(バルブ!$R$13="",$BD$8,
IF(T116&lt;&gt;"",T116,
IF(OR(T12="",T99=""),"",
CONCATENATE(T93,T94,T95,T96,T97,T98,T99,T100,T101,T102,T103,T104,T105,T106,T107,T108,T109,T110,T111,T113,T117))))))))</f>
        <v/>
      </c>
      <c r="U7" s="339" t="str">
        <f>IF(OR(COUNTIF(U12:U27,"X")&gt;0,U57="X",COUNTIF(U12:U27,"XX")&gt;0,COUNTIF(U12:U27,"XXX")&gt;0),$BB$8,
IF(OR(AND(U31="O",OR(AND(U12&lt;&gt;"",U15&lt;&gt;"",U13&lt;&gt;""),U33&lt;&gt;"",U36&lt;&gt;"")),AND(U12&lt;&gt;"",U15&lt;&gt;"",OR(U33&lt;&gt;"",U36&lt;&gt;"")),AND(U35="XXX",U38="XXX"),U32="X"),$BC$8,
IF(AND(U31="O",OR(U42&lt;&gt;"",U43&lt;&gt;"",U45&lt;&gt;"",U48&lt;&gt;"",U49&lt;&gt;"",U51&lt;&gt;"",U55&lt;&gt;"",U58&lt;&gt;"")),$BE$8,
IF(U31="O",$AJ$31&amp;U110,
IF(バルブ!$R$13="",$BD$8,
IF(U116&lt;&gt;"",U116,
IF(OR(U12="",U99=""),"",
CONCATENATE(U93,U94,U95,U96,U97,U98,U99,U100,U101,U102,U103,U104,U105,U106,U107,U108,U109,U110,U111,U113,U117))))))))</f>
        <v/>
      </c>
      <c r="V7" s="339" t="str">
        <f>IF(OR(COUNTIF(V12:V27,"X")&gt;0,V57="X",COUNTIF(V12:V27,"XX")&gt;0,COUNTIF(V12:V27,"XXX")&gt;0),$BB$8,
IF(OR(AND(V31="O",OR(AND(V12&lt;&gt;"",V15&lt;&gt;"",V13&lt;&gt;""),V33&lt;&gt;"",V36&lt;&gt;"")),AND(V12&lt;&gt;"",V15&lt;&gt;"",OR(V33&lt;&gt;"",V36&lt;&gt;"")),AND(V35="XXX",V38="XXX"),V32="X"),$BC$8,
IF(AND(V31="O",OR(V42&lt;&gt;"",V43&lt;&gt;"",V45&lt;&gt;"",V48&lt;&gt;"",V49&lt;&gt;"",V51&lt;&gt;"",V55&lt;&gt;"",V58&lt;&gt;"")),$BE$8,
IF(V31="O",$AJ$31&amp;V110,
IF(バルブ!$R$13="",$BD$8,
IF(V116&lt;&gt;"",V116,
IF(OR(V12="",V99=""),"",
CONCATENATE(V93,V94,V95,V96,V97,V98,V99,V100,V101,V102,V103,V104,V105,V106,V107,V108,V109,V110,V111,V113,V117))))))))</f>
        <v/>
      </c>
      <c r="W7" s="339" t="str">
        <f>IF(OR(COUNTIF(W12:W27,"X")&gt;0,W57="X",COUNTIF(W12:W27,"XX")&gt;0,COUNTIF(W12:W27,"XXX")&gt;0),$BB$8,
IF(OR(AND(W31="O",OR(AND(W12&lt;&gt;"",W15&lt;&gt;"",W13&lt;&gt;""),W33&lt;&gt;"",W36&lt;&gt;"")),AND(W12&lt;&gt;"",W15&lt;&gt;"",OR(W33&lt;&gt;"",W36&lt;&gt;"")),AND(W35="XXX",W38="XXX"),W32="X"),$BC$8,
IF(AND(W31="O",OR(W42&lt;&gt;"",W43&lt;&gt;"",W45&lt;&gt;"",W48&lt;&gt;"",W49&lt;&gt;"",W51&lt;&gt;"",W55&lt;&gt;"",W58&lt;&gt;"")),$BE$8,
IF(W31="O",$AJ$31&amp;W110,
IF(バルブ!$R$13="",$BD$8,
IF(W116&lt;&gt;"",W116,
IF(OR(W12="",W99=""),"",
CONCATENATE(W93,W94,W95,W96,W97,W98,W99,W100,W101,W102,W103,W104,W105,W106,W107,W108,W109,W110,W111,W113,W117))))))))</f>
        <v/>
      </c>
      <c r="X7" s="339" t="str">
        <f>IF(OR(COUNTIF(X12:X27,"X")&gt;0,X57="X",COUNTIF(X12:X27,"XX")&gt;0,COUNTIF(X12:X27,"XXX")&gt;0),$BB$8,
IF(OR(AND(X31="O",OR(AND(X12&lt;&gt;"",X15&lt;&gt;"",X13&lt;&gt;""),X33&lt;&gt;"",X36&lt;&gt;"")),AND(X12&lt;&gt;"",X15&lt;&gt;"",OR(X33&lt;&gt;"",X36&lt;&gt;"")),AND(X35="XXX",X38="XXX"),X32="X"),$BC$8,
IF(AND(X31="O",OR(X42&lt;&gt;"",X43&lt;&gt;"",X45&lt;&gt;"",X48&lt;&gt;"",X49&lt;&gt;"",X51&lt;&gt;"",X55&lt;&gt;"",X58&lt;&gt;"")),$BE$8,
IF(X31="O",$AJ$31&amp;X110,
IF(バルブ!$R$13="",$BD$8,
IF(X116&lt;&gt;"",X116,
IF(OR(X12="",X99=""),"",
CONCATENATE(X93,X94,X95,X96,X97,X98,X99,X100,X101,X102,X103,X104,X105,X106,X107,X108,X109,X110,X111,X113,X117))))))))</f>
        <v/>
      </c>
      <c r="Y7" s="339" t="str">
        <f>IF(OR(COUNTIF(Y12:Y27,"X")&gt;0,Y57="X",COUNTIF(Y12:Y27,"XX")&gt;0,COUNTIF(Y12:Y27,"XXX")&gt;0),$BB$8,
IF(OR(AND(Y31="O",OR(AND(Y12&lt;&gt;"",Y15&lt;&gt;"",Y13&lt;&gt;""),Y33&lt;&gt;"",Y36&lt;&gt;"")),AND(Y12&lt;&gt;"",Y15&lt;&gt;"",OR(Y33&lt;&gt;"",Y36&lt;&gt;"")),AND(Y35="XXX",Y38="XXX"),Y32="X"),$BC$8,
IF(AND(Y31="O",OR(Y42&lt;&gt;"",Y43&lt;&gt;"",Y45&lt;&gt;"",Y48&lt;&gt;"",Y49&lt;&gt;"",Y51&lt;&gt;"",Y55&lt;&gt;"",Y58&lt;&gt;"")),$BE$8,
IF(Y31="O",$AJ$31&amp;Y110,
IF(バルブ!$R$13="",$BD$8,
IF(Y116&lt;&gt;"",Y116,
IF(OR(Y12="",Y99=""),"",
CONCATENATE(Y93,Y94,Y95,Y96,Y97,Y98,Y99,Y100,Y101,Y102,Y103,Y104,Y105,Y106,Y107,Y108,Y109,Y110,Y111,Y113,Y117))))))))</f>
        <v/>
      </c>
      <c r="Z7" s="339" t="str">
        <f>IF(OR(COUNTIF(Z12:Z27,"X")&gt;0,Z57="X",COUNTIF(Z12:Z27,"XX")&gt;0,COUNTIF(Z12:Z27,"XXX")&gt;0),$BB$8,
IF(OR(AND(Z31="O",OR(AND(Z12&lt;&gt;"",Z15&lt;&gt;"",Z13&lt;&gt;""),Z33&lt;&gt;"",Z36&lt;&gt;"")),AND(Z12&lt;&gt;"",Z15&lt;&gt;"",OR(Z33&lt;&gt;"",Z36&lt;&gt;"")),AND(Z35="XXX",Z38="XXX"),Z32="X"),$BC$8,
IF(AND(Z31="O",OR(Z42&lt;&gt;"",Z43&lt;&gt;"",Z45&lt;&gt;"",Z48&lt;&gt;"",Z49&lt;&gt;"",Z51&lt;&gt;"",Z55&lt;&gt;"",Z58&lt;&gt;"")),$BE$8,
IF(Z31="O",$AJ$31&amp;Z110,
IF(バルブ!$R$13="",$BD$8,
IF(Z116&lt;&gt;"",Z116,
IF(OR(Z12="",Z99=""),"",
CONCATENATE(Z93,Z94,Z95,Z96,Z97,Z98,Z99,Z100,Z101,Z102,Z103,Z104,Z105,Z106,Z107,Z108,Z109,Z110,Z111,Z113,Z117))))))))</f>
        <v/>
      </c>
      <c r="AA7" s="339" t="str">
        <f>IF(OR(COUNTIF(AA12:AA27,"X")&gt;0,AA57="X",COUNTIF(AA12:AA27,"XX")&gt;0,COUNTIF(AA12:AA27,"XXX")&gt;0),$BB$8,
IF(OR(AND(AA31="O",OR(AND(AA12&lt;&gt;"",AA15&lt;&gt;"",AA13&lt;&gt;""),AA33&lt;&gt;"",AA36&lt;&gt;"")),AND(AA12&lt;&gt;"",AA15&lt;&gt;"",OR(AA33&lt;&gt;"",AA36&lt;&gt;"")),AND(AA35="XXX",AA38="XXX"),AA32="X"),$BC$8,
IF(AND(AA31="O",OR(AA42&lt;&gt;"",AA43&lt;&gt;"",AA45&lt;&gt;"",AA48&lt;&gt;"",AA49&lt;&gt;"",AA51&lt;&gt;"",AA55&lt;&gt;"",AA58&lt;&gt;"")),$BE$8,
IF(AA31="O",$AJ$31&amp;AA110,
IF(バルブ!$R$13="",$BD$8,
IF(AA116&lt;&gt;"",AA116,
IF(OR(AA12="",AA99=""),"",
CONCATENATE(AA93,AA94,AA95,AA96,AA97,AA98,AA99,AA100,AA101,AA102,AA103,AA104,AA105,AA106,AA107,AA108,AA109,AA110,AA111,AA113,AA117))))))))</f>
        <v/>
      </c>
      <c r="AB7" s="339" t="str">
        <f>IF(OR(COUNTIF(AB12:AB27,"X")&gt;0,AB57="X",COUNTIF(AB12:AB27,"XX")&gt;0,COUNTIF(AB12:AB27,"XXX")&gt;0),$BB$8,
IF(OR(AND(AB31="O",OR(AND(AB12&lt;&gt;"",AB15&lt;&gt;"",AB13&lt;&gt;""),AB33&lt;&gt;"",AB36&lt;&gt;"")),AND(AB12&lt;&gt;"",AB15&lt;&gt;"",OR(AB33&lt;&gt;"",AB36&lt;&gt;"")),AND(AB35="XXX",AB38="XXX"),AB32="X"),$BC$8,
IF(AND(AB31="O",OR(AB42&lt;&gt;"",AB43&lt;&gt;"",AB45&lt;&gt;"",AB48&lt;&gt;"",AB49&lt;&gt;"",AB51&lt;&gt;"",AB55&lt;&gt;"",AB58&lt;&gt;"")),$BE$8,
IF(AB31="O",$AJ$31&amp;AB110,
IF(バルブ!$R$13="",$BD$8,
IF(AB116&lt;&gt;"",AB116,
IF(OR(AB12="",AB99=""),"",
CONCATENATE(AB93,AB94,AB95,AB96,AB97,AB98,AB99,AB100,AB101,AB102,AB103,AB104,AB105,AB106,AB107,AB108,AB109,AB110,AB111,AB113,AB117))))))))</f>
        <v/>
      </c>
      <c r="AC7" s="339" t="str">
        <f>IF(OR(COUNTIF(AC12:AC27,"X")&gt;0,AC57="X",COUNTIF(AC12:AC27,"XX")&gt;0,COUNTIF(AC12:AC27,"XXX")&gt;0),$BB$8,
IF(OR(AND(AC31="O",OR(AND(AC12&lt;&gt;"",AC15&lt;&gt;"",AC13&lt;&gt;""),AC33&lt;&gt;"",AC36&lt;&gt;"")),AND(AC12&lt;&gt;"",AC15&lt;&gt;"",OR(AC33&lt;&gt;"",AC36&lt;&gt;"")),AND(AC35="XXX",AC38="XXX"),AC32="X"),$BC$8,
IF(AND(AC31="O",OR(AC42&lt;&gt;"",AC43&lt;&gt;"",AC45&lt;&gt;"",AC48&lt;&gt;"",AC49&lt;&gt;"",AC51&lt;&gt;"",AC55&lt;&gt;"",AC58&lt;&gt;"")),$BE$8,
IF(AC31="O",$AJ$31&amp;AC110,
IF(バルブ!$R$13="",$BD$8,
IF(AC116&lt;&gt;"",AC116,
IF(OR(AC12="",AC99=""),"",
CONCATENATE(AC93,AC94,AC95,AC96,AC97,AC98,AC99,AC100,AC101,AC102,AC103,AC104,AC105,AC106,AC107,AC108,AC109,AC110,AC111,AC113,AC117))))))))</f>
        <v/>
      </c>
      <c r="AD7" s="339" t="str">
        <f>IF(OR(COUNTIF(AD12:AD27,"X")&gt;0,AD57="X",COUNTIF(AD12:AD27,"XX")&gt;0,COUNTIF(AD12:AD27,"XXX")&gt;0),$BB$8,
IF(OR(AND(AD31="O",OR(AND(AD12&lt;&gt;"",AD15&lt;&gt;"",AD13&lt;&gt;""),AD33&lt;&gt;"",AD36&lt;&gt;"")),AND(AD12&lt;&gt;"",AD15&lt;&gt;"",OR(AD33&lt;&gt;"",AD36&lt;&gt;"")),AND(AD35="XXX",AD38="XXX"),AD32="X"),$BC$8,
IF(AND(AD31="O",OR(AD42&lt;&gt;"",AD43&lt;&gt;"",AD45&lt;&gt;"",AD48&lt;&gt;"",AD49&lt;&gt;"",AD51&lt;&gt;"",AD55&lt;&gt;"",AD58&lt;&gt;"")),$BE$8,
IF(AD31="O",$AJ$31&amp;AD110,
IF(バルブ!$R$13="",$BD$8,
IF(AD116&lt;&gt;"",AD116,
IF(OR(AD12="",AD99=""),"",
CONCATENATE(AD93,AD94,AD95,AD96,AD97,AD98,AD99,AD100,AD101,AD102,AD103,AD104,AD105,AD106,AD107,AD108,AD109,AD110,AD111,AD113,AD117))))))))</f>
        <v/>
      </c>
      <c r="AE7" s="339" t="str">
        <f>IF(OR(COUNTIF(AE12:AE27,"X")&gt;0,AE57="X",COUNTIF(AE12:AE27,"XX")&gt;0,COUNTIF(AE12:AE27,"XXX")&gt;0),$BB$8,
IF(OR(AND(AE31="O",OR(AND(AE12&lt;&gt;"",AE15&lt;&gt;"",AE13&lt;&gt;""),AE33&lt;&gt;"",AE36&lt;&gt;"")),AND(AE12&lt;&gt;"",AE15&lt;&gt;"",OR(AE33&lt;&gt;"",AE36&lt;&gt;"")),AND(AE35="XXX",AE38="XXX"),AE32="X"),$BC$8,
IF(AND(AE31="O",OR(AE42&lt;&gt;"",AE43&lt;&gt;"",AE45&lt;&gt;"",AE48&lt;&gt;"",AE49&lt;&gt;"",AE51&lt;&gt;"",AE55&lt;&gt;"",AE58&lt;&gt;"")),$BE$8,
IF(AE31="O",$AJ$31&amp;AE110,
IF(バルブ!$R$13="",$BD$8,
IF(AE116&lt;&gt;"",AE116,
IF(OR(AE12="",AE99=""),"",
CONCATENATE(AE93,AE94,AE95,AE96,AE97,AE98,AE99,AE100,AE101,AE102,AE103,AE104,AE105,AE106,AE107,AE108,AE109,AE110,AE111,AE113,AE117))))))))</f>
        <v/>
      </c>
      <c r="AF7" s="339" t="str">
        <f>IF(OR(COUNTIF(AF12:AF27,"X")&gt;0,AF57="X",COUNTIF(AF12:AF27,"XX")&gt;0,COUNTIF(AF12:AF27,"XXX")&gt;0),$BB$8,
IF(OR(AND(AF31="O",OR(AND(AF12&lt;&gt;"",AF15&lt;&gt;"",AF13&lt;&gt;""),AF33&lt;&gt;"",AF36&lt;&gt;"")),AND(AF12&lt;&gt;"",AF15&lt;&gt;"",OR(AF33&lt;&gt;"",AF36&lt;&gt;"")),AND(AF35="XXX",AF38="XXX"),AF32="X"),$BC$8,
IF(AND(AF31="O",OR(AF42&lt;&gt;"",AF43&lt;&gt;"",AF45&lt;&gt;"",AF48&lt;&gt;"",AF49&lt;&gt;"",AF51&lt;&gt;"",AF55&lt;&gt;"",AF58&lt;&gt;"")),$BE$8,
IF(AF31="O",$AJ$31&amp;AF110,
IF(バルブ!$R$13="",$BD$8,
IF(AF116&lt;&gt;"",AF116,
IF(OR(AF12="",AF99=""),"",
CONCATENATE(AF93,AF94,AF95,AF96,AF97,AF98,AF99,AF100,AF101,AF102,AF103,AF104,AF105,AF106,AF107,AF108,AF109,AF110,AF111,AF113,AF117))))))))</f>
        <v/>
      </c>
      <c r="AG7" s="339" t="str">
        <f>IF(OR(COUNTIF(AG12:AG27,"X")&gt;0,AG57="X",COUNTIF(AG12:AG27,"XX")&gt;0,COUNTIF(AG12:AG27,"XXX")&gt;0),$BB$8,
IF(OR(AND(AG31="O",OR(AND(AG12&lt;&gt;"",AG15&lt;&gt;"",AG13&lt;&gt;""),AG33&lt;&gt;"",AG36&lt;&gt;"")),AND(AG12&lt;&gt;"",AG15&lt;&gt;"",OR(AG33&lt;&gt;"",AG36&lt;&gt;"")),AND(AG35="XXX",AG38="XXX"),AG32="X"),$BC$8,
IF(AND(AG31="O",OR(AG42&lt;&gt;"",AG43&lt;&gt;"",AG45&lt;&gt;"",AG48&lt;&gt;"",AG49&lt;&gt;"",AG51&lt;&gt;"",AG55&lt;&gt;"",AG58&lt;&gt;"")),$BE$8,
IF(AG31="O",$AJ$31&amp;AG110,
IF(バルブ!$R$13="",$BD$8,
IF(AG116&lt;&gt;"",AG116,
IF(OR(AG12="",AG99=""),"",
CONCATENATE(AG93,AG94,AG95,AG96,AG97,AG98,AG99,AG100,AG101,AG102,AG103,AG104,AG105,AG106,AG107,AG108,AG109,AG110,AG111,AG113,AG117))))))))</f>
        <v/>
      </c>
      <c r="AH7" s="339" t="str">
        <f>IF(OR(COUNTIF(AH12:AH27,"X")&gt;0,AH57="X",COUNTIF(AH12:AH27,"XX")&gt;0,COUNTIF(AH12:AH27,"XXX")&gt;0),$BB$8,
IF(OR(AND(AH31="O",OR(AND(AH12&lt;&gt;"",AH15&lt;&gt;"",AH13&lt;&gt;""),AH33&lt;&gt;"",AH36&lt;&gt;"")),AND(AH12&lt;&gt;"",AH15&lt;&gt;"",OR(AH33&lt;&gt;"",AH36&lt;&gt;"")),AND(AH35="XXX",AH38="XXX"),AH32="X"),$BC$8,
IF(AND(AH31="O",OR(AH42&lt;&gt;"",AH43&lt;&gt;"",AH45&lt;&gt;"",AH48&lt;&gt;"",AH49&lt;&gt;"",AH51&lt;&gt;"",AH55&lt;&gt;"",AH58&lt;&gt;"")),$BE$8,
IF(AH31="O",$AJ$31&amp;AH110,
IF(バルブ!$R$13="",$BD$8,
IF(AH116&lt;&gt;"",AH116,
IF(OR(AH12="",AH99=""),"",
CONCATENATE(AH93,AH94,AH95,AH96,AH97,AH98,AH99,AH100,AH101,AH102,AH103,AH104,AH105,AH106,AH107,AH108,AH109,AH110,AH111,AH113,AH117))))))))</f>
        <v/>
      </c>
      <c r="AI7" s="116"/>
      <c r="AJ7" s="116"/>
      <c r="AK7" s="116"/>
      <c r="AL7" s="116"/>
      <c r="AM7" s="116"/>
      <c r="AN7" s="116"/>
      <c r="AO7" s="116"/>
    </row>
    <row r="8" spans="2:119" ht="120" customHeight="1" x14ac:dyDescent="0.15">
      <c r="B8" s="569" t="str">
        <f>基本情報!C8&amp;"："&amp;基本情報!E8&amp;CHAR(10)&amp;基本情報!K8&amp;"："&amp;基本情報!M8&amp;CHAR(10)&amp;基本情報!S8&amp;"："&amp;基本情報!U8</f>
        <v>装置名：
図番：
工番・作番：</v>
      </c>
      <c r="C8" s="570"/>
      <c r="D8" s="570"/>
      <c r="E8" s="570"/>
      <c r="F8" s="570"/>
      <c r="G8" s="570"/>
      <c r="H8" s="570"/>
      <c r="I8" s="571"/>
      <c r="J8" s="117"/>
      <c r="K8" s="118" t="str">
        <f t="shared" ref="K8:AH8" si="0">IF(AND(K57="X",$AK$1=$BD$1,$AC$1=$BB$1,$Y$1=$BF$1),K93&amp;K94&amp;K95&amp;K96&amp;K97&amp;K98&amp;K99&amp;K100&amp;K101&amp;K102&amp;K103&amp;K104&amp;K105&amp;K106&amp;K107&amp;K108&amp;K109&amp;K112&amp;K111,
IF(AND(K57="X",$AK$1=$BD$1,$AC$1=$BB$1,$Y$1=$BG$1),K93&amp;K94&amp;K95&amp;K96&amp;K97&amp;K98&amp;K99&amp;K100&amp;K101&amp;K102&amp;K103&amp;K104&amp;K105&amp;K106&amp;K107&amp;K108&amp;K109&amp;K111,K7))</f>
        <v/>
      </c>
      <c r="L8" s="118" t="str">
        <f t="shared" si="0"/>
        <v/>
      </c>
      <c r="M8" s="118" t="str">
        <f t="shared" si="0"/>
        <v/>
      </c>
      <c r="N8" s="118" t="str">
        <f t="shared" si="0"/>
        <v/>
      </c>
      <c r="O8" s="118" t="str">
        <f t="shared" si="0"/>
        <v/>
      </c>
      <c r="P8" s="118" t="str">
        <f t="shared" si="0"/>
        <v/>
      </c>
      <c r="Q8" s="118" t="str">
        <f t="shared" si="0"/>
        <v/>
      </c>
      <c r="R8" s="118" t="str">
        <f t="shared" si="0"/>
        <v/>
      </c>
      <c r="S8" s="118" t="str">
        <f t="shared" si="0"/>
        <v/>
      </c>
      <c r="T8" s="118" t="str">
        <f t="shared" si="0"/>
        <v/>
      </c>
      <c r="U8" s="118" t="str">
        <f t="shared" si="0"/>
        <v/>
      </c>
      <c r="V8" s="118" t="str">
        <f t="shared" si="0"/>
        <v/>
      </c>
      <c r="W8" s="118" t="str">
        <f t="shared" si="0"/>
        <v/>
      </c>
      <c r="X8" s="118" t="str">
        <f t="shared" si="0"/>
        <v/>
      </c>
      <c r="Y8" s="118" t="str">
        <f t="shared" si="0"/>
        <v/>
      </c>
      <c r="Z8" s="118" t="str">
        <f t="shared" si="0"/>
        <v/>
      </c>
      <c r="AA8" s="118" t="str">
        <f t="shared" si="0"/>
        <v/>
      </c>
      <c r="AB8" s="118" t="str">
        <f t="shared" si="0"/>
        <v/>
      </c>
      <c r="AC8" s="118" t="str">
        <f t="shared" si="0"/>
        <v/>
      </c>
      <c r="AD8" s="118" t="str">
        <f t="shared" si="0"/>
        <v/>
      </c>
      <c r="AE8" s="118" t="str">
        <f t="shared" si="0"/>
        <v/>
      </c>
      <c r="AF8" s="118" t="str">
        <f t="shared" si="0"/>
        <v/>
      </c>
      <c r="AG8" s="118" t="str">
        <f t="shared" si="0"/>
        <v/>
      </c>
      <c r="AH8" s="118" t="str">
        <f t="shared" si="0"/>
        <v/>
      </c>
      <c r="AI8" s="119"/>
      <c r="AJ8" s="556" t="str">
        <f>IF(AND(COUNTA(K68:AH68)&gt;0,ベース!R55&lt;&gt;"CM"),"",IF(AND(AND(ベース!R55&lt;&gt;"CM",ベース!R55&lt;&gt;"LM"),COUNTA(K71:AH71)&gt;0),$BF$8,IF(AJ74&lt;&gt;"",$BF$8,"")))</f>
        <v/>
      </c>
      <c r="AK8" s="557"/>
      <c r="AL8" s="557"/>
      <c r="AM8" s="557"/>
      <c r="AN8" s="557"/>
      <c r="AO8" s="558"/>
      <c r="AP8" s="204"/>
      <c r="BB8" s="302" t="s">
        <v>366</v>
      </c>
      <c r="BC8" s="302" t="s">
        <v>784</v>
      </c>
      <c r="BD8" s="302" t="s">
        <v>367</v>
      </c>
      <c r="BE8" s="302" t="s">
        <v>368</v>
      </c>
      <c r="BF8" s="302" t="s">
        <v>444</v>
      </c>
      <c r="CQ8" s="111">
        <v>1</v>
      </c>
      <c r="CR8" s="111">
        <v>2</v>
      </c>
      <c r="CS8" s="111">
        <v>3</v>
      </c>
      <c r="CT8" s="111">
        <v>4</v>
      </c>
      <c r="CU8" s="111">
        <v>5</v>
      </c>
      <c r="CV8" s="111">
        <v>6</v>
      </c>
      <c r="CW8" s="111">
        <v>7</v>
      </c>
      <c r="CX8" s="111">
        <v>8</v>
      </c>
      <c r="CY8" s="111">
        <v>9</v>
      </c>
      <c r="CZ8" s="111">
        <v>10</v>
      </c>
      <c r="DA8" s="111">
        <v>11</v>
      </c>
      <c r="DB8" s="111">
        <v>12</v>
      </c>
      <c r="DC8" s="111">
        <v>13</v>
      </c>
      <c r="DD8" s="111">
        <v>14</v>
      </c>
      <c r="DE8" s="111">
        <v>15</v>
      </c>
      <c r="DF8" s="111">
        <v>16</v>
      </c>
      <c r="DG8" s="111">
        <v>17</v>
      </c>
      <c r="DH8" s="111">
        <v>18</v>
      </c>
      <c r="DI8" s="111">
        <v>19</v>
      </c>
      <c r="DJ8" s="111">
        <v>20</v>
      </c>
      <c r="DK8" s="111">
        <v>21</v>
      </c>
      <c r="DL8" s="111">
        <v>22</v>
      </c>
      <c r="DM8" s="111">
        <v>23</v>
      </c>
      <c r="DN8" s="111">
        <v>24</v>
      </c>
      <c r="DO8" s="111"/>
    </row>
    <row r="9" spans="2:119" ht="12" customHeight="1" x14ac:dyDescent="0.2">
      <c r="B9" s="524" t="s">
        <v>144</v>
      </c>
      <c r="C9" s="525"/>
      <c r="D9" s="525"/>
      <c r="E9" s="525"/>
      <c r="F9" s="525"/>
      <c r="G9" s="575" t="str">
        <f>ベース!R43</f>
        <v/>
      </c>
      <c r="H9" s="662" t="s">
        <v>568</v>
      </c>
      <c r="I9" s="663"/>
      <c r="J9" s="572" t="s">
        <v>569</v>
      </c>
      <c r="K9" s="105" t="str">
        <f>IF($G$9="","",IF($AQ$3=K11,$BB$9,IF($AQ$3&gt;K11,$BC$9,"")))</f>
        <v/>
      </c>
      <c r="L9" s="105" t="str">
        <f t="shared" ref="L9:AH9" si="1">IF($G$9="","",IF($AQ$3=L11,$BB$9,IF($AQ$3&gt;L11,$BC$9,"")))</f>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572" t="s">
        <v>570</v>
      </c>
      <c r="AJ9" s="545"/>
      <c r="AK9" s="546"/>
      <c r="AL9" s="546"/>
      <c r="AM9" s="546"/>
      <c r="AN9" s="546"/>
      <c r="AO9" s="547"/>
      <c r="AP9" s="550" t="s">
        <v>145</v>
      </c>
      <c r="BB9" s="302" t="s">
        <v>369</v>
      </c>
      <c r="BC9" s="302" t="s">
        <v>352</v>
      </c>
      <c r="BQ9" s="368" t="s">
        <v>400</v>
      </c>
    </row>
    <row r="10" spans="2:119" ht="12" customHeight="1" x14ac:dyDescent="0.2">
      <c r="B10" s="526"/>
      <c r="C10" s="527"/>
      <c r="D10" s="527"/>
      <c r="E10" s="527"/>
      <c r="F10" s="527"/>
      <c r="G10" s="576"/>
      <c r="H10" s="664"/>
      <c r="I10" s="665"/>
      <c r="J10" s="573"/>
      <c r="K10" s="120" t="str">
        <f>IF(AND(K9="",COUNTIF(K12:K75,"")&lt;60),"X","")</f>
        <v/>
      </c>
      <c r="L10" s="120" t="str">
        <f t="shared" ref="L10:AH10" si="2">IF(AND(L9="",COUNTIF(L12:L75,"")&lt;62),"X","")</f>
        <v/>
      </c>
      <c r="M10" s="120" t="str">
        <f t="shared" si="2"/>
        <v/>
      </c>
      <c r="N10" s="120" t="str">
        <f t="shared" si="2"/>
        <v/>
      </c>
      <c r="O10" s="120" t="str">
        <f t="shared" si="2"/>
        <v/>
      </c>
      <c r="P10" s="120" t="str">
        <f t="shared" si="2"/>
        <v/>
      </c>
      <c r="Q10" s="120" t="str">
        <f t="shared" si="2"/>
        <v/>
      </c>
      <c r="R10" s="120" t="str">
        <f t="shared" si="2"/>
        <v/>
      </c>
      <c r="S10" s="120" t="str">
        <f t="shared" si="2"/>
        <v/>
      </c>
      <c r="T10" s="120" t="str">
        <f t="shared" si="2"/>
        <v/>
      </c>
      <c r="U10" s="120" t="str">
        <f t="shared" si="2"/>
        <v/>
      </c>
      <c r="V10" s="120" t="str">
        <f t="shared" si="2"/>
        <v/>
      </c>
      <c r="W10" s="120" t="str">
        <f t="shared" si="2"/>
        <v/>
      </c>
      <c r="X10" s="120" t="str">
        <f t="shared" si="2"/>
        <v/>
      </c>
      <c r="Y10" s="120" t="str">
        <f t="shared" si="2"/>
        <v/>
      </c>
      <c r="Z10" s="120" t="str">
        <f t="shared" si="2"/>
        <v/>
      </c>
      <c r="AA10" s="120" t="str">
        <f t="shared" si="2"/>
        <v/>
      </c>
      <c r="AB10" s="120" t="str">
        <f t="shared" si="2"/>
        <v/>
      </c>
      <c r="AC10" s="120" t="str">
        <f t="shared" si="2"/>
        <v/>
      </c>
      <c r="AD10" s="120" t="str">
        <f t="shared" si="2"/>
        <v/>
      </c>
      <c r="AE10" s="120" t="str">
        <f t="shared" si="2"/>
        <v/>
      </c>
      <c r="AF10" s="120" t="str">
        <f t="shared" si="2"/>
        <v/>
      </c>
      <c r="AG10" s="120" t="str">
        <f t="shared" si="2"/>
        <v/>
      </c>
      <c r="AH10" s="120" t="str">
        <f t="shared" si="2"/>
        <v/>
      </c>
      <c r="AI10" s="573"/>
      <c r="AJ10" s="542" t="str">
        <f>IF(COUNTIF(K10:AH10,"X")&gt;0,$BD$10,"")</f>
        <v/>
      </c>
      <c r="AK10" s="543"/>
      <c r="AL10" s="543"/>
      <c r="AM10" s="543"/>
      <c r="AN10" s="543"/>
      <c r="AO10" s="544"/>
      <c r="AP10" s="551"/>
      <c r="BB10" s="302" t="s">
        <v>346</v>
      </c>
      <c r="BD10" s="302" t="s">
        <v>370</v>
      </c>
      <c r="BQ10" s="368">
        <v>1</v>
      </c>
      <c r="BR10" s="368">
        <v>2</v>
      </c>
      <c r="BS10" s="368">
        <v>3</v>
      </c>
      <c r="BT10" s="368">
        <v>4</v>
      </c>
      <c r="BU10" s="368">
        <v>5</v>
      </c>
      <c r="BV10" s="368" t="s">
        <v>19</v>
      </c>
      <c r="BW10" s="368" t="s">
        <v>21</v>
      </c>
      <c r="BX10" s="368" t="s">
        <v>22</v>
      </c>
    </row>
    <row r="11" spans="2:119" ht="12" customHeight="1" x14ac:dyDescent="0.2">
      <c r="B11" s="528"/>
      <c r="C11" s="529"/>
      <c r="D11" s="529"/>
      <c r="E11" s="529"/>
      <c r="F11" s="529"/>
      <c r="G11" s="577"/>
      <c r="H11" s="666"/>
      <c r="I11" s="667"/>
      <c r="J11" s="574"/>
      <c r="K11" s="205">
        <v>1</v>
      </c>
      <c r="L11" s="206">
        <v>2</v>
      </c>
      <c r="M11" s="206">
        <v>3</v>
      </c>
      <c r="N11" s="206">
        <v>4</v>
      </c>
      <c r="O11" s="206">
        <v>5</v>
      </c>
      <c r="P11" s="206">
        <v>6</v>
      </c>
      <c r="Q11" s="206">
        <v>7</v>
      </c>
      <c r="R11" s="206">
        <v>8</v>
      </c>
      <c r="S11" s="206">
        <v>9</v>
      </c>
      <c r="T11" s="206">
        <v>10</v>
      </c>
      <c r="U11" s="206">
        <v>11</v>
      </c>
      <c r="V11" s="206">
        <v>12</v>
      </c>
      <c r="W11" s="206">
        <v>13</v>
      </c>
      <c r="X11" s="206">
        <v>14</v>
      </c>
      <c r="Y11" s="206">
        <v>15</v>
      </c>
      <c r="Z11" s="206">
        <v>16</v>
      </c>
      <c r="AA11" s="206">
        <v>17</v>
      </c>
      <c r="AB11" s="206">
        <v>18</v>
      </c>
      <c r="AC11" s="206">
        <v>19</v>
      </c>
      <c r="AD11" s="206">
        <v>20</v>
      </c>
      <c r="AE11" s="206">
        <v>21</v>
      </c>
      <c r="AF11" s="206">
        <v>22</v>
      </c>
      <c r="AG11" s="206">
        <v>23</v>
      </c>
      <c r="AH11" s="206">
        <v>24</v>
      </c>
      <c r="AI11" s="574"/>
      <c r="AJ11" s="121"/>
      <c r="AK11" s="122"/>
      <c r="AL11" s="122"/>
      <c r="AM11" s="122"/>
      <c r="AN11" s="122"/>
      <c r="AO11" s="123"/>
      <c r="AP11" s="552"/>
      <c r="BQ11" s="368">
        <v>0</v>
      </c>
      <c r="BR11" s="368">
        <v>1</v>
      </c>
    </row>
    <row r="12" spans="2:119" ht="15" customHeight="1" x14ac:dyDescent="0.2">
      <c r="B12" s="578" t="s">
        <v>146</v>
      </c>
      <c r="C12" s="530" t="s">
        <v>413</v>
      </c>
      <c r="D12" s="531"/>
      <c r="E12" s="531"/>
      <c r="F12" s="531"/>
      <c r="G12" s="531"/>
      <c r="H12" s="531"/>
      <c r="I12" s="532"/>
      <c r="J12" s="207" t="s">
        <v>791</v>
      </c>
      <c r="K12" s="124"/>
      <c r="L12" s="124"/>
      <c r="M12" s="124"/>
      <c r="N12" s="124"/>
      <c r="O12" s="124"/>
      <c r="P12" s="124"/>
      <c r="Q12" s="124"/>
      <c r="R12" s="124"/>
      <c r="S12" s="124"/>
      <c r="T12" s="124"/>
      <c r="U12" s="124"/>
      <c r="V12" s="124"/>
      <c r="W12" s="364"/>
      <c r="X12" s="364"/>
      <c r="Y12" s="364"/>
      <c r="Z12" s="364"/>
      <c r="AA12" s="364"/>
      <c r="AB12" s="364"/>
      <c r="AC12" s="364"/>
      <c r="AD12" s="364"/>
      <c r="AE12" s="364"/>
      <c r="AF12" s="364"/>
      <c r="AG12" s="364"/>
      <c r="AH12" s="364"/>
      <c r="AI12" s="207" t="s">
        <v>792</v>
      </c>
      <c r="AJ12" s="536"/>
      <c r="AK12" s="537"/>
      <c r="AL12" s="537"/>
      <c r="AM12" s="537"/>
      <c r="AN12" s="537"/>
      <c r="AO12" s="538"/>
      <c r="AP12" s="553"/>
      <c r="BB12" s="12"/>
      <c r="BC12" s="12" t="s">
        <v>292</v>
      </c>
      <c r="BR12" s="368" t="s">
        <v>34</v>
      </c>
    </row>
    <row r="13" spans="2:119" ht="15" customHeight="1" x14ac:dyDescent="0.2">
      <c r="B13" s="579"/>
      <c r="C13" s="581" t="s">
        <v>915</v>
      </c>
      <c r="D13" s="582"/>
      <c r="E13" s="582"/>
      <c r="F13" s="582"/>
      <c r="G13" s="582"/>
      <c r="H13" s="582"/>
      <c r="I13" s="583"/>
      <c r="J13" s="419"/>
      <c r="K13" s="420"/>
      <c r="L13" s="420"/>
      <c r="M13" s="420"/>
      <c r="N13" s="420"/>
      <c r="O13" s="420"/>
      <c r="P13" s="420"/>
      <c r="Q13" s="420"/>
      <c r="R13" s="420"/>
      <c r="S13" s="420"/>
      <c r="T13" s="420"/>
      <c r="U13" s="420"/>
      <c r="V13" s="420"/>
      <c r="W13" s="364"/>
      <c r="X13" s="364"/>
      <c r="Y13" s="364"/>
      <c r="Z13" s="364"/>
      <c r="AA13" s="364"/>
      <c r="AB13" s="364"/>
      <c r="AC13" s="364"/>
      <c r="AD13" s="364"/>
      <c r="AE13" s="364"/>
      <c r="AF13" s="364"/>
      <c r="AG13" s="364"/>
      <c r="AH13" s="364"/>
      <c r="AI13" s="419"/>
      <c r="AJ13" s="421"/>
      <c r="AK13" s="422"/>
      <c r="AL13" s="422"/>
      <c r="AM13" s="422"/>
      <c r="AN13" s="422"/>
      <c r="AO13" s="423"/>
      <c r="AP13" s="554"/>
      <c r="BB13" s="12"/>
      <c r="BC13" s="12"/>
    </row>
    <row r="14" spans="2:119" ht="10.5" customHeight="1" x14ac:dyDescent="0.2">
      <c r="B14" s="579"/>
      <c r="C14" s="584" t="str">
        <f>IF(COUNTIF(K14:AH14,"X")&gt;0,$BB$16,
IF(COUNTIF(K14:AH14,"XX")&gt;0,$BD$16,
IF(COUNTIF(K14:AH14,"XXX")&gt;0,$BE$16,"")))</f>
        <v/>
      </c>
      <c r="D14" s="585"/>
      <c r="E14" s="585"/>
      <c r="F14" s="585"/>
      <c r="G14" s="585"/>
      <c r="H14" s="585"/>
      <c r="I14" s="586"/>
      <c r="J14" s="419"/>
      <c r="K14" s="430" t="str">
        <f t="shared" ref="K14:O14" si="3">IF(K13="","",
IF(AND(K13="O",OR(K28&lt;&gt;"",K29&lt;&gt;"",K30&lt;&gt;"")),"XX",
IF(AND(K13="O",K19="R"),"XXX",
IF(AND(K13="O",K15="O"),"X",
IF(AND(K13="O",K12=3),"","X")))))</f>
        <v/>
      </c>
      <c r="L14" s="430" t="str">
        <f t="shared" si="3"/>
        <v/>
      </c>
      <c r="M14" s="430" t="str">
        <f t="shared" si="3"/>
        <v/>
      </c>
      <c r="N14" s="430" t="str">
        <f t="shared" si="3"/>
        <v/>
      </c>
      <c r="O14" s="430" t="str">
        <f t="shared" si="3"/>
        <v/>
      </c>
      <c r="P14" s="430" t="str">
        <f>IF(P13="","",
IF(AND(P13="O",OR(P28&lt;&gt;"",P29&lt;&gt;"",P30&lt;&gt;"")),"XX",
IF(AND(P13="O",P19="R"),"XXX",
IF(AND(P13="O",P15="O"),"X",
IF(AND(P13="O",P12=3),"","X")))))</f>
        <v/>
      </c>
      <c r="Q14" s="430" t="str">
        <f>IF(Q13="","",
IF(AND(Q13="O",OR(Q28&lt;&gt;"",Q29&lt;&gt;"",Q30&lt;&gt;"")),"XX",
IF(AND(Q13="O",Q19="R"),"XXX",
IF(AND(Q13="O",Q15="O"),"X",
IF(AND(Q13="O",Q12=3),"","X")))))</f>
        <v/>
      </c>
      <c r="R14" s="430" t="str">
        <f t="shared" ref="R14:AH14" si="4">IF(R13="","",
IF(AND(R13="O",OR(R28&lt;&gt;"",R29&lt;&gt;"",R30&lt;&gt;"")),"XX",
IF(AND(R13="O",R19="R"),"XXX",
IF(AND(R13="O",R15="O"),"X",
IF(AND(R13="O",R12=3),"","X")))))</f>
        <v/>
      </c>
      <c r="S14" s="430" t="str">
        <f t="shared" si="4"/>
        <v/>
      </c>
      <c r="T14" s="430" t="str">
        <f t="shared" si="4"/>
        <v/>
      </c>
      <c r="U14" s="430" t="str">
        <f t="shared" si="4"/>
        <v/>
      </c>
      <c r="V14" s="430" t="str">
        <f t="shared" si="4"/>
        <v/>
      </c>
      <c r="W14" s="430" t="str">
        <f t="shared" si="4"/>
        <v/>
      </c>
      <c r="X14" s="430" t="str">
        <f t="shared" si="4"/>
        <v/>
      </c>
      <c r="Y14" s="430" t="str">
        <f t="shared" si="4"/>
        <v/>
      </c>
      <c r="Z14" s="430" t="str">
        <f t="shared" si="4"/>
        <v/>
      </c>
      <c r="AA14" s="430" t="str">
        <f t="shared" si="4"/>
        <v/>
      </c>
      <c r="AB14" s="430" t="str">
        <f t="shared" si="4"/>
        <v/>
      </c>
      <c r="AC14" s="430" t="str">
        <f t="shared" si="4"/>
        <v/>
      </c>
      <c r="AD14" s="430" t="str">
        <f t="shared" si="4"/>
        <v/>
      </c>
      <c r="AE14" s="430" t="str">
        <f t="shared" si="4"/>
        <v/>
      </c>
      <c r="AF14" s="430" t="str">
        <f t="shared" si="4"/>
        <v/>
      </c>
      <c r="AG14" s="430" t="str">
        <f t="shared" si="4"/>
        <v/>
      </c>
      <c r="AH14" s="430" t="str">
        <f t="shared" si="4"/>
        <v/>
      </c>
      <c r="AI14" s="419"/>
      <c r="AJ14" s="421"/>
      <c r="AK14" s="422"/>
      <c r="AL14" s="422"/>
      <c r="AM14" s="422"/>
      <c r="AN14" s="422"/>
      <c r="AO14" s="423"/>
      <c r="AP14" s="554"/>
      <c r="BB14" s="12"/>
      <c r="BC14" s="12"/>
    </row>
    <row r="15" spans="2:119" ht="15" customHeight="1" x14ac:dyDescent="0.2">
      <c r="B15" s="579"/>
      <c r="C15" s="533" t="s">
        <v>912</v>
      </c>
      <c r="D15" s="534"/>
      <c r="E15" s="534"/>
      <c r="F15" s="534"/>
      <c r="G15" s="534"/>
      <c r="H15" s="534"/>
      <c r="I15" s="535"/>
      <c r="J15" s="365" t="str">
        <f>IF(C15=BC15,BB15,"")</f>
        <v/>
      </c>
      <c r="K15" s="429"/>
      <c r="L15" s="429"/>
      <c r="M15" s="429"/>
      <c r="N15" s="429"/>
      <c r="O15" s="429"/>
      <c r="P15" s="429"/>
      <c r="Q15" s="429"/>
      <c r="R15" s="429"/>
      <c r="S15" s="429"/>
      <c r="T15" s="429"/>
      <c r="U15" s="429"/>
      <c r="V15" s="429"/>
      <c r="W15" s="364"/>
      <c r="X15" s="364"/>
      <c r="Y15" s="364"/>
      <c r="Z15" s="364"/>
      <c r="AA15" s="364"/>
      <c r="AB15" s="364"/>
      <c r="AC15" s="364"/>
      <c r="AD15" s="364"/>
      <c r="AE15" s="364"/>
      <c r="AF15" s="364"/>
      <c r="AG15" s="364"/>
      <c r="AH15" s="364"/>
      <c r="AI15" s="365" t="str">
        <f>IF(C15=BC15,BB15,"")</f>
        <v/>
      </c>
      <c r="AJ15" s="539" t="str">
        <f>IF(バルブ!R10="0",仕様書作成!BF15,IF(バルブ!R10="1",仕様書作成!BE15,""))</f>
        <v>※全連弾性体シール選択済み</v>
      </c>
      <c r="AK15" s="540"/>
      <c r="AL15" s="540"/>
      <c r="AM15" s="540"/>
      <c r="AN15" s="540"/>
      <c r="AO15" s="541"/>
      <c r="AP15" s="554"/>
      <c r="BB15" s="12" t="s">
        <v>464</v>
      </c>
      <c r="BC15" s="12" t="s">
        <v>793</v>
      </c>
      <c r="BD15" s="12" t="s">
        <v>573</v>
      </c>
      <c r="BE15" s="12" t="s">
        <v>794</v>
      </c>
      <c r="BF15" s="12" t="s">
        <v>795</v>
      </c>
      <c r="BR15" s="368" t="s">
        <v>27</v>
      </c>
    </row>
    <row r="16" spans="2:119" ht="10.5" customHeight="1" x14ac:dyDescent="0.15">
      <c r="B16" s="579"/>
      <c r="C16" s="559" t="str">
        <f>IF(COUNTIF(K16:AH16,"X")&gt;0,$BB$16,"")</f>
        <v/>
      </c>
      <c r="D16" s="560"/>
      <c r="E16" s="560"/>
      <c r="F16" s="560"/>
      <c r="G16" s="560"/>
      <c r="H16" s="560"/>
      <c r="I16" s="561"/>
      <c r="J16" s="366"/>
      <c r="K16" s="125" t="str">
        <f>IF(K15="","",
IF(AND(K15="O",K12=1,AND(バルブ!$U$19="■",仕様書作成!K17="")),"",
IF(AND(K15="O",K12=1,バルブ!$U$19="無記号"),"","X")))</f>
        <v/>
      </c>
      <c r="L16" s="125" t="str">
        <f>IF(L15="","",
IF(AND(L15="O",L12=1,AND(バルブ!$U$19="■",仕様書作成!L17="")),"",
IF(AND(L15="O",L12=1,バルブ!$U$19="無記号"),"","X")))</f>
        <v/>
      </c>
      <c r="M16" s="125" t="str">
        <f>IF(M15="","",
IF(AND(M15="O",M12=1,AND(バルブ!$U$19="■",仕様書作成!M17="")),"",
IF(AND(M15="O",M12=1,バルブ!$U$19="無記号"),"","X")))</f>
        <v/>
      </c>
      <c r="N16" s="125" t="str">
        <f>IF(N15="","",
IF(AND(N15="O",N12=1,AND(バルブ!$U$19="■",仕様書作成!N17="")),"",
IF(AND(N15="O",N12=1,バルブ!$U$19="無記号"),"","X")))</f>
        <v/>
      </c>
      <c r="O16" s="125" t="str">
        <f>IF(O15="","",
IF(AND(O15="O",O12=1,AND(バルブ!$U$19="■",仕様書作成!O17="")),"",
IF(AND(O15="O",O12=1,バルブ!$U$19="無記号"),"","X")))</f>
        <v/>
      </c>
      <c r="P16" s="125" t="str">
        <f>IF(P15="","",
IF(AND(P15="O",P12=1,AND(バルブ!$U$19="■",仕様書作成!P17="")),"",
IF(AND(P15="O",P12=1,バルブ!$U$19="無記号"),"","X")))</f>
        <v/>
      </c>
      <c r="Q16" s="125" t="str">
        <f>IF(Q15="","",
IF(AND(Q15="O",Q12=1,AND(バルブ!$U$19="■",仕様書作成!Q17="")),"",
IF(AND(Q15="O",Q12=1,バルブ!$U$19="無記号"),"","X")))</f>
        <v/>
      </c>
      <c r="R16" s="125" t="str">
        <f>IF(R15="","",
IF(AND(R15="O",R12=1,AND(バルブ!$U$19="■",仕様書作成!R17="")),"",
IF(AND(R15="O",R12=1,バルブ!$U$19="無記号"),"","X")))</f>
        <v/>
      </c>
      <c r="S16" s="125" t="str">
        <f>IF(S15="","",
IF(AND(S15="O",S12=1,AND(バルブ!$U$19="■",仕様書作成!S17="")),"",
IF(AND(S15="O",S12=1,バルブ!$U$19="無記号"),"","X")))</f>
        <v/>
      </c>
      <c r="T16" s="125" t="str">
        <f>IF(T15="","",
IF(AND(T15="O",T12=1,AND(バルブ!$U$19="■",仕様書作成!T17="")),"",
IF(AND(T15="O",T12=1,バルブ!$U$19="無記号"),"","X")))</f>
        <v/>
      </c>
      <c r="U16" s="125" t="str">
        <f>IF(U15="","",
IF(AND(U15="O",U12=1,AND(バルブ!$U$19="■",仕様書作成!U17="")),"",
IF(AND(U15="O",U12=1,バルブ!$U$19="無記号"),"","X")))</f>
        <v/>
      </c>
      <c r="V16" s="125" t="str">
        <f>IF(V15="","",
IF(AND(V15="O",V12=1,AND(バルブ!$U$19="■",仕様書作成!V17="")),"",
IF(AND(V15="O",V12=1,バルブ!$U$19="無記号"),"","X")))</f>
        <v/>
      </c>
      <c r="W16" s="125" t="str">
        <f>IF(W15="","",
IF(AND(W15="O",W12=1,AND(バルブ!$U$19="■",仕様書作成!W17="")),"",
IF(AND(W15="O",W12=1,バルブ!$U$19="無記号"),"","X")))</f>
        <v/>
      </c>
      <c r="X16" s="125" t="str">
        <f>IF(X15="","",
IF(AND(X15="O",X12=1,AND(バルブ!$U$19="■",仕様書作成!X17="")),"",
IF(AND(X15="O",X12=1,バルブ!$U$19="無記号"),"","X")))</f>
        <v/>
      </c>
      <c r="Y16" s="125" t="str">
        <f>IF(Y15="","",
IF(AND(Y15="O",Y12=1,AND(バルブ!$U$19="■",仕様書作成!Y17="")),"",
IF(AND(Y15="O",Y12=1,バルブ!$U$19="無記号"),"","X")))</f>
        <v/>
      </c>
      <c r="Z16" s="125" t="str">
        <f>IF(Z15="","",
IF(AND(Z15="O",Z12=1,AND(バルブ!$U$19="■",仕様書作成!Z17="")),"",
IF(AND(Z15="O",Z12=1,バルブ!$U$19="無記号"),"","X")))</f>
        <v/>
      </c>
      <c r="AA16" s="125" t="str">
        <f>IF(AA15="","",
IF(AND(AA15="O",AA12=1,AND(バルブ!$U$19="■",仕様書作成!AA17="")),"",
IF(AND(AA15="O",AA12=1,バルブ!$U$19="無記号"),"","X")))</f>
        <v/>
      </c>
      <c r="AB16" s="125" t="str">
        <f>IF(AB15="","",
IF(AND(AB15="O",AB12=1,AND(バルブ!$U$19="■",仕様書作成!AB17="")),"",
IF(AND(AB15="O",AB12=1,バルブ!$U$19="無記号"),"","X")))</f>
        <v/>
      </c>
      <c r="AC16" s="125" t="str">
        <f>IF(AC15="","",
IF(AND(AC15="O",AC12=1,AND(バルブ!$U$19="■",仕様書作成!AC17="")),"",
IF(AND(AC15="O",AC12=1,バルブ!$U$19="無記号"),"","X")))</f>
        <v/>
      </c>
      <c r="AD16" s="125" t="str">
        <f>IF(AD15="","",
IF(AND(AD15="O",AD12=1,AND(バルブ!$U$19="■",仕様書作成!AD17="")),"",
IF(AND(AD15="O",AD12=1,バルブ!$U$19="無記号"),"","X")))</f>
        <v/>
      </c>
      <c r="AE16" s="125" t="str">
        <f>IF(AE15="","",
IF(AND(AE15="O",AE12=1,AND(バルブ!$U$19="■",仕様書作成!AE17="")),"",
IF(AND(AE15="O",AE12=1,バルブ!$U$19="無記号"),"","X")))</f>
        <v/>
      </c>
      <c r="AF16" s="125" t="str">
        <f>IF(AF15="","",
IF(AND(AF15="O",AF12=1,AND(バルブ!$U$19="■",仕様書作成!AF17="")),"",
IF(AND(AF15="O",AF12=1,バルブ!$U$19="無記号"),"","X")))</f>
        <v/>
      </c>
      <c r="AG16" s="125" t="str">
        <f>IF(AG15="","",
IF(AND(AG15="O",AG12=1,AND(バルブ!$U$19="■",仕様書作成!AG17="")),"",
IF(AND(AG15="O",AG12=1,バルブ!$U$19="無記号"),"","X")))</f>
        <v/>
      </c>
      <c r="AH16" s="125" t="str">
        <f>IF(AH15="","",
IF(AND(AH15="O",AH12=1,AND(バルブ!$U$19="■",仕様書作成!AH17="")),"",
IF(AND(AH15="O",AH12=1,バルブ!$U$19="無記号"),"","X")))</f>
        <v/>
      </c>
      <c r="AI16" s="366"/>
      <c r="AJ16" s="732" t="str">
        <f>IF(AND(バルブ!R25="-X90",COUNTIF(仕様書作成!K15:AH15,1)&gt;0),$BC$16,"")</f>
        <v/>
      </c>
      <c r="AK16" s="733"/>
      <c r="AL16" s="733"/>
      <c r="AM16" s="733"/>
      <c r="AN16" s="733"/>
      <c r="AO16" s="734"/>
      <c r="AP16" s="555"/>
      <c r="BB16" s="302" t="s">
        <v>371</v>
      </c>
      <c r="BC16" s="302" t="s">
        <v>372</v>
      </c>
      <c r="BD16" s="302" t="s">
        <v>918</v>
      </c>
      <c r="BE16" s="302" t="s">
        <v>917</v>
      </c>
      <c r="BR16" s="368" t="s">
        <v>21</v>
      </c>
      <c r="BS16" s="368" t="s">
        <v>29</v>
      </c>
      <c r="CO16" s="368" t="s">
        <v>653</v>
      </c>
      <c r="CQ16" s="301" t="str">
        <f>IF(K58="","","SY50M-"&amp;K59&amp;"-"&amp;K61)</f>
        <v/>
      </c>
      <c r="CR16" s="301" t="str">
        <f t="shared" ref="CR16:DN16" si="5">IF(L58="","","SY50M-"&amp;L59&amp;"-"&amp;L61)</f>
        <v/>
      </c>
      <c r="CS16" s="301" t="str">
        <f t="shared" si="5"/>
        <v/>
      </c>
      <c r="CT16" s="301" t="str">
        <f t="shared" si="5"/>
        <v/>
      </c>
      <c r="CU16" s="301" t="str">
        <f t="shared" si="5"/>
        <v/>
      </c>
      <c r="CV16" s="301" t="str">
        <f t="shared" si="5"/>
        <v/>
      </c>
      <c r="CW16" s="301" t="str">
        <f t="shared" si="5"/>
        <v/>
      </c>
      <c r="CX16" s="301" t="str">
        <f t="shared" si="5"/>
        <v/>
      </c>
      <c r="CY16" s="301" t="str">
        <f t="shared" si="5"/>
        <v/>
      </c>
      <c r="CZ16" s="301" t="str">
        <f t="shared" si="5"/>
        <v/>
      </c>
      <c r="DA16" s="301" t="str">
        <f t="shared" si="5"/>
        <v/>
      </c>
      <c r="DB16" s="301" t="str">
        <f t="shared" si="5"/>
        <v/>
      </c>
      <c r="DC16" s="301" t="str">
        <f t="shared" si="5"/>
        <v/>
      </c>
      <c r="DD16" s="301" t="str">
        <f t="shared" si="5"/>
        <v/>
      </c>
      <c r="DE16" s="301" t="str">
        <f t="shared" si="5"/>
        <v/>
      </c>
      <c r="DF16" s="301" t="str">
        <f t="shared" si="5"/>
        <v/>
      </c>
      <c r="DG16" s="301" t="str">
        <f t="shared" si="5"/>
        <v/>
      </c>
      <c r="DH16" s="301" t="str">
        <f t="shared" si="5"/>
        <v/>
      </c>
      <c r="DI16" s="301" t="str">
        <f t="shared" si="5"/>
        <v/>
      </c>
      <c r="DJ16" s="301" t="str">
        <f t="shared" si="5"/>
        <v/>
      </c>
      <c r="DK16" s="301" t="str">
        <f t="shared" si="5"/>
        <v/>
      </c>
      <c r="DL16" s="301" t="str">
        <f t="shared" si="5"/>
        <v/>
      </c>
      <c r="DM16" s="301" t="str">
        <f t="shared" si="5"/>
        <v/>
      </c>
      <c r="DN16" s="301" t="str">
        <f t="shared" si="5"/>
        <v/>
      </c>
    </row>
    <row r="17" spans="2:190" ht="15" customHeight="1" x14ac:dyDescent="0.2">
      <c r="B17" s="579"/>
      <c r="C17" s="511" t="str">
        <f>IF(バルブ!R19=仕様書作成!BC18,仕様書作成!BC17,仕様書作成!BD17)</f>
        <v>　この行は使用しません →→→</v>
      </c>
      <c r="D17" s="512"/>
      <c r="E17" s="512"/>
      <c r="F17" s="512"/>
      <c r="G17" s="512"/>
      <c r="H17" s="512"/>
      <c r="I17" s="513"/>
      <c r="J17" s="334" t="str">
        <f>IF(バルブ!$T$19=仕様書作成!$BC$18,仕様書作成!$BB$17,"")</f>
        <v/>
      </c>
      <c r="K17" s="149"/>
      <c r="L17" s="149"/>
      <c r="M17" s="149"/>
      <c r="N17" s="149"/>
      <c r="O17" s="149"/>
      <c r="P17" s="149"/>
      <c r="Q17" s="149"/>
      <c r="R17" s="149"/>
      <c r="S17" s="149"/>
      <c r="T17" s="149"/>
      <c r="U17" s="149"/>
      <c r="V17" s="149"/>
      <c r="W17" s="150"/>
      <c r="X17" s="150"/>
      <c r="Y17" s="150"/>
      <c r="Z17" s="150"/>
      <c r="AA17" s="150"/>
      <c r="AB17" s="150"/>
      <c r="AC17" s="150"/>
      <c r="AD17" s="150"/>
      <c r="AE17" s="150"/>
      <c r="AF17" s="150"/>
      <c r="AG17" s="150"/>
      <c r="AH17" s="150"/>
      <c r="AI17" s="334" t="str">
        <f>IF(バルブ!$T$19=仕様書作成!$BC$18,仕様書作成!$BB$17,"")</f>
        <v/>
      </c>
      <c r="AJ17" s="689" t="str">
        <f>IF(AND($C$18=BE18,バルブ!T19=""),仕様書作成!BE17,
IF(AND($C$18=BE18,バルブ!T19="D"),仕様書作成!BF17,
IF(AND($C$18=BE18,バルブ!T19="E"),仕様書作成!BG17,
IF(AND($C$18=BE18,バルブ!T19="F"),仕様書作成!BH17,
IF(AND($C$18=BE18,バルブ!T19="G"),仕様書作成!BI17,"")))))</f>
        <v/>
      </c>
      <c r="AK17" s="690"/>
      <c r="AL17" s="690"/>
      <c r="AM17" s="690"/>
      <c r="AN17" s="690"/>
      <c r="AO17" s="691"/>
      <c r="AP17" s="335"/>
      <c r="BB17" s="12" t="s">
        <v>571</v>
      </c>
      <c r="BC17" s="12" t="s">
        <v>572</v>
      </c>
      <c r="BD17" s="12" t="s">
        <v>573</v>
      </c>
      <c r="BE17" s="12" t="s">
        <v>574</v>
      </c>
      <c r="BF17" s="12" t="s">
        <v>575</v>
      </c>
      <c r="BG17" s="12" t="s">
        <v>576</v>
      </c>
      <c r="BH17" s="12" t="s">
        <v>654</v>
      </c>
      <c r="BI17" s="12" t="s">
        <v>913</v>
      </c>
      <c r="BR17" s="368" t="s">
        <v>23</v>
      </c>
      <c r="BS17" s="368" t="s">
        <v>24</v>
      </c>
      <c r="BT17" s="368" t="s">
        <v>25</v>
      </c>
      <c r="BU17" s="368" t="s">
        <v>26</v>
      </c>
      <c r="EK17" s="110"/>
      <c r="EL17" s="110"/>
      <c r="EM17" s="110"/>
      <c r="EN17" s="110"/>
      <c r="EO17" s="110"/>
      <c r="EP17" s="110"/>
      <c r="EQ17" s="110"/>
      <c r="ER17" s="110"/>
      <c r="ES17" s="110"/>
      <c r="ET17" s="110"/>
      <c r="EU17" s="110"/>
      <c r="EV17" s="110"/>
      <c r="EW17" s="110"/>
      <c r="EX17" s="110"/>
      <c r="EY17" s="110"/>
      <c r="EZ17" s="110"/>
      <c r="FA17" s="110"/>
      <c r="FB17" s="110"/>
      <c r="FC17" s="110"/>
      <c r="FD17" s="110"/>
      <c r="FE17" s="110"/>
      <c r="FF17" s="110"/>
      <c r="FG17" s="110"/>
      <c r="FH17" s="110"/>
      <c r="FI17" s="110"/>
      <c r="FJ17" s="110"/>
      <c r="FK17" s="110"/>
      <c r="FL17" s="110"/>
      <c r="FM17" s="110"/>
      <c r="FN17" s="110"/>
      <c r="FO17" s="110"/>
      <c r="FP17" s="110"/>
      <c r="FQ17" s="110"/>
      <c r="FR17" s="110"/>
      <c r="FS17" s="110"/>
      <c r="FT17" s="110"/>
      <c r="FU17" s="110"/>
      <c r="FV17" s="110"/>
      <c r="FW17" s="110"/>
      <c r="FX17" s="110"/>
      <c r="FY17" s="110"/>
      <c r="FZ17" s="110"/>
      <c r="GA17" s="110"/>
      <c r="GB17" s="110"/>
      <c r="GC17" s="110"/>
      <c r="GD17" s="110"/>
      <c r="GE17" s="110"/>
      <c r="GF17" s="110"/>
      <c r="GG17" s="110"/>
      <c r="GH17" s="110"/>
    </row>
    <row r="18" spans="2:190" ht="12" customHeight="1" x14ac:dyDescent="0.15">
      <c r="B18" s="579"/>
      <c r="C18" s="514" t="str">
        <f>IF(COUNTIF(K18:AH18,"-")&gt;0,$BD$18,IF(COUNTIF(K18:AH18,"X")&gt;0,$BE$18,""))</f>
        <v/>
      </c>
      <c r="D18" s="515"/>
      <c r="E18" s="515"/>
      <c r="F18" s="515"/>
      <c r="G18" s="515"/>
      <c r="H18" s="515"/>
      <c r="I18" s="516"/>
      <c r="J18" s="336"/>
      <c r="K18" s="146" t="str">
        <f>IF(AND($C$17=$BD$17,K17&lt;&gt;""),"X","")</f>
        <v/>
      </c>
      <c r="L18" s="146" t="str">
        <f t="shared" ref="L18:AH18" si="6">IF(AND($C$17=$BD$17,L17&lt;&gt;""),"X","")</f>
        <v/>
      </c>
      <c r="M18" s="146" t="str">
        <f t="shared" si="6"/>
        <v/>
      </c>
      <c r="N18" s="146" t="str">
        <f t="shared" si="6"/>
        <v/>
      </c>
      <c r="O18" s="146" t="str">
        <f t="shared" si="6"/>
        <v/>
      </c>
      <c r="P18" s="146" t="str">
        <f t="shared" si="6"/>
        <v/>
      </c>
      <c r="Q18" s="146" t="str">
        <f t="shared" si="6"/>
        <v/>
      </c>
      <c r="R18" s="146" t="str">
        <f t="shared" si="6"/>
        <v/>
      </c>
      <c r="S18" s="146" t="str">
        <f t="shared" si="6"/>
        <v/>
      </c>
      <c r="T18" s="146" t="str">
        <f t="shared" si="6"/>
        <v/>
      </c>
      <c r="U18" s="146" t="str">
        <f t="shared" si="6"/>
        <v/>
      </c>
      <c r="V18" s="146" t="str">
        <f t="shared" si="6"/>
        <v/>
      </c>
      <c r="W18" s="146" t="str">
        <f t="shared" si="6"/>
        <v/>
      </c>
      <c r="X18" s="146" t="str">
        <f t="shared" si="6"/>
        <v/>
      </c>
      <c r="Y18" s="146" t="str">
        <f t="shared" si="6"/>
        <v/>
      </c>
      <c r="Z18" s="146" t="str">
        <f t="shared" si="6"/>
        <v/>
      </c>
      <c r="AA18" s="146" t="str">
        <f t="shared" si="6"/>
        <v/>
      </c>
      <c r="AB18" s="146" t="str">
        <f t="shared" si="6"/>
        <v/>
      </c>
      <c r="AC18" s="146" t="str">
        <f t="shared" si="6"/>
        <v/>
      </c>
      <c r="AD18" s="146" t="str">
        <f t="shared" si="6"/>
        <v/>
      </c>
      <c r="AE18" s="146" t="str">
        <f t="shared" si="6"/>
        <v/>
      </c>
      <c r="AF18" s="146" t="str">
        <f t="shared" si="6"/>
        <v/>
      </c>
      <c r="AG18" s="146" t="str">
        <f t="shared" si="6"/>
        <v/>
      </c>
      <c r="AH18" s="146" t="str">
        <f t="shared" si="6"/>
        <v/>
      </c>
      <c r="AI18" s="336"/>
      <c r="AJ18" s="692"/>
      <c r="AK18" s="693"/>
      <c r="AL18" s="693"/>
      <c r="AM18" s="693"/>
      <c r="AN18" s="693"/>
      <c r="AO18" s="694"/>
      <c r="AP18" s="337"/>
      <c r="BB18" s="12" t="s">
        <v>577</v>
      </c>
      <c r="BC18" s="12" t="s">
        <v>292</v>
      </c>
      <c r="BD18" s="12" t="s">
        <v>578</v>
      </c>
      <c r="BE18" s="12" t="s">
        <v>579</v>
      </c>
      <c r="BF18" s="12"/>
      <c r="EK18" s="110"/>
      <c r="EL18" s="110"/>
      <c r="EM18" s="110"/>
      <c r="EN18" s="110"/>
      <c r="EO18" s="110"/>
      <c r="EP18" s="110"/>
      <c r="EQ18" s="110"/>
      <c r="ER18" s="110"/>
      <c r="ES18" s="110"/>
      <c r="ET18" s="110"/>
      <c r="EU18" s="110"/>
      <c r="EV18" s="110"/>
      <c r="EW18" s="110"/>
      <c r="EX18" s="110"/>
      <c r="EY18" s="110"/>
      <c r="EZ18" s="110"/>
      <c r="FA18" s="110"/>
      <c r="FB18" s="110"/>
      <c r="FC18" s="110"/>
      <c r="FD18" s="110"/>
      <c r="FE18" s="110"/>
      <c r="FF18" s="110"/>
      <c r="FG18" s="110"/>
      <c r="FH18" s="110"/>
      <c r="FI18" s="110"/>
      <c r="FJ18" s="110"/>
      <c r="FK18" s="110"/>
      <c r="FL18" s="110"/>
      <c r="FM18" s="110"/>
      <c r="FN18" s="110"/>
      <c r="FO18" s="110"/>
      <c r="FP18" s="110"/>
      <c r="FQ18" s="110"/>
      <c r="FR18" s="110"/>
      <c r="FS18" s="110"/>
      <c r="FT18" s="110"/>
      <c r="FU18" s="110"/>
      <c r="FV18" s="110"/>
      <c r="FW18" s="110"/>
      <c r="FX18" s="110"/>
      <c r="FY18" s="110"/>
      <c r="FZ18" s="110"/>
      <c r="GA18" s="110"/>
      <c r="GB18" s="110"/>
      <c r="GC18" s="110"/>
      <c r="GD18" s="110"/>
      <c r="GE18" s="110"/>
      <c r="GF18" s="110"/>
      <c r="GG18" s="110"/>
      <c r="GH18" s="110"/>
    </row>
    <row r="19" spans="2:190" ht="15" customHeight="1" x14ac:dyDescent="0.2">
      <c r="B19" s="579"/>
      <c r="C19" s="682" t="s">
        <v>257</v>
      </c>
      <c r="D19" s="683"/>
      <c r="E19" s="683"/>
      <c r="F19" s="683"/>
      <c r="G19" s="683"/>
      <c r="H19" s="683"/>
      <c r="I19" s="684"/>
      <c r="J19" s="587" t="s">
        <v>580</v>
      </c>
      <c r="K19" s="126"/>
      <c r="L19" s="126"/>
      <c r="M19" s="126"/>
      <c r="N19" s="126"/>
      <c r="O19" s="126"/>
      <c r="P19" s="126"/>
      <c r="Q19" s="126"/>
      <c r="R19" s="126"/>
      <c r="S19" s="126"/>
      <c r="T19" s="126"/>
      <c r="U19" s="126"/>
      <c r="V19" s="126"/>
      <c r="W19" s="126"/>
      <c r="X19" s="126"/>
      <c r="Y19" s="126"/>
      <c r="Z19" s="126"/>
      <c r="AA19" s="127"/>
      <c r="AB19" s="127"/>
      <c r="AC19" s="127"/>
      <c r="AD19" s="127"/>
      <c r="AE19" s="127"/>
      <c r="AF19" s="127"/>
      <c r="AG19" s="127"/>
      <c r="AH19" s="128"/>
      <c r="AI19" s="587" t="s">
        <v>580</v>
      </c>
      <c r="AJ19" s="695" t="s">
        <v>259</v>
      </c>
      <c r="AK19" s="696"/>
      <c r="AL19" s="696"/>
      <c r="AM19" s="696"/>
      <c r="AN19" s="696"/>
      <c r="AO19" s="697"/>
      <c r="AP19" s="208"/>
      <c r="BR19" s="368" t="s">
        <v>117</v>
      </c>
    </row>
    <row r="20" spans="2:190" ht="10.5" customHeight="1" x14ac:dyDescent="0.15">
      <c r="B20" s="579"/>
      <c r="C20" s="517" t="str">
        <f>IF(COUNTIF(K20:AH20,"X")&gt;0,$BB$20,"")</f>
        <v/>
      </c>
      <c r="D20" s="518"/>
      <c r="E20" s="518"/>
      <c r="F20" s="518"/>
      <c r="G20" s="518"/>
      <c r="H20" s="518"/>
      <c r="I20" s="519"/>
      <c r="J20" s="588"/>
      <c r="K20" s="129" t="str">
        <f>IF(AND(ベース!$R$49&lt;&gt;"R",仕様書作成!K19="R"),"X","")</f>
        <v/>
      </c>
      <c r="L20" s="129" t="str">
        <f>IF(AND(ベース!$R$49&lt;&gt;"R",仕様書作成!L19="R"),"X","")</f>
        <v/>
      </c>
      <c r="M20" s="129" t="str">
        <f>IF(AND(ベース!$R$49&lt;&gt;"R",仕様書作成!M19="R"),"X","")</f>
        <v/>
      </c>
      <c r="N20" s="129" t="str">
        <f>IF(AND(ベース!$R$49&lt;&gt;"R",仕様書作成!N19="R"),"X","")</f>
        <v/>
      </c>
      <c r="O20" s="129" t="str">
        <f>IF(AND(ベース!$R$49&lt;&gt;"R",仕様書作成!O19="R"),"X","")</f>
        <v/>
      </c>
      <c r="P20" s="129" t="str">
        <f>IF(AND(ベース!$R$49&lt;&gt;"R",仕様書作成!P19="R"),"X","")</f>
        <v/>
      </c>
      <c r="Q20" s="129" t="str">
        <f>IF(AND(ベース!$R$49&lt;&gt;"R",仕様書作成!Q19="R"),"X","")</f>
        <v/>
      </c>
      <c r="R20" s="129" t="str">
        <f>IF(AND(ベース!$R$49&lt;&gt;"R",仕様書作成!R19="R"),"X","")</f>
        <v/>
      </c>
      <c r="S20" s="129" t="str">
        <f>IF(AND(ベース!$R$49&lt;&gt;"R",仕様書作成!S19="R"),"X","")</f>
        <v/>
      </c>
      <c r="T20" s="129" t="str">
        <f>IF(AND(ベース!$R$49&lt;&gt;"R",仕様書作成!T19="R"),"X","")</f>
        <v/>
      </c>
      <c r="U20" s="129" t="str">
        <f>IF(AND(ベース!$R$49&lt;&gt;"R",仕様書作成!U19="R"),"X","")</f>
        <v/>
      </c>
      <c r="V20" s="129" t="str">
        <f>IF(AND(ベース!$R$49&lt;&gt;"R",仕様書作成!V19="R"),"X","")</f>
        <v/>
      </c>
      <c r="W20" s="129" t="str">
        <f>IF(AND(ベース!$R$49&lt;&gt;"R",仕様書作成!W19="R"),"X","")</f>
        <v/>
      </c>
      <c r="X20" s="129" t="str">
        <f>IF(AND(ベース!$R$49&lt;&gt;"R",仕様書作成!X19="R"),"X","")</f>
        <v/>
      </c>
      <c r="Y20" s="129" t="str">
        <f>IF(AND(ベース!$R$49&lt;&gt;"R",仕様書作成!Y19="R"),"X","")</f>
        <v/>
      </c>
      <c r="Z20" s="129" t="str">
        <f>IF(AND(ベース!$R$49&lt;&gt;"R",仕様書作成!Z19="R"),"X","")</f>
        <v/>
      </c>
      <c r="AA20" s="129" t="str">
        <f>IF(AND(ベース!$R$49&lt;&gt;"R",仕様書作成!AA19="R"),"X","")</f>
        <v/>
      </c>
      <c r="AB20" s="129" t="str">
        <f>IF(AND(ベース!$R$49&lt;&gt;"R",仕様書作成!AB19="R"),"X","")</f>
        <v/>
      </c>
      <c r="AC20" s="129" t="str">
        <f>IF(AND(ベース!$R$49&lt;&gt;"R",仕様書作成!AC19="R"),"X","")</f>
        <v/>
      </c>
      <c r="AD20" s="129" t="str">
        <f>IF(AND(ベース!$R$49&lt;&gt;"R",仕様書作成!AD19="R"),"X","")</f>
        <v/>
      </c>
      <c r="AE20" s="129" t="str">
        <f>IF(AND(ベース!$R$49&lt;&gt;"R",仕様書作成!AE19="R"),"X","")</f>
        <v/>
      </c>
      <c r="AF20" s="129" t="str">
        <f>IF(AND(ベース!$R$49&lt;&gt;"R",仕様書作成!AF19="R"),"X","")</f>
        <v/>
      </c>
      <c r="AG20" s="129" t="str">
        <f>IF(AND(ベース!$R$49&lt;&gt;"R",仕様書作成!AG19="R"),"X","")</f>
        <v/>
      </c>
      <c r="AH20" s="129" t="str">
        <f>IF(AND(ベース!$R$49&lt;&gt;"R",仕様書作成!AH19="R"),"X","")</f>
        <v/>
      </c>
      <c r="AI20" s="589"/>
      <c r="AJ20" s="695"/>
      <c r="AK20" s="696"/>
      <c r="AL20" s="696"/>
      <c r="AM20" s="696"/>
      <c r="AN20" s="696"/>
      <c r="AO20" s="697"/>
      <c r="AP20" s="208"/>
      <c r="BB20" s="302" t="s">
        <v>373</v>
      </c>
      <c r="BR20" s="368" t="s">
        <v>23</v>
      </c>
      <c r="BS20" s="368" t="s">
        <v>25</v>
      </c>
    </row>
    <row r="21" spans="2:190" ht="15" customHeight="1" x14ac:dyDescent="0.2">
      <c r="B21" s="579"/>
      <c r="C21" s="612" t="s">
        <v>328</v>
      </c>
      <c r="D21" s="613"/>
      <c r="E21" s="613"/>
      <c r="F21" s="613"/>
      <c r="G21" s="613"/>
      <c r="H21" s="613"/>
      <c r="I21" s="614"/>
      <c r="J21" s="589" t="s">
        <v>580</v>
      </c>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590" t="s">
        <v>580</v>
      </c>
      <c r="AJ21" s="695"/>
      <c r="AK21" s="696"/>
      <c r="AL21" s="696"/>
      <c r="AM21" s="696"/>
      <c r="AN21" s="696"/>
      <c r="AO21" s="697"/>
      <c r="AP21" s="208"/>
      <c r="BR21" s="369" t="s">
        <v>655</v>
      </c>
      <c r="BS21" s="368" t="s">
        <v>298</v>
      </c>
      <c r="BT21" s="368" t="s">
        <v>299</v>
      </c>
      <c r="BU21" s="368" t="s">
        <v>656</v>
      </c>
      <c r="BV21" s="368" t="s">
        <v>657</v>
      </c>
      <c r="BW21" s="368" t="s">
        <v>301</v>
      </c>
      <c r="BX21" s="368" t="s">
        <v>302</v>
      </c>
      <c r="BY21" s="368" t="s">
        <v>658</v>
      </c>
      <c r="BZ21" s="368" t="s">
        <v>659</v>
      </c>
      <c r="CA21" s="368" t="s">
        <v>660</v>
      </c>
    </row>
    <row r="22" spans="2:190" ht="10.5" customHeight="1" x14ac:dyDescent="0.15">
      <c r="B22" s="579"/>
      <c r="C22" s="517" t="str">
        <f>IF(COUNTIF(K22:AH22,"X")&gt;0,$BB$22,"")</f>
        <v/>
      </c>
      <c r="D22" s="518"/>
      <c r="E22" s="518"/>
      <c r="F22" s="518"/>
      <c r="G22" s="518"/>
      <c r="H22" s="518"/>
      <c r="I22" s="519"/>
      <c r="J22" s="589"/>
      <c r="K22" s="131" t="str">
        <f>IF(AND(K21="H",OR(バルブ!$R$10="1",K15=1)),"X",IF(AND(OR(K12&lt;3,K12="A",K12="B",K12="C"),OR(バルブ!$R$10="0",K15=0),OR(K21="H",K21="")),"",IF(K21="","","X")))</f>
        <v/>
      </c>
      <c r="L22" s="131" t="str">
        <f>IF(AND(L21="H",OR(バルブ!$R$10="1",L15=1)),"X",IF(AND(OR(L12&lt;3,L12="A",L12="B",L12="C"),OR(バルブ!$R$10="0",L15=0),OR(L21="H",L21="")),"",IF(L21="","","X")))</f>
        <v/>
      </c>
      <c r="M22" s="131" t="str">
        <f>IF(AND(M21="H",OR(バルブ!$R$10="1",M15=1)),"X",IF(AND(OR(M12&lt;3,M12="A",M12="B",M12="C"),OR(バルブ!$R$10="0",M15=0),OR(M21="H",M21="")),"",IF(M21="","","X")))</f>
        <v/>
      </c>
      <c r="N22" s="131" t="str">
        <f>IF(AND(N21="H",OR(バルブ!$R$10="1",N15=1)),"X",IF(AND(OR(N12&lt;3,N12="A",N12="B",N12="C"),OR(バルブ!$R$10="0",N15=0),OR(N21="H",N21="")),"",IF(N21="","","X")))</f>
        <v/>
      </c>
      <c r="O22" s="131" t="str">
        <f>IF(AND(O21="H",OR(バルブ!$R$10="1",O15=1)),"X",IF(AND(OR(O12&lt;3,O12="A",O12="B",O12="C"),OR(バルブ!$R$10="0",O15=0),OR(O21="H",O21="")),"",IF(O21="","","X")))</f>
        <v/>
      </c>
      <c r="P22" s="131" t="str">
        <f>IF(AND(P21="H",OR(バルブ!$R$10="1",P15=1)),"X",IF(AND(OR(P12&lt;3,P12="A",P12="B",P12="C"),OR(バルブ!$R$10="0",P15=0),OR(P21="H",P21="")),"",IF(P21="","","X")))</f>
        <v/>
      </c>
      <c r="Q22" s="131" t="str">
        <f>IF(AND(Q21="H",OR(バルブ!$R$10="1",Q15=1)),"X",IF(AND(OR(Q12&lt;3,Q12="A",Q12="B",Q12="C"),OR(バルブ!$R$10="0",Q15=0),OR(Q21="H",Q21="")),"",IF(Q21="","","X")))</f>
        <v/>
      </c>
      <c r="R22" s="131" t="str">
        <f>IF(AND(R21="H",OR(バルブ!$R$10="1",R15=1)),"X",IF(AND(OR(R12&lt;3,R12="A",R12="B",R12="C"),OR(バルブ!$R$10="0",R15=0),OR(R21="H",R21="")),"",IF(R21="","","X")))</f>
        <v/>
      </c>
      <c r="S22" s="131" t="str">
        <f>IF(AND(S21="H",OR(バルブ!$R$10="1",S15=1)),"X",IF(AND(OR(S12&lt;3,S12="A",S12="B",S12="C"),OR(バルブ!$R$10="0",S15=0),OR(S21="H",S21="")),"",IF(S21="","","X")))</f>
        <v/>
      </c>
      <c r="T22" s="131" t="str">
        <f>IF(AND(T21="H",OR(バルブ!$R$10="1",T15=1)),"X",IF(AND(OR(T12&lt;3,T12="A",T12="B",T12="C"),OR(バルブ!$R$10="0",T15=0),OR(T21="H",T21="")),"",IF(T21="","","X")))</f>
        <v/>
      </c>
      <c r="U22" s="131" t="str">
        <f>IF(AND(U21="H",OR(バルブ!$R$10="1",U15=1)),"X",IF(AND(OR(U12&lt;3,U12="A",U12="B",U12="C"),OR(バルブ!$R$10="0",U15=0),OR(U21="H",U21="")),"",IF(U21="","","X")))</f>
        <v/>
      </c>
      <c r="V22" s="131" t="str">
        <f>IF(AND(V21="H",OR(バルブ!$R$10="1",V15=1)),"X",IF(AND(OR(V12&lt;3,V12="A",V12="B",V12="C"),OR(バルブ!$R$10="0",V15=0),OR(V21="H",V21="")),"",IF(V21="","","X")))</f>
        <v/>
      </c>
      <c r="W22" s="131" t="str">
        <f>IF(AND(W21="H",OR(バルブ!$R$10="1",W15=1)),"X",IF(AND(OR(W12&lt;3,W12="A",W12="B",W12="C"),OR(バルブ!$R$10="0",W15=0),OR(W21="H",W21="")),"",IF(W21="","","X")))</f>
        <v/>
      </c>
      <c r="X22" s="131" t="str">
        <f>IF(AND(X21="H",OR(バルブ!$R$10="1",X15=1)),"X",IF(AND(OR(X12&lt;3,X12="A",X12="B",X12="C"),OR(バルブ!$R$10="0",X15=0),OR(X21="H",X21="")),"",IF(X21="","","X")))</f>
        <v/>
      </c>
      <c r="Y22" s="131" t="str">
        <f>IF(AND(Y21="H",OR(バルブ!$R$10="1",Y15=1)),"X",IF(AND(OR(Y12&lt;3,Y12="A",Y12="B",Y12="C"),OR(バルブ!$R$10="0",Y15=0),OR(Y21="H",Y21="")),"",IF(Y21="","","X")))</f>
        <v/>
      </c>
      <c r="Z22" s="131" t="str">
        <f>IF(AND(Z21="H",OR(バルブ!$R$10="1",Z15=1)),"X",IF(AND(OR(Z12&lt;3,Z12="A",Z12="B",Z12="C"),OR(バルブ!$R$10="0",Z15=0),OR(Z21="H",Z21="")),"",IF(Z21="","","X")))</f>
        <v/>
      </c>
      <c r="AA22" s="131" t="str">
        <f>IF(AND(AA21="H",OR(バルブ!$R$10="1",AA15=1)),"X",IF(AND(OR(AA12&lt;3,AA12="A",AA12="B",AA12="C"),OR(バルブ!$R$10="0",AA15=0),OR(AA21="H",AA21="")),"",IF(AA21="","","X")))</f>
        <v/>
      </c>
      <c r="AB22" s="131" t="str">
        <f>IF(AND(AB21="H",OR(バルブ!$R$10="1",AB15=1)),"X",IF(AND(OR(AB12&lt;3,AB12="A",AB12="B",AB12="C"),OR(バルブ!$R$10="0",AB15=0),OR(AB21="H",AB21="")),"",IF(AB21="","","X")))</f>
        <v/>
      </c>
      <c r="AC22" s="131" t="str">
        <f>IF(AND(AC21="H",OR(バルブ!$R$10="1",AC15=1)),"X",IF(AND(OR(AC12&lt;3,AC12="A",AC12="B",AC12="C"),OR(バルブ!$R$10="0",AC15=0),OR(AC21="H",AC21="")),"",IF(AC21="","","X")))</f>
        <v/>
      </c>
      <c r="AD22" s="131" t="str">
        <f>IF(AND(AD21="H",OR(バルブ!$R$10="1",AD15=1)),"X",IF(AND(OR(AD12&lt;3,AD12="A",AD12="B",AD12="C"),OR(バルブ!$R$10="0",AD15=0),OR(AD21="H",AD21="")),"",IF(AD21="","","X")))</f>
        <v/>
      </c>
      <c r="AE22" s="131" t="str">
        <f>IF(AND(AE21="H",OR(バルブ!$R$10="1",AE15=1)),"X",IF(AND(OR(AE12&lt;3,AE12="A",AE12="B",AE12="C"),OR(バルブ!$R$10="0",AE15=0),OR(AE21="H",AE21="")),"",IF(AE21="","","X")))</f>
        <v/>
      </c>
      <c r="AF22" s="131" t="str">
        <f>IF(AND(AF21="H",OR(バルブ!$R$10="1",AF15=1)),"X",IF(AND(OR(AF12&lt;3,AF12="A",AF12="B",AF12="C"),OR(バルブ!$R$10="0",AF15=0),OR(AF21="H",AF21="")),"",IF(AF21="","","X")))</f>
        <v/>
      </c>
      <c r="AG22" s="131" t="str">
        <f>IF(AND(AG21="H",OR(バルブ!$R$10="1",AG15=1)),"X",IF(AND(OR(AG12&lt;3,AG12="A",AG12="B",AG12="C"),OR(バルブ!$R$10="0",AG15=0),OR(AG21="H",AG21="")),"",IF(AG21="","","X")))</f>
        <v/>
      </c>
      <c r="AH22" s="131" t="str">
        <f>IF(AND(AH21="H",OR(バルブ!$R$10="1",AH15=1)),"X",IF(AND(OR(AH12&lt;3,AH12="A",AH12="B",AH12="C"),OR(バルブ!$R$10="0",AH15=0),OR(AH21="H",AH21="")),"",IF(AH21="","","X")))</f>
        <v/>
      </c>
      <c r="AI22" s="588"/>
      <c r="AJ22" s="695"/>
      <c r="AK22" s="696"/>
      <c r="AL22" s="696"/>
      <c r="AM22" s="696"/>
      <c r="AN22" s="696"/>
      <c r="AO22" s="697"/>
      <c r="AP22" s="208"/>
      <c r="BB22" s="302" t="s">
        <v>371</v>
      </c>
      <c r="BQ22" s="368" t="s">
        <v>298</v>
      </c>
      <c r="BR22" s="368" t="s">
        <v>299</v>
      </c>
      <c r="BS22" s="368" t="s">
        <v>656</v>
      </c>
      <c r="BT22" s="368" t="s">
        <v>661</v>
      </c>
      <c r="BU22" s="368" t="s">
        <v>662</v>
      </c>
      <c r="BV22" s="368" t="s">
        <v>663</v>
      </c>
      <c r="BW22" s="368" t="s">
        <v>664</v>
      </c>
      <c r="BX22" s="368" t="s">
        <v>665</v>
      </c>
      <c r="BY22" s="368" t="s">
        <v>666</v>
      </c>
      <c r="BZ22" s="368" t="s">
        <v>301</v>
      </c>
      <c r="CA22" s="368" t="s">
        <v>302</v>
      </c>
      <c r="CB22" s="368" t="s">
        <v>658</v>
      </c>
      <c r="CC22" s="368" t="s">
        <v>667</v>
      </c>
      <c r="CD22" s="368" t="s">
        <v>668</v>
      </c>
      <c r="CE22" s="368" t="s">
        <v>669</v>
      </c>
      <c r="CF22" s="368" t="s">
        <v>670</v>
      </c>
    </row>
    <row r="23" spans="2:190" ht="15" customHeight="1" x14ac:dyDescent="0.2">
      <c r="B23" s="579"/>
      <c r="C23" s="612" t="s">
        <v>581</v>
      </c>
      <c r="D23" s="613"/>
      <c r="E23" s="613"/>
      <c r="F23" s="613"/>
      <c r="G23" s="613"/>
      <c r="H23" s="613"/>
      <c r="I23" s="614"/>
      <c r="J23" s="590" t="s">
        <v>580</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590" t="s">
        <v>580</v>
      </c>
      <c r="AJ23" s="695"/>
      <c r="AK23" s="696"/>
      <c r="AL23" s="696"/>
      <c r="AM23" s="696"/>
      <c r="AN23" s="696"/>
      <c r="AO23" s="697"/>
      <c r="AP23" s="208"/>
    </row>
    <row r="24" spans="2:190" ht="10.5" customHeight="1" x14ac:dyDescent="0.15">
      <c r="B24" s="579"/>
      <c r="C24" s="517" t="str">
        <f>IF(COUNTIF(K24:AH24,"X")&gt;0,$BB$24,"")</f>
        <v/>
      </c>
      <c r="D24" s="518"/>
      <c r="E24" s="518"/>
      <c r="F24" s="518"/>
      <c r="G24" s="518"/>
      <c r="H24" s="518"/>
      <c r="I24" s="519"/>
      <c r="J24" s="588"/>
      <c r="K24" s="131" t="str">
        <f>IF(AND(バルブ!$R$10&lt;&gt;"1",K15&lt;&gt;1,K23="K"),"X","")</f>
        <v/>
      </c>
      <c r="L24" s="131" t="str">
        <f>IF(AND(バルブ!$R$10&lt;&gt;"1",L15&lt;&gt;1,L23="K"),"X","")</f>
        <v/>
      </c>
      <c r="M24" s="131" t="str">
        <f>IF(AND(バルブ!$R$10&lt;&gt;"1",M15&lt;&gt;1,M23="K"),"X","")</f>
        <v/>
      </c>
      <c r="N24" s="131" t="str">
        <f>IF(AND(バルブ!$R$10&lt;&gt;"1",N15&lt;&gt;1,N23="K"),"X","")</f>
        <v/>
      </c>
      <c r="O24" s="131" t="str">
        <f>IF(AND(バルブ!$R$10&lt;&gt;"1",O15&lt;&gt;1,O23="K"),"X","")</f>
        <v/>
      </c>
      <c r="P24" s="131" t="str">
        <f>IF(AND(バルブ!$R$10&lt;&gt;"1",P15&lt;&gt;1,P23="K"),"X","")</f>
        <v/>
      </c>
      <c r="Q24" s="131" t="str">
        <f>IF(AND(バルブ!$R$10&lt;&gt;"1",Q15&lt;&gt;1,Q23="K"),"X","")</f>
        <v/>
      </c>
      <c r="R24" s="131" t="str">
        <f>IF(AND(バルブ!$R$10&lt;&gt;"1",R15&lt;&gt;1,R23="K"),"X","")</f>
        <v/>
      </c>
      <c r="S24" s="131" t="str">
        <f>IF(AND(バルブ!$R$10&lt;&gt;"1",S15&lt;&gt;1,S23="K"),"X","")</f>
        <v/>
      </c>
      <c r="T24" s="131" t="str">
        <f>IF(AND(バルブ!$R$10&lt;&gt;"1",T15&lt;&gt;1,T23="K"),"X","")</f>
        <v/>
      </c>
      <c r="U24" s="131" t="str">
        <f>IF(AND(バルブ!$R$10&lt;&gt;"1",U15&lt;&gt;1,U23="K"),"X","")</f>
        <v/>
      </c>
      <c r="V24" s="131" t="str">
        <f>IF(AND(バルブ!$R$10&lt;&gt;"1",V15&lt;&gt;1,V23="K"),"X","")</f>
        <v/>
      </c>
      <c r="W24" s="131" t="str">
        <f>IF(AND(バルブ!$R$10&lt;&gt;"1",W15&lt;&gt;1,W23="K"),"X","")</f>
        <v/>
      </c>
      <c r="X24" s="131" t="str">
        <f>IF(AND(バルブ!$R$10&lt;&gt;"1",X15&lt;&gt;1,X23="K"),"X","")</f>
        <v/>
      </c>
      <c r="Y24" s="131" t="str">
        <f>IF(AND(バルブ!$R$10&lt;&gt;"1",Y15&lt;&gt;1,Y23="K"),"X","")</f>
        <v/>
      </c>
      <c r="Z24" s="131" t="str">
        <f>IF(AND(バルブ!$R$10&lt;&gt;"1",Z15&lt;&gt;1,Z23="K"),"X","")</f>
        <v/>
      </c>
      <c r="AA24" s="131" t="str">
        <f>IF(AND(バルブ!$R$10&lt;&gt;"1",AA15&lt;&gt;1,AA23="K"),"X","")</f>
        <v/>
      </c>
      <c r="AB24" s="131" t="str">
        <f>IF(AND(バルブ!$R$10&lt;&gt;"1",AB15&lt;&gt;1,AB23="K"),"X","")</f>
        <v/>
      </c>
      <c r="AC24" s="131" t="str">
        <f>IF(AND(バルブ!$R$10&lt;&gt;"1",AC15&lt;&gt;1,AC23="K"),"X","")</f>
        <v/>
      </c>
      <c r="AD24" s="131" t="str">
        <f>IF(AND(バルブ!$R$10&lt;&gt;"1",AD15&lt;&gt;1,AD23="K"),"X","")</f>
        <v/>
      </c>
      <c r="AE24" s="131" t="str">
        <f>IF(AND(バルブ!$R$10&lt;&gt;"1",AE15&lt;&gt;1,AE23="K"),"X","")</f>
        <v/>
      </c>
      <c r="AF24" s="131" t="str">
        <f>IF(AND(バルブ!$R$10&lt;&gt;"1",AF15&lt;&gt;1,AF23="K"),"X","")</f>
        <v/>
      </c>
      <c r="AG24" s="131" t="str">
        <f>IF(AND(バルブ!$R$10&lt;&gt;"1",AG15&lt;&gt;1,AG23="K"),"X","")</f>
        <v/>
      </c>
      <c r="AH24" s="131" t="str">
        <f>IF(AND(バルブ!$R$10&lt;&gt;"1",AH15&lt;&gt;1,AH23="K"),"X","")</f>
        <v/>
      </c>
      <c r="AI24" s="588"/>
      <c r="AJ24" s="695"/>
      <c r="AK24" s="696"/>
      <c r="AL24" s="696"/>
      <c r="AM24" s="696"/>
      <c r="AN24" s="696"/>
      <c r="AO24" s="697"/>
      <c r="AP24" s="208"/>
      <c r="AQ24" s="370"/>
      <c r="AR24" s="371"/>
      <c r="AS24" s="371"/>
      <c r="BB24" s="302" t="s">
        <v>371</v>
      </c>
      <c r="BQ24" s="368">
        <v>1</v>
      </c>
      <c r="BR24" s="368">
        <v>2</v>
      </c>
    </row>
    <row r="25" spans="2:190" ht="15" customHeight="1" x14ac:dyDescent="0.2">
      <c r="B25" s="579"/>
      <c r="C25" s="612" t="s">
        <v>258</v>
      </c>
      <c r="D25" s="613"/>
      <c r="E25" s="613"/>
      <c r="F25" s="613"/>
      <c r="G25" s="613"/>
      <c r="H25" s="613"/>
      <c r="I25" s="614"/>
      <c r="J25" s="590" t="s">
        <v>580</v>
      </c>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590" t="s">
        <v>580</v>
      </c>
      <c r="AJ25" s="695"/>
      <c r="AK25" s="696"/>
      <c r="AL25" s="696"/>
      <c r="AM25" s="696"/>
      <c r="AN25" s="696"/>
      <c r="AO25" s="697"/>
      <c r="AP25" s="208"/>
      <c r="AQ25" s="370"/>
      <c r="AR25" s="371"/>
      <c r="AS25" s="371"/>
      <c r="CQ25" s="111" t="s">
        <v>671</v>
      </c>
      <c r="CR25" s="111" t="s">
        <v>147</v>
      </c>
      <c r="CS25" s="111" t="s">
        <v>148</v>
      </c>
      <c r="CT25" s="111" t="s">
        <v>149</v>
      </c>
      <c r="CU25" s="111" t="s">
        <v>150</v>
      </c>
      <c r="CV25" s="111" t="s">
        <v>151</v>
      </c>
      <c r="CW25" s="111" t="s">
        <v>152</v>
      </c>
      <c r="CX25" s="111" t="s">
        <v>153</v>
      </c>
      <c r="CY25" s="111" t="s">
        <v>154</v>
      </c>
      <c r="CZ25" s="111" t="s">
        <v>155</v>
      </c>
      <c r="DA25" s="111" t="s">
        <v>156</v>
      </c>
      <c r="DB25" s="111" t="s">
        <v>157</v>
      </c>
      <c r="DC25" s="111" t="s">
        <v>158</v>
      </c>
      <c r="DD25" s="111" t="s">
        <v>159</v>
      </c>
      <c r="DE25" s="111" t="s">
        <v>160</v>
      </c>
      <c r="DF25" s="111" t="s">
        <v>161</v>
      </c>
      <c r="DG25" s="111" t="s">
        <v>162</v>
      </c>
      <c r="DH25" s="111" t="s">
        <v>163</v>
      </c>
      <c r="DI25" s="111" t="s">
        <v>164</v>
      </c>
      <c r="DJ25" s="111" t="s">
        <v>165</v>
      </c>
      <c r="DK25" s="111" t="s">
        <v>166</v>
      </c>
      <c r="DL25" s="111" t="s">
        <v>167</v>
      </c>
      <c r="DM25" s="111" t="s">
        <v>168</v>
      </c>
      <c r="DN25" s="111" t="s">
        <v>169</v>
      </c>
      <c r="DO25" s="111"/>
    </row>
    <row r="26" spans="2:190" ht="10.5" customHeight="1" x14ac:dyDescent="0.15">
      <c r="B26" s="579"/>
      <c r="C26" s="623" t="str">
        <f>IF(COUNTIF(K26:AH26,"X")&gt;0,$BB$26,"")</f>
        <v/>
      </c>
      <c r="D26" s="624"/>
      <c r="E26" s="624"/>
      <c r="F26" s="624"/>
      <c r="G26" s="624"/>
      <c r="H26" s="624"/>
      <c r="I26" s="625"/>
      <c r="J26" s="589"/>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589"/>
      <c r="AJ26" s="695"/>
      <c r="AK26" s="696"/>
      <c r="AL26" s="696"/>
      <c r="AM26" s="696"/>
      <c r="AN26" s="696"/>
      <c r="AO26" s="697"/>
      <c r="AP26" s="208"/>
      <c r="AQ26" s="370"/>
      <c r="AR26" s="371"/>
      <c r="AS26" s="371"/>
      <c r="BB26" s="302" t="s">
        <v>371</v>
      </c>
      <c r="BQ26" s="368" t="s">
        <v>799</v>
      </c>
      <c r="BR26" s="368" t="s">
        <v>800</v>
      </c>
      <c r="BS26" s="368" t="s">
        <v>801</v>
      </c>
      <c r="BT26" s="368" t="s">
        <v>802</v>
      </c>
      <c r="BU26" s="368" t="s">
        <v>803</v>
      </c>
      <c r="BV26" s="368" t="s">
        <v>804</v>
      </c>
      <c r="CO26" s="368" t="s">
        <v>805</v>
      </c>
      <c r="CQ26" s="393" t="str">
        <f>IF(K42="","","25A-SY50M-38-1A-"&amp;K42)</f>
        <v/>
      </c>
      <c r="CR26" s="393" t="str">
        <f t="shared" ref="CR26:DN26" si="7">IF(L42="","","25A-SY50M-38-1A-"&amp;L42)</f>
        <v/>
      </c>
      <c r="CS26" s="393" t="str">
        <f t="shared" si="7"/>
        <v/>
      </c>
      <c r="CT26" s="393" t="str">
        <f t="shared" si="7"/>
        <v/>
      </c>
      <c r="CU26" s="393" t="str">
        <f t="shared" si="7"/>
        <v/>
      </c>
      <c r="CV26" s="393" t="str">
        <f t="shared" si="7"/>
        <v/>
      </c>
      <c r="CW26" s="393" t="str">
        <f t="shared" si="7"/>
        <v/>
      </c>
      <c r="CX26" s="393" t="str">
        <f t="shared" si="7"/>
        <v/>
      </c>
      <c r="CY26" s="393" t="str">
        <f t="shared" si="7"/>
        <v/>
      </c>
      <c r="CZ26" s="393" t="str">
        <f t="shared" si="7"/>
        <v/>
      </c>
      <c r="DA26" s="393" t="str">
        <f t="shared" si="7"/>
        <v/>
      </c>
      <c r="DB26" s="393" t="str">
        <f t="shared" si="7"/>
        <v/>
      </c>
      <c r="DC26" s="393" t="str">
        <f t="shared" si="7"/>
        <v/>
      </c>
      <c r="DD26" s="393" t="str">
        <f t="shared" si="7"/>
        <v/>
      </c>
      <c r="DE26" s="393" t="str">
        <f t="shared" si="7"/>
        <v/>
      </c>
      <c r="DF26" s="393" t="str">
        <f t="shared" si="7"/>
        <v/>
      </c>
      <c r="DG26" s="393" t="str">
        <f t="shared" si="7"/>
        <v/>
      </c>
      <c r="DH26" s="393" t="str">
        <f t="shared" si="7"/>
        <v/>
      </c>
      <c r="DI26" s="393" t="str">
        <f t="shared" si="7"/>
        <v/>
      </c>
      <c r="DJ26" s="393" t="str">
        <f t="shared" si="7"/>
        <v/>
      </c>
      <c r="DK26" s="393" t="str">
        <f t="shared" si="7"/>
        <v/>
      </c>
      <c r="DL26" s="393" t="str">
        <f t="shared" si="7"/>
        <v/>
      </c>
      <c r="DM26" s="393" t="str">
        <f t="shared" si="7"/>
        <v/>
      </c>
      <c r="DN26" s="393" t="str">
        <f t="shared" si="7"/>
        <v/>
      </c>
      <c r="DO26" s="111"/>
    </row>
    <row r="27" spans="2:190" ht="10.5" hidden="1" customHeight="1" x14ac:dyDescent="0.15">
      <c r="B27" s="580"/>
      <c r="C27" s="626" t="str">
        <f>IF(COUNTIF(K27:AH27,"X")&gt;0,$BB$27,"")</f>
        <v/>
      </c>
      <c r="D27" s="627"/>
      <c r="E27" s="627"/>
      <c r="F27" s="627"/>
      <c r="G27" s="627"/>
      <c r="H27" s="627"/>
      <c r="I27" s="628"/>
      <c r="J27" s="652"/>
      <c r="K27" s="133" t="str">
        <f>IF(AND(OR(バルブ!$R$16=$BC$27,バルブ!$R$16="R",バルブ!$R$16="S",バルブ!$R$16="U",バルブ!$R$16="NS"),仕様書作成!K25="T")=TRUE,"X","")</f>
        <v/>
      </c>
      <c r="L27" s="133" t="str">
        <f>IF(AND(OR(バルブ!$R$16=$BC$27,バルブ!$R$16="R",バルブ!$R$16="S",バルブ!$R$16="U",バルブ!$R$16="NS"),仕様書作成!L25="T")=TRUE,"X","")</f>
        <v/>
      </c>
      <c r="M27" s="133" t="str">
        <f>IF(AND(OR(バルブ!$R$16=$BC$27,バルブ!$R$16="R",バルブ!$R$16="S",バルブ!$R$16="U",バルブ!$R$16="NS"),仕様書作成!M25="T")=TRUE,"X","")</f>
        <v/>
      </c>
      <c r="N27" s="133" t="str">
        <f>IF(AND(OR(バルブ!$R$16=$BC$27,バルブ!$R$16="R",バルブ!$R$16="S",バルブ!$R$16="U",バルブ!$R$16="NS"),仕様書作成!N25="T")=TRUE,"X","")</f>
        <v/>
      </c>
      <c r="O27" s="133" t="str">
        <f>IF(AND(OR(バルブ!$R$16=$BC$27,バルブ!$R$16="R",バルブ!$R$16="S",バルブ!$R$16="U",バルブ!$R$16="NS"),仕様書作成!O25="T")=TRUE,"X","")</f>
        <v/>
      </c>
      <c r="P27" s="133" t="str">
        <f>IF(AND(OR(バルブ!$R$16=$BC$27,バルブ!$R$16="R",バルブ!$R$16="S",バルブ!$R$16="U",バルブ!$R$16="NS"),仕様書作成!P25="T")=TRUE,"X","")</f>
        <v/>
      </c>
      <c r="Q27" s="133" t="str">
        <f>IF(AND(OR(バルブ!$R$16=$BC$27,バルブ!$R$16="R",バルブ!$R$16="S",バルブ!$R$16="U",バルブ!$R$16="NS"),仕様書作成!Q25="T")=TRUE,"X","")</f>
        <v/>
      </c>
      <c r="R27" s="133" t="str">
        <f>IF(AND(OR(バルブ!$R$16=$BC$27,バルブ!$R$16="R",バルブ!$R$16="S",バルブ!$R$16="U",バルブ!$R$16="NS"),仕様書作成!R25="T")=TRUE,"X","")</f>
        <v/>
      </c>
      <c r="S27" s="133" t="str">
        <f>IF(AND(OR(バルブ!$R$16=$BC$27,バルブ!$R$16="R",バルブ!$R$16="S",バルブ!$R$16="U",バルブ!$R$16="NS"),仕様書作成!S25="T")=TRUE,"X","")</f>
        <v/>
      </c>
      <c r="T27" s="133" t="str">
        <f>IF(AND(OR(バルブ!$R$16=$BC$27,バルブ!$R$16="R",バルブ!$R$16="S",バルブ!$R$16="U",バルブ!$R$16="NS"),仕様書作成!T25="T")=TRUE,"X","")</f>
        <v/>
      </c>
      <c r="U27" s="133" t="str">
        <f>IF(AND(OR(バルブ!$R$16=$BC$27,バルブ!$R$16="R",バルブ!$R$16="S",バルブ!$R$16="U",バルブ!$R$16="NS"),仕様書作成!U25="T")=TRUE,"X","")</f>
        <v/>
      </c>
      <c r="V27" s="133" t="str">
        <f>IF(AND(OR(バルブ!$R$16=$BC$27,バルブ!$R$16="R",バルブ!$R$16="S",バルブ!$R$16="U",バルブ!$R$16="NS"),仕様書作成!V25="T")=TRUE,"X","")</f>
        <v/>
      </c>
      <c r="W27" s="133" t="str">
        <f>IF(AND(OR(バルブ!$R$16=$BC$27,バルブ!$R$16="R",バルブ!$R$16="S",バルブ!$R$16="U",バルブ!$R$16="NS"),仕様書作成!W25="T")=TRUE,"X","")</f>
        <v/>
      </c>
      <c r="X27" s="133" t="str">
        <f>IF(AND(OR(バルブ!$R$16=$BC$27,バルブ!$R$16="R",バルブ!$R$16="S",バルブ!$R$16="U",バルブ!$R$16="NS"),仕様書作成!X25="T")=TRUE,"X","")</f>
        <v/>
      </c>
      <c r="Y27" s="133" t="str">
        <f>IF(AND(OR(バルブ!$R$16=$BC$27,バルブ!$R$16="R",バルブ!$R$16="S",バルブ!$R$16="U",バルブ!$R$16="NS"),仕様書作成!Y25="T")=TRUE,"X","")</f>
        <v/>
      </c>
      <c r="Z27" s="133" t="str">
        <f>IF(AND(OR(バルブ!$R$16=$BC$27,バルブ!$R$16="R",バルブ!$R$16="S",バルブ!$R$16="U",バルブ!$R$16="NS"),仕様書作成!Z25="T")=TRUE,"X","")</f>
        <v/>
      </c>
      <c r="AA27" s="133" t="str">
        <f>IF(AND(OR(バルブ!$R$16=$BC$27,バルブ!$R$16="R",バルブ!$R$16="S",バルブ!$R$16="U",バルブ!$R$16="NS"),仕様書作成!AA25="T")=TRUE,"X","")</f>
        <v/>
      </c>
      <c r="AB27" s="133" t="str">
        <f>IF(AND(OR(バルブ!$R$16=$BC$27,バルブ!$R$16="R",バルブ!$R$16="S",バルブ!$R$16="U",バルブ!$R$16="NS"),仕様書作成!AB25="T")=TRUE,"X","")</f>
        <v/>
      </c>
      <c r="AC27" s="133" t="str">
        <f>IF(AND(OR(バルブ!$R$16=$BC$27,バルブ!$R$16="R",バルブ!$R$16="S",バルブ!$R$16="U",バルブ!$R$16="NS"),仕様書作成!AC25="T")=TRUE,"X","")</f>
        <v/>
      </c>
      <c r="AD27" s="133" t="str">
        <f>IF(AND(OR(バルブ!$R$16=$BC$27,バルブ!$R$16="R",バルブ!$R$16="S",バルブ!$R$16="U",バルブ!$R$16="NS"),仕様書作成!AD25="T")=TRUE,"X","")</f>
        <v/>
      </c>
      <c r="AE27" s="133" t="str">
        <f>IF(AND(OR(バルブ!$R$16=$BC$27,バルブ!$R$16="R",バルブ!$R$16="S",バルブ!$R$16="U",バルブ!$R$16="NS"),仕様書作成!AE25="T")=TRUE,"X","")</f>
        <v/>
      </c>
      <c r="AF27" s="133" t="str">
        <f>IF(AND(OR(バルブ!$R$16=$BC$27,バルブ!$R$16="R",バルブ!$R$16="S",バルブ!$R$16="U",バルブ!$R$16="NS"),仕様書作成!AF25="T")=TRUE,"X","")</f>
        <v/>
      </c>
      <c r="AG27" s="133" t="str">
        <f>IF(AND(OR(バルブ!$R$16=$BC$27,バルブ!$R$16="R",バルブ!$R$16="S",バルブ!$R$16="U",バルブ!$R$16="NS"),仕様書作成!AG25="T")=TRUE,"X","")</f>
        <v/>
      </c>
      <c r="AH27" s="133" t="str">
        <f>IF(AND(OR(バルブ!$R$16=$BC$27,バルブ!$R$16="R",バルブ!$R$16="S",バルブ!$R$16="U",バルブ!$R$16="NS"),仕様書作成!AH25="T")=TRUE,"X","")</f>
        <v/>
      </c>
      <c r="AI27" s="652"/>
      <c r="AJ27" s="698"/>
      <c r="AK27" s="699"/>
      <c r="AL27" s="699"/>
      <c r="AM27" s="699"/>
      <c r="AN27" s="699"/>
      <c r="AO27" s="700"/>
      <c r="AP27" s="209"/>
      <c r="AQ27" s="371"/>
      <c r="AR27" s="371"/>
      <c r="AS27" s="371"/>
      <c r="BB27" s="302" t="s">
        <v>374</v>
      </c>
      <c r="BC27" s="302" t="s">
        <v>93</v>
      </c>
      <c r="BQ27" s="368" t="s">
        <v>806</v>
      </c>
      <c r="BR27" s="368" t="s">
        <v>807</v>
      </c>
      <c r="BS27" s="368" t="s">
        <v>808</v>
      </c>
      <c r="BT27" s="368" t="s">
        <v>809</v>
      </c>
      <c r="BU27" s="368" t="s">
        <v>810</v>
      </c>
      <c r="CO27" s="368" t="s">
        <v>811</v>
      </c>
      <c r="CQ27" s="111" t="str">
        <f t="shared" ref="CQ27:DN27" si="8">IF(K43="","","SY50M-38-2A-"&amp;K43)</f>
        <v/>
      </c>
      <c r="CR27" s="111" t="str">
        <f t="shared" si="8"/>
        <v/>
      </c>
      <c r="CS27" s="111" t="str">
        <f t="shared" si="8"/>
        <v/>
      </c>
      <c r="CT27" s="111" t="str">
        <f t="shared" si="8"/>
        <v/>
      </c>
      <c r="CU27" s="111" t="str">
        <f t="shared" si="8"/>
        <v/>
      </c>
      <c r="CV27" s="111" t="str">
        <f t="shared" si="8"/>
        <v/>
      </c>
      <c r="CW27" s="111" t="str">
        <f t="shared" si="8"/>
        <v/>
      </c>
      <c r="CX27" s="111" t="str">
        <f t="shared" si="8"/>
        <v/>
      </c>
      <c r="CY27" s="111" t="str">
        <f t="shared" si="8"/>
        <v/>
      </c>
      <c r="CZ27" s="111" t="str">
        <f t="shared" si="8"/>
        <v/>
      </c>
      <c r="DA27" s="111" t="str">
        <f t="shared" si="8"/>
        <v/>
      </c>
      <c r="DB27" s="111" t="str">
        <f t="shared" si="8"/>
        <v/>
      </c>
      <c r="DC27" s="111" t="str">
        <f t="shared" si="8"/>
        <v/>
      </c>
      <c r="DD27" s="111" t="str">
        <f t="shared" si="8"/>
        <v/>
      </c>
      <c r="DE27" s="111" t="str">
        <f t="shared" si="8"/>
        <v/>
      </c>
      <c r="DF27" s="111" t="str">
        <f t="shared" si="8"/>
        <v/>
      </c>
      <c r="DG27" s="111" t="str">
        <f t="shared" si="8"/>
        <v/>
      </c>
      <c r="DH27" s="111" t="str">
        <f t="shared" si="8"/>
        <v/>
      </c>
      <c r="DI27" s="111" t="str">
        <f t="shared" si="8"/>
        <v/>
      </c>
      <c r="DJ27" s="111" t="str">
        <f t="shared" si="8"/>
        <v/>
      </c>
      <c r="DK27" s="111" t="str">
        <f t="shared" si="8"/>
        <v/>
      </c>
      <c r="DL27" s="111" t="str">
        <f t="shared" si="8"/>
        <v/>
      </c>
      <c r="DM27" s="111" t="str">
        <f t="shared" si="8"/>
        <v/>
      </c>
      <c r="DN27" s="111" t="str">
        <f t="shared" si="8"/>
        <v/>
      </c>
      <c r="DO27" s="111"/>
    </row>
    <row r="28" spans="2:190" ht="15" customHeight="1" x14ac:dyDescent="0.2">
      <c r="B28" s="737" t="s">
        <v>781</v>
      </c>
      <c r="C28" s="740" t="s">
        <v>308</v>
      </c>
      <c r="D28" s="741"/>
      <c r="E28" s="741"/>
      <c r="F28" s="741"/>
      <c r="G28" s="741"/>
      <c r="H28" s="741"/>
      <c r="I28" s="742"/>
      <c r="J28" s="729" t="s">
        <v>580</v>
      </c>
      <c r="K28" s="134"/>
      <c r="L28" s="134"/>
      <c r="M28" s="134"/>
      <c r="N28" s="134"/>
      <c r="O28" s="134"/>
      <c r="P28" s="134"/>
      <c r="Q28" s="134"/>
      <c r="R28" s="134"/>
      <c r="S28" s="134"/>
      <c r="T28" s="134"/>
      <c r="U28" s="134"/>
      <c r="V28" s="134"/>
      <c r="W28" s="134"/>
      <c r="X28" s="134"/>
      <c r="Y28" s="134"/>
      <c r="Z28" s="134"/>
      <c r="AA28" s="135"/>
      <c r="AB28" s="135"/>
      <c r="AC28" s="135"/>
      <c r="AD28" s="135"/>
      <c r="AE28" s="135"/>
      <c r="AF28" s="135"/>
      <c r="AG28" s="135"/>
      <c r="AH28" s="135"/>
      <c r="AI28" s="729" t="s">
        <v>580</v>
      </c>
      <c r="AJ28" s="653" t="s">
        <v>170</v>
      </c>
      <c r="AK28" s="654"/>
      <c r="AL28" s="654"/>
      <c r="AM28" s="654"/>
      <c r="AN28" s="654"/>
      <c r="AO28" s="655"/>
      <c r="AP28" s="210"/>
      <c r="AQ28" s="371"/>
      <c r="AR28" s="371"/>
      <c r="AS28" s="371"/>
      <c r="BQ28" s="368" t="s">
        <v>812</v>
      </c>
      <c r="BR28" s="368" t="s">
        <v>813</v>
      </c>
      <c r="CO28" s="368" t="s">
        <v>814</v>
      </c>
      <c r="CQ28" s="111" t="str">
        <f t="shared" ref="CQ28:DN28" si="9">IF(K45="","","SY50M-38-3A-"&amp;K45)</f>
        <v/>
      </c>
      <c r="CR28" s="111" t="str">
        <f t="shared" si="9"/>
        <v/>
      </c>
      <c r="CS28" s="111" t="str">
        <f t="shared" si="9"/>
        <v/>
      </c>
      <c r="CT28" s="111" t="str">
        <f t="shared" si="9"/>
        <v/>
      </c>
      <c r="CU28" s="111" t="str">
        <f t="shared" si="9"/>
        <v/>
      </c>
      <c r="CV28" s="111" t="str">
        <f t="shared" si="9"/>
        <v/>
      </c>
      <c r="CW28" s="111" t="str">
        <f t="shared" si="9"/>
        <v/>
      </c>
      <c r="CX28" s="111" t="str">
        <f t="shared" si="9"/>
        <v/>
      </c>
      <c r="CY28" s="111" t="str">
        <f t="shared" si="9"/>
        <v/>
      </c>
      <c r="CZ28" s="111" t="str">
        <f t="shared" si="9"/>
        <v/>
      </c>
      <c r="DA28" s="111" t="str">
        <f t="shared" si="9"/>
        <v/>
      </c>
      <c r="DB28" s="111" t="str">
        <f t="shared" si="9"/>
        <v/>
      </c>
      <c r="DC28" s="111" t="str">
        <f t="shared" si="9"/>
        <v/>
      </c>
      <c r="DD28" s="111" t="str">
        <f t="shared" si="9"/>
        <v/>
      </c>
      <c r="DE28" s="111" t="str">
        <f t="shared" si="9"/>
        <v/>
      </c>
      <c r="DF28" s="111" t="str">
        <f t="shared" si="9"/>
        <v/>
      </c>
      <c r="DG28" s="111" t="str">
        <f t="shared" si="9"/>
        <v/>
      </c>
      <c r="DH28" s="111" t="str">
        <f t="shared" si="9"/>
        <v/>
      </c>
      <c r="DI28" s="111" t="str">
        <f t="shared" si="9"/>
        <v/>
      </c>
      <c r="DJ28" s="111" t="str">
        <f t="shared" si="9"/>
        <v/>
      </c>
      <c r="DK28" s="111" t="str">
        <f t="shared" si="9"/>
        <v/>
      </c>
      <c r="DL28" s="111" t="str">
        <f t="shared" si="9"/>
        <v/>
      </c>
      <c r="DM28" s="111" t="str">
        <f t="shared" si="9"/>
        <v/>
      </c>
      <c r="DN28" s="111" t="str">
        <f t="shared" si="9"/>
        <v/>
      </c>
      <c r="DO28" s="111"/>
    </row>
    <row r="29" spans="2:190" ht="15" customHeight="1" x14ac:dyDescent="0.2">
      <c r="B29" s="738"/>
      <c r="C29" s="629" t="s">
        <v>171</v>
      </c>
      <c r="D29" s="630"/>
      <c r="E29" s="631"/>
      <c r="F29" s="635" t="s">
        <v>582</v>
      </c>
      <c r="G29" s="636"/>
      <c r="H29" s="636"/>
      <c r="I29" s="637"/>
      <c r="J29" s="730"/>
      <c r="K29" s="136"/>
      <c r="L29" s="136"/>
      <c r="M29" s="136"/>
      <c r="N29" s="136"/>
      <c r="O29" s="136"/>
      <c r="P29" s="136"/>
      <c r="Q29" s="136"/>
      <c r="R29" s="136"/>
      <c r="S29" s="136"/>
      <c r="T29" s="136"/>
      <c r="U29" s="136"/>
      <c r="V29" s="136"/>
      <c r="W29" s="136"/>
      <c r="X29" s="136"/>
      <c r="Y29" s="136"/>
      <c r="Z29" s="136"/>
      <c r="AA29" s="136"/>
      <c r="AB29" s="136"/>
      <c r="AC29" s="136"/>
      <c r="AD29" s="136"/>
      <c r="AE29" s="136"/>
      <c r="AF29" s="136"/>
      <c r="AG29" s="136"/>
      <c r="AH29" s="136"/>
      <c r="AI29" s="730"/>
      <c r="AJ29" s="656" t="str">
        <f>IF(AND(COUNTA(K28:AH28)&gt;0,OR(ベース!R64="A",ベース!R64="B",ベース!R64="AA",ベース!R64="BA")),$BB$29,"")</f>
        <v/>
      </c>
      <c r="AK29" s="657"/>
      <c r="AL29" s="657"/>
      <c r="AM29" s="657"/>
      <c r="AN29" s="657"/>
      <c r="AO29" s="658"/>
      <c r="AP29" s="210"/>
      <c r="AQ29" s="370"/>
      <c r="AR29" s="371"/>
      <c r="AS29" s="371"/>
      <c r="BB29" s="302" t="s">
        <v>522</v>
      </c>
      <c r="BP29" s="372"/>
      <c r="BQ29" s="372" t="s">
        <v>815</v>
      </c>
      <c r="CO29" s="368" t="s">
        <v>816</v>
      </c>
      <c r="CQ29" s="111"/>
      <c r="CR29" s="111"/>
      <c r="CS29" s="111"/>
      <c r="CT29" s="111"/>
      <c r="CU29" s="111"/>
      <c r="CV29" s="111"/>
      <c r="CW29" s="111"/>
      <c r="CX29" s="111"/>
      <c r="CY29" s="111"/>
      <c r="CZ29" s="111"/>
      <c r="DA29" s="111"/>
      <c r="DB29" s="111"/>
      <c r="DC29" s="111"/>
      <c r="DD29" s="111"/>
      <c r="DE29" s="111"/>
      <c r="DF29" s="111"/>
      <c r="DG29" s="111"/>
      <c r="DH29" s="111"/>
      <c r="DI29" s="111"/>
      <c r="DJ29" s="111"/>
      <c r="DK29" s="111"/>
      <c r="DL29" s="111"/>
      <c r="DM29" s="111"/>
      <c r="DN29" s="111"/>
      <c r="DO29" s="111"/>
    </row>
    <row r="30" spans="2:190" ht="15" customHeight="1" x14ac:dyDescent="0.2">
      <c r="B30" s="739"/>
      <c r="C30" s="632"/>
      <c r="D30" s="633"/>
      <c r="E30" s="634"/>
      <c r="F30" s="638" t="s">
        <v>583</v>
      </c>
      <c r="G30" s="639"/>
      <c r="H30" s="639"/>
      <c r="I30" s="640"/>
      <c r="J30" s="731"/>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731"/>
      <c r="AJ30" s="659"/>
      <c r="AK30" s="660"/>
      <c r="AL30" s="660"/>
      <c r="AM30" s="660"/>
      <c r="AN30" s="660"/>
      <c r="AO30" s="661"/>
      <c r="AP30" s="211"/>
      <c r="AQ30" s="370"/>
      <c r="AR30" s="371"/>
      <c r="AS30" s="371"/>
      <c r="CO30" s="368" t="s">
        <v>817</v>
      </c>
      <c r="CQ30" s="393" t="str">
        <f>IF(K48="","","25A-SY50M-39-1A-"&amp;K48)</f>
        <v/>
      </c>
      <c r="CR30" s="393" t="str">
        <f t="shared" ref="CR30:DN30" si="10">IF(L48="","","25A-SY50M-39-1A-"&amp;L48)</f>
        <v/>
      </c>
      <c r="CS30" s="393" t="str">
        <f t="shared" si="10"/>
        <v/>
      </c>
      <c r="CT30" s="393" t="str">
        <f t="shared" si="10"/>
        <v/>
      </c>
      <c r="CU30" s="393" t="str">
        <f t="shared" si="10"/>
        <v/>
      </c>
      <c r="CV30" s="393" t="str">
        <f t="shared" si="10"/>
        <v/>
      </c>
      <c r="CW30" s="393" t="str">
        <f t="shared" si="10"/>
        <v/>
      </c>
      <c r="CX30" s="393" t="str">
        <f t="shared" si="10"/>
        <v/>
      </c>
      <c r="CY30" s="393" t="str">
        <f t="shared" si="10"/>
        <v/>
      </c>
      <c r="CZ30" s="393" t="str">
        <f t="shared" si="10"/>
        <v/>
      </c>
      <c r="DA30" s="393" t="str">
        <f t="shared" si="10"/>
        <v/>
      </c>
      <c r="DB30" s="393" t="str">
        <f t="shared" si="10"/>
        <v/>
      </c>
      <c r="DC30" s="393" t="str">
        <f t="shared" si="10"/>
        <v/>
      </c>
      <c r="DD30" s="393" t="str">
        <f t="shared" si="10"/>
        <v/>
      </c>
      <c r="DE30" s="393" t="str">
        <f t="shared" si="10"/>
        <v/>
      </c>
      <c r="DF30" s="393" t="str">
        <f t="shared" si="10"/>
        <v/>
      </c>
      <c r="DG30" s="393" t="str">
        <f t="shared" si="10"/>
        <v/>
      </c>
      <c r="DH30" s="393" t="str">
        <f t="shared" si="10"/>
        <v/>
      </c>
      <c r="DI30" s="393" t="str">
        <f t="shared" si="10"/>
        <v/>
      </c>
      <c r="DJ30" s="393" t="str">
        <f t="shared" si="10"/>
        <v/>
      </c>
      <c r="DK30" s="393" t="str">
        <f t="shared" si="10"/>
        <v/>
      </c>
      <c r="DL30" s="393" t="str">
        <f t="shared" si="10"/>
        <v/>
      </c>
      <c r="DM30" s="393" t="str">
        <f t="shared" si="10"/>
        <v/>
      </c>
      <c r="DN30" s="393" t="str">
        <f t="shared" si="10"/>
        <v/>
      </c>
      <c r="DO30" s="111"/>
    </row>
    <row r="31" spans="2:190" ht="15" customHeight="1" x14ac:dyDescent="0.2">
      <c r="B31" s="578"/>
      <c r="C31" s="686" t="s">
        <v>584</v>
      </c>
      <c r="D31" s="687"/>
      <c r="E31" s="687"/>
      <c r="F31" s="687"/>
      <c r="G31" s="687"/>
      <c r="H31" s="687"/>
      <c r="I31" s="688"/>
      <c r="J31" s="587" t="s">
        <v>580</v>
      </c>
      <c r="K31" s="212"/>
      <c r="L31" s="212"/>
      <c r="M31" s="212"/>
      <c r="N31" s="212"/>
      <c r="O31" s="212"/>
      <c r="P31" s="212"/>
      <c r="Q31" s="212"/>
      <c r="R31" s="212"/>
      <c r="S31" s="212"/>
      <c r="T31" s="212"/>
      <c r="U31" s="212"/>
      <c r="V31" s="212"/>
      <c r="W31" s="212"/>
      <c r="X31" s="212"/>
      <c r="Y31" s="212"/>
      <c r="Z31" s="212"/>
      <c r="AA31" s="212"/>
      <c r="AB31" s="212"/>
      <c r="AC31" s="212"/>
      <c r="AD31" s="212"/>
      <c r="AE31" s="212"/>
      <c r="AF31" s="212"/>
      <c r="AG31" s="212"/>
      <c r="AH31" s="212"/>
      <c r="AI31" s="587" t="s">
        <v>580</v>
      </c>
      <c r="AJ31" s="726" t="s">
        <v>883</v>
      </c>
      <c r="AK31" s="727"/>
      <c r="AL31" s="727"/>
      <c r="AM31" s="727"/>
      <c r="AN31" s="727"/>
      <c r="AO31" s="728"/>
      <c r="AP31" s="213" t="str">
        <f>IF(COUNTA(K31:AH31)=0,"",COUNTA(K31:AH31))</f>
        <v/>
      </c>
      <c r="AQ31" s="370"/>
      <c r="AR31" s="371"/>
      <c r="AS31" s="371"/>
      <c r="CO31" s="368" t="s">
        <v>818</v>
      </c>
      <c r="CQ31" s="111" t="str">
        <f t="shared" ref="CQ31:DN31" si="11">IF(K49="","","SY50M-39-2A-"&amp;K49)</f>
        <v/>
      </c>
      <c r="CR31" s="111" t="str">
        <f t="shared" si="11"/>
        <v/>
      </c>
      <c r="CS31" s="111" t="str">
        <f t="shared" si="11"/>
        <v/>
      </c>
      <c r="CT31" s="111" t="str">
        <f t="shared" si="11"/>
        <v/>
      </c>
      <c r="CU31" s="111" t="str">
        <f t="shared" si="11"/>
        <v/>
      </c>
      <c r="CV31" s="111" t="str">
        <f t="shared" si="11"/>
        <v/>
      </c>
      <c r="CW31" s="111" t="str">
        <f t="shared" si="11"/>
        <v/>
      </c>
      <c r="CX31" s="111" t="str">
        <f t="shared" si="11"/>
        <v/>
      </c>
      <c r="CY31" s="111" t="str">
        <f t="shared" si="11"/>
        <v/>
      </c>
      <c r="CZ31" s="111" t="str">
        <f t="shared" si="11"/>
        <v/>
      </c>
      <c r="DA31" s="111" t="str">
        <f t="shared" si="11"/>
        <v/>
      </c>
      <c r="DB31" s="111" t="str">
        <f t="shared" si="11"/>
        <v/>
      </c>
      <c r="DC31" s="111" t="str">
        <f t="shared" si="11"/>
        <v/>
      </c>
      <c r="DD31" s="111" t="str">
        <f t="shared" si="11"/>
        <v/>
      </c>
      <c r="DE31" s="111" t="str">
        <f t="shared" si="11"/>
        <v/>
      </c>
      <c r="DF31" s="111" t="str">
        <f t="shared" si="11"/>
        <v/>
      </c>
      <c r="DG31" s="111" t="str">
        <f t="shared" si="11"/>
        <v/>
      </c>
      <c r="DH31" s="111" t="str">
        <f t="shared" si="11"/>
        <v/>
      </c>
      <c r="DI31" s="111" t="str">
        <f t="shared" si="11"/>
        <v/>
      </c>
      <c r="DJ31" s="111" t="str">
        <f t="shared" si="11"/>
        <v/>
      </c>
      <c r="DK31" s="111" t="str">
        <f t="shared" si="11"/>
        <v/>
      </c>
      <c r="DL31" s="111" t="str">
        <f t="shared" si="11"/>
        <v/>
      </c>
      <c r="DM31" s="111" t="str">
        <f t="shared" si="11"/>
        <v/>
      </c>
      <c r="DN31" s="111" t="str">
        <f t="shared" si="11"/>
        <v/>
      </c>
      <c r="DO31" s="111"/>
    </row>
    <row r="32" spans="2:190" ht="10.5" customHeight="1" x14ac:dyDescent="0.2">
      <c r="B32" s="651"/>
      <c r="C32" s="644" t="str">
        <f>IF(COUNTIF(K32:AH32,"X")&gt;0,$BB$32,"")</f>
        <v/>
      </c>
      <c r="D32" s="645"/>
      <c r="E32" s="645"/>
      <c r="F32" s="645"/>
      <c r="G32" s="645"/>
      <c r="H32" s="645"/>
      <c r="I32" s="646"/>
      <c r="J32" s="685"/>
      <c r="K32" s="138" t="str">
        <f t="shared" ref="K32:P32" si="12">IF(AND(OR(AND($C$15=$BC$15,K12&lt;&gt;"",K15&lt;&gt;"",K13&lt;&gt;""),AND($C$15=$BD$15,K12&lt;&gt;"")),K31="O")=TRUE,"X","")</f>
        <v/>
      </c>
      <c r="L32" s="138" t="str">
        <f t="shared" si="12"/>
        <v/>
      </c>
      <c r="M32" s="138" t="str">
        <f t="shared" si="12"/>
        <v/>
      </c>
      <c r="N32" s="138" t="str">
        <f t="shared" si="12"/>
        <v/>
      </c>
      <c r="O32" s="138" t="str">
        <f t="shared" si="12"/>
        <v/>
      </c>
      <c r="P32" s="138" t="str">
        <f t="shared" si="12"/>
        <v/>
      </c>
      <c r="Q32" s="138" t="str">
        <f>IF(AND(OR(AND($C$15=$BC$15,Q12&lt;&gt;"",Q15&lt;&gt;"",Q13&lt;&gt;""),AND($C$15=$BD$15,Q12&lt;&gt;"")),Q31="O")=TRUE,"X","")</f>
        <v/>
      </c>
      <c r="R32" s="138" t="str">
        <f t="shared" ref="R32:AH32" si="13">IF(AND(OR(AND($C$15=$BC$15,R12&lt;&gt;"",R15&lt;&gt;"",R13&lt;&gt;""),AND($C$15=$BD$15,R12&lt;&gt;"")),R31="O")=TRUE,"X","")</f>
        <v/>
      </c>
      <c r="S32" s="138" t="str">
        <f t="shared" si="13"/>
        <v/>
      </c>
      <c r="T32" s="138" t="str">
        <f t="shared" si="13"/>
        <v/>
      </c>
      <c r="U32" s="138" t="str">
        <f t="shared" si="13"/>
        <v/>
      </c>
      <c r="V32" s="138" t="str">
        <f t="shared" si="13"/>
        <v/>
      </c>
      <c r="W32" s="138" t="str">
        <f t="shared" si="13"/>
        <v/>
      </c>
      <c r="X32" s="138" t="str">
        <f t="shared" si="13"/>
        <v/>
      </c>
      <c r="Y32" s="138" t="str">
        <f t="shared" si="13"/>
        <v/>
      </c>
      <c r="Z32" s="138" t="str">
        <f t="shared" si="13"/>
        <v/>
      </c>
      <c r="AA32" s="138" t="str">
        <f t="shared" si="13"/>
        <v/>
      </c>
      <c r="AB32" s="138" t="str">
        <f t="shared" si="13"/>
        <v/>
      </c>
      <c r="AC32" s="138" t="str">
        <f t="shared" si="13"/>
        <v/>
      </c>
      <c r="AD32" s="138" t="str">
        <f t="shared" si="13"/>
        <v/>
      </c>
      <c r="AE32" s="138" t="str">
        <f t="shared" si="13"/>
        <v/>
      </c>
      <c r="AF32" s="138" t="str">
        <f t="shared" si="13"/>
        <v/>
      </c>
      <c r="AG32" s="138" t="str">
        <f t="shared" si="13"/>
        <v/>
      </c>
      <c r="AH32" s="138" t="str">
        <f t="shared" si="13"/>
        <v/>
      </c>
      <c r="AI32" s="685"/>
      <c r="AJ32" s="723" t="str">
        <f>IF(COUNTIF(K32:AH32,"X")&gt;0,$BC$32,"")</f>
        <v/>
      </c>
      <c r="AK32" s="724"/>
      <c r="AL32" s="724"/>
      <c r="AM32" s="724"/>
      <c r="AN32" s="724"/>
      <c r="AO32" s="724"/>
      <c r="AP32" s="725"/>
      <c r="AQ32" s="327"/>
      <c r="AR32" s="371"/>
      <c r="AS32" s="371"/>
      <c r="BB32" s="302" t="s">
        <v>375</v>
      </c>
      <c r="BC32" s="302" t="s">
        <v>376</v>
      </c>
      <c r="CO32" s="368" t="s">
        <v>819</v>
      </c>
      <c r="CQ32" s="111" t="str">
        <f t="shared" ref="CQ32:DN32" si="14">IF(K51="","","SY50M-39-3A-"&amp;K51)</f>
        <v/>
      </c>
      <c r="CR32" s="111" t="str">
        <f t="shared" si="14"/>
        <v/>
      </c>
      <c r="CS32" s="111" t="str">
        <f t="shared" si="14"/>
        <v/>
      </c>
      <c r="CT32" s="111" t="str">
        <f t="shared" si="14"/>
        <v/>
      </c>
      <c r="CU32" s="111" t="str">
        <f t="shared" si="14"/>
        <v/>
      </c>
      <c r="CV32" s="111" t="str">
        <f t="shared" si="14"/>
        <v/>
      </c>
      <c r="CW32" s="111" t="str">
        <f t="shared" si="14"/>
        <v/>
      </c>
      <c r="CX32" s="111" t="str">
        <f t="shared" si="14"/>
        <v/>
      </c>
      <c r="CY32" s="111" t="str">
        <f t="shared" si="14"/>
        <v/>
      </c>
      <c r="CZ32" s="111" t="str">
        <f t="shared" si="14"/>
        <v/>
      </c>
      <c r="DA32" s="111" t="str">
        <f t="shared" si="14"/>
        <v/>
      </c>
      <c r="DB32" s="111" t="str">
        <f t="shared" si="14"/>
        <v/>
      </c>
      <c r="DC32" s="111" t="str">
        <f t="shared" si="14"/>
        <v/>
      </c>
      <c r="DD32" s="111" t="str">
        <f t="shared" si="14"/>
        <v/>
      </c>
      <c r="DE32" s="111" t="str">
        <f t="shared" si="14"/>
        <v/>
      </c>
      <c r="DF32" s="111" t="str">
        <f t="shared" si="14"/>
        <v/>
      </c>
      <c r="DG32" s="111" t="str">
        <f t="shared" si="14"/>
        <v/>
      </c>
      <c r="DH32" s="111" t="str">
        <f t="shared" si="14"/>
        <v/>
      </c>
      <c r="DI32" s="111" t="str">
        <f t="shared" si="14"/>
        <v/>
      </c>
      <c r="DJ32" s="111" t="str">
        <f t="shared" si="14"/>
        <v/>
      </c>
      <c r="DK32" s="111" t="str">
        <f t="shared" si="14"/>
        <v/>
      </c>
      <c r="DL32" s="111" t="str">
        <f t="shared" si="14"/>
        <v/>
      </c>
      <c r="DM32" s="111" t="str">
        <f t="shared" si="14"/>
        <v/>
      </c>
      <c r="DN32" s="111" t="str">
        <f t="shared" si="14"/>
        <v/>
      </c>
      <c r="DO32" s="111"/>
    </row>
    <row r="33" spans="2:190" ht="15" customHeight="1" x14ac:dyDescent="0.2">
      <c r="B33" s="300"/>
      <c r="C33" s="591" t="s">
        <v>585</v>
      </c>
      <c r="D33" s="592"/>
      <c r="E33" s="592"/>
      <c r="F33" s="592"/>
      <c r="G33" s="592"/>
      <c r="H33" s="592"/>
      <c r="I33" s="593"/>
      <c r="J33" s="303" t="str">
        <f>IF(OR(ベース!$R$46="B",ベース!$R$46="D"),仕様書作成!$BG34,"")</f>
        <v/>
      </c>
      <c r="K33" s="304"/>
      <c r="L33" s="305"/>
      <c r="M33" s="305"/>
      <c r="N33" s="305"/>
      <c r="O33" s="305"/>
      <c r="P33" s="305"/>
      <c r="Q33" s="305"/>
      <c r="R33" s="305"/>
      <c r="S33" s="305"/>
      <c r="T33" s="305"/>
      <c r="U33" s="305"/>
      <c r="V33" s="305"/>
      <c r="W33" s="305"/>
      <c r="X33" s="305"/>
      <c r="Y33" s="305"/>
      <c r="Z33" s="305"/>
      <c r="AA33" s="305"/>
      <c r="AB33" s="305"/>
      <c r="AC33" s="305"/>
      <c r="AD33" s="305"/>
      <c r="AE33" s="305"/>
      <c r="AF33" s="305"/>
      <c r="AG33" s="305"/>
      <c r="AH33" s="306"/>
      <c r="AI33" s="303" t="str">
        <f>IF(OR(ベース!$R$46="B",ベース!$R$46="U"),仕様書作成!$BG34,"")</f>
        <v/>
      </c>
      <c r="AJ33" s="671" t="s">
        <v>884</v>
      </c>
      <c r="AK33" s="672"/>
      <c r="AL33" s="672"/>
      <c r="AM33" s="672"/>
      <c r="AN33" s="672"/>
      <c r="AO33" s="673"/>
      <c r="AP33" s="307" t="str">
        <f>IF(COUNTA(K33:AH33)=0,"",COUNTA(K33:AH33))</f>
        <v/>
      </c>
      <c r="AQ33" s="368">
        <f>COUNTA(K33:AH33)</f>
        <v>0</v>
      </c>
      <c r="AR33" s="368" t="str">
        <f>IF(ベース!$R$46="B",仕様書作成!AQ33+1,IF(OR(ベース!$R$46="D",ベース!$R$46="U"),仕様書作成!AQ33,""))</f>
        <v/>
      </c>
      <c r="BQ33" s="368" t="s">
        <v>799</v>
      </c>
      <c r="BR33" s="368" t="s">
        <v>800</v>
      </c>
      <c r="BS33" s="368" t="s">
        <v>801</v>
      </c>
      <c r="BT33" s="368" t="s">
        <v>802</v>
      </c>
      <c r="BU33" s="368" t="s">
        <v>803</v>
      </c>
      <c r="BV33" s="368" t="s">
        <v>804</v>
      </c>
      <c r="CO33" s="368" t="s">
        <v>820</v>
      </c>
      <c r="CQ33" s="111" t="str">
        <f t="shared" ref="CQ33:DN33" si="15">IF(K68="","","SY50M-120-1A-"&amp;K68)</f>
        <v/>
      </c>
      <c r="CR33" s="111" t="str">
        <f t="shared" si="15"/>
        <v/>
      </c>
      <c r="CS33" s="111" t="str">
        <f t="shared" si="15"/>
        <v/>
      </c>
      <c r="CT33" s="111" t="str">
        <f t="shared" si="15"/>
        <v/>
      </c>
      <c r="CU33" s="111" t="str">
        <f t="shared" si="15"/>
        <v/>
      </c>
      <c r="CV33" s="111" t="str">
        <f t="shared" si="15"/>
        <v/>
      </c>
      <c r="CW33" s="111" t="str">
        <f t="shared" si="15"/>
        <v/>
      </c>
      <c r="CX33" s="111" t="str">
        <f t="shared" si="15"/>
        <v/>
      </c>
      <c r="CY33" s="111" t="str">
        <f t="shared" si="15"/>
        <v/>
      </c>
      <c r="CZ33" s="111" t="str">
        <f t="shared" si="15"/>
        <v/>
      </c>
      <c r="DA33" s="111" t="str">
        <f t="shared" si="15"/>
        <v/>
      </c>
      <c r="DB33" s="111" t="str">
        <f t="shared" si="15"/>
        <v/>
      </c>
      <c r="DC33" s="111" t="str">
        <f t="shared" si="15"/>
        <v/>
      </c>
      <c r="DD33" s="111" t="str">
        <f t="shared" si="15"/>
        <v/>
      </c>
      <c r="DE33" s="111" t="str">
        <f t="shared" si="15"/>
        <v/>
      </c>
      <c r="DF33" s="111" t="str">
        <f t="shared" si="15"/>
        <v/>
      </c>
      <c r="DG33" s="111" t="str">
        <f t="shared" si="15"/>
        <v/>
      </c>
      <c r="DH33" s="111" t="str">
        <f t="shared" si="15"/>
        <v/>
      </c>
      <c r="DI33" s="111" t="str">
        <f t="shared" si="15"/>
        <v/>
      </c>
      <c r="DJ33" s="111" t="str">
        <f t="shared" si="15"/>
        <v/>
      </c>
      <c r="DK33" s="111" t="str">
        <f t="shared" si="15"/>
        <v/>
      </c>
      <c r="DL33" s="111" t="str">
        <f t="shared" si="15"/>
        <v/>
      </c>
      <c r="DM33" s="111" t="str">
        <f t="shared" si="15"/>
        <v/>
      </c>
      <c r="DN33" s="111" t="str">
        <f t="shared" si="15"/>
        <v/>
      </c>
      <c r="DO33" s="111"/>
      <c r="EK33" s="110"/>
      <c r="EL33" s="110"/>
      <c r="EM33" s="110"/>
      <c r="EN33" s="110"/>
      <c r="EO33" s="110"/>
      <c r="EP33" s="110"/>
      <c r="EQ33" s="110"/>
      <c r="ER33" s="110"/>
      <c r="ES33" s="110"/>
      <c r="ET33" s="110"/>
      <c r="EU33" s="110"/>
      <c r="EV33" s="110"/>
      <c r="EW33" s="110"/>
      <c r="EX33" s="110"/>
      <c r="EY33" s="110"/>
      <c r="EZ33" s="110"/>
      <c r="FA33" s="110"/>
      <c r="FB33" s="110"/>
      <c r="FC33" s="110"/>
      <c r="FD33" s="110"/>
      <c r="FE33" s="110"/>
      <c r="FF33" s="110"/>
      <c r="FG33" s="110"/>
      <c r="FH33" s="110"/>
      <c r="FI33" s="110"/>
      <c r="FJ33" s="110"/>
      <c r="FK33" s="110"/>
      <c r="FL33" s="110"/>
      <c r="FM33" s="110"/>
      <c r="FN33" s="110"/>
      <c r="FO33" s="110"/>
      <c r="FP33" s="110"/>
      <c r="FQ33" s="110"/>
      <c r="FR33" s="110"/>
      <c r="FS33" s="110"/>
      <c r="FT33" s="110"/>
      <c r="FU33" s="110"/>
      <c r="FV33" s="110"/>
      <c r="FW33" s="110"/>
      <c r="FX33" s="110"/>
      <c r="FY33" s="110"/>
      <c r="FZ33" s="110"/>
      <c r="GA33" s="110"/>
      <c r="GB33" s="110"/>
      <c r="GC33" s="110"/>
      <c r="GD33" s="110"/>
      <c r="GE33" s="110"/>
      <c r="GF33" s="110"/>
      <c r="GG33" s="110"/>
      <c r="GH33" s="110"/>
    </row>
    <row r="34" spans="2:190" ht="15" customHeight="1" x14ac:dyDescent="0.2">
      <c r="B34" s="300"/>
      <c r="C34" s="609" t="str">
        <f>IF(COUNTA(K33:AH33)&gt;0,BB34&amp;" : "&amp;AR33&amp;"箇所",IF(AND(COUNTA(K33:AH33)=0,COUNTIF(K34:AH34,"→")&gt;0),BC34,""))</f>
        <v/>
      </c>
      <c r="D34" s="610"/>
      <c r="E34" s="610"/>
      <c r="F34" s="610"/>
      <c r="G34" s="610"/>
      <c r="H34" s="610"/>
      <c r="I34" s="611"/>
      <c r="J34" s="308" t="str">
        <f>IF(C34=BB34,BD34,"")</f>
        <v/>
      </c>
      <c r="K34" s="309"/>
      <c r="L34" s="310"/>
      <c r="M34" s="310"/>
      <c r="N34" s="310"/>
      <c r="O34" s="310"/>
      <c r="P34" s="310"/>
      <c r="Q34" s="310"/>
      <c r="R34" s="310"/>
      <c r="S34" s="310"/>
      <c r="T34" s="310"/>
      <c r="U34" s="310"/>
      <c r="V34" s="310"/>
      <c r="W34" s="310"/>
      <c r="X34" s="310"/>
      <c r="Y34" s="310"/>
      <c r="Z34" s="310"/>
      <c r="AA34" s="310"/>
      <c r="AB34" s="310"/>
      <c r="AC34" s="310"/>
      <c r="AD34" s="310"/>
      <c r="AE34" s="310"/>
      <c r="AF34" s="310"/>
      <c r="AG34" s="310"/>
      <c r="AH34" s="311"/>
      <c r="AI34" s="308" t="str">
        <f>IF(C34=BB34,BD34,"")</f>
        <v/>
      </c>
      <c r="AJ34" s="679" t="str">
        <f>IF(AND(AQ33=0,AQ34&gt;0),BF34,IF(AQ33=0,"",IF(AR34&lt;0,BF34,IF(AR34&gt;0,BE34,""))))</f>
        <v/>
      </c>
      <c r="AK34" s="680"/>
      <c r="AL34" s="680"/>
      <c r="AM34" s="680"/>
      <c r="AN34" s="680"/>
      <c r="AO34" s="681"/>
      <c r="AP34" s="202"/>
      <c r="AQ34" s="368">
        <f>COUNTA(K34:AH34)</f>
        <v>0</v>
      </c>
      <c r="AR34" s="368" t="e">
        <f>AR33-AQ34</f>
        <v>#VALUE!</v>
      </c>
      <c r="BB34" s="302" t="s">
        <v>586</v>
      </c>
      <c r="BC34" s="302" t="s">
        <v>587</v>
      </c>
      <c r="BD34" s="302" t="s">
        <v>464</v>
      </c>
      <c r="BE34" s="302" t="s">
        <v>588</v>
      </c>
      <c r="BF34" s="302" t="s">
        <v>589</v>
      </c>
      <c r="BG34" s="368" t="s">
        <v>821</v>
      </c>
      <c r="BQ34" s="372" t="s">
        <v>815</v>
      </c>
      <c r="CQ34" s="111"/>
      <c r="CR34" s="111"/>
      <c r="CS34" s="111"/>
      <c r="CT34" s="111"/>
      <c r="CU34" s="111"/>
      <c r="CV34" s="111"/>
      <c r="CW34" s="111"/>
      <c r="CX34" s="111"/>
      <c r="CY34" s="111"/>
      <c r="CZ34" s="111"/>
      <c r="DA34" s="111"/>
      <c r="DB34" s="111"/>
      <c r="DC34" s="111"/>
      <c r="DD34" s="111"/>
      <c r="DE34" s="111"/>
      <c r="DF34" s="111"/>
      <c r="DG34" s="111"/>
      <c r="DH34" s="111"/>
      <c r="DI34" s="111"/>
      <c r="DJ34" s="111"/>
      <c r="DK34" s="111"/>
      <c r="DL34" s="111"/>
      <c r="DM34" s="111"/>
      <c r="DN34" s="111"/>
      <c r="DO34" s="111"/>
      <c r="EK34" s="110"/>
      <c r="EL34" s="110"/>
      <c r="EM34" s="110"/>
      <c r="EN34" s="110"/>
      <c r="EO34" s="110"/>
      <c r="EP34" s="110"/>
      <c r="EQ34" s="110"/>
      <c r="ER34" s="110"/>
      <c r="ES34" s="110"/>
      <c r="ET34" s="110"/>
      <c r="EU34" s="110"/>
      <c r="EV34" s="110"/>
      <c r="EW34" s="110"/>
      <c r="EX34" s="110"/>
      <c r="EY34" s="110"/>
      <c r="EZ34" s="110"/>
      <c r="FA34" s="110"/>
      <c r="FB34" s="110"/>
      <c r="FC34" s="110"/>
      <c r="FD34" s="110"/>
      <c r="FE34" s="110"/>
      <c r="FF34" s="110"/>
      <c r="FG34" s="110"/>
      <c r="FH34" s="110"/>
      <c r="FI34" s="110"/>
      <c r="FJ34" s="110"/>
      <c r="FK34" s="110"/>
      <c r="FL34" s="110"/>
      <c r="FM34" s="110"/>
      <c r="FN34" s="110"/>
      <c r="FO34" s="110"/>
      <c r="FP34" s="110"/>
      <c r="FQ34" s="110"/>
      <c r="FR34" s="110"/>
      <c r="FS34" s="110"/>
      <c r="FT34" s="110"/>
      <c r="FU34" s="110"/>
      <c r="FV34" s="110"/>
      <c r="FW34" s="110"/>
      <c r="FX34" s="110"/>
      <c r="FY34" s="110"/>
      <c r="FZ34" s="110"/>
      <c r="GA34" s="110"/>
      <c r="GB34" s="110"/>
      <c r="GC34" s="110"/>
      <c r="GD34" s="110"/>
      <c r="GE34" s="110"/>
      <c r="GF34" s="110"/>
      <c r="GG34" s="110"/>
      <c r="GH34" s="110"/>
    </row>
    <row r="35" spans="2:190" ht="10.5" customHeight="1" x14ac:dyDescent="0.2">
      <c r="B35" s="300"/>
      <c r="C35" s="641" t="str">
        <f>IF(COUNTIF(K35:AH35,"XX")&gt;0,BB35,IF(COUNTIF(K35:AH35,"X")&gt;0,BC35,IF(COUNTIF(K35:AH35,"XXX")&gt;0,BD35,"")))</f>
        <v/>
      </c>
      <c r="D35" s="642"/>
      <c r="E35" s="642"/>
      <c r="F35" s="642"/>
      <c r="G35" s="642"/>
      <c r="H35" s="642"/>
      <c r="I35" s="643"/>
      <c r="J35" s="217"/>
      <c r="K35" s="312" t="str">
        <f t="shared" ref="K35:AH35" si="16">IF(AND(OR(AND(K12&lt;&gt;"",K15&lt;&gt;""),K31&lt;&gt;""),K33&lt;&gt;""),"XX",IF(AND(K34=$BQ34,OR(J34=$BQ34,L34=$BQ34)),"X",IF(AND(K33&lt;&gt;"",K36&lt;&gt;""),"XXX","")))</f>
        <v/>
      </c>
      <c r="L35" s="312" t="str">
        <f t="shared" si="16"/>
        <v/>
      </c>
      <c r="M35" s="312" t="str">
        <f t="shared" si="16"/>
        <v/>
      </c>
      <c r="N35" s="312" t="str">
        <f t="shared" si="16"/>
        <v/>
      </c>
      <c r="O35" s="312" t="str">
        <f t="shared" si="16"/>
        <v/>
      </c>
      <c r="P35" s="312" t="str">
        <f t="shared" si="16"/>
        <v/>
      </c>
      <c r="Q35" s="312" t="str">
        <f t="shared" si="16"/>
        <v/>
      </c>
      <c r="R35" s="312" t="str">
        <f t="shared" si="16"/>
        <v/>
      </c>
      <c r="S35" s="312" t="str">
        <f t="shared" si="16"/>
        <v/>
      </c>
      <c r="T35" s="312" t="str">
        <f t="shared" si="16"/>
        <v/>
      </c>
      <c r="U35" s="312" t="str">
        <f t="shared" si="16"/>
        <v/>
      </c>
      <c r="V35" s="312" t="str">
        <f t="shared" si="16"/>
        <v/>
      </c>
      <c r="W35" s="312" t="str">
        <f t="shared" si="16"/>
        <v/>
      </c>
      <c r="X35" s="312" t="str">
        <f t="shared" si="16"/>
        <v/>
      </c>
      <c r="Y35" s="312" t="str">
        <f t="shared" si="16"/>
        <v/>
      </c>
      <c r="Z35" s="312" t="str">
        <f t="shared" si="16"/>
        <v/>
      </c>
      <c r="AA35" s="312" t="str">
        <f t="shared" si="16"/>
        <v/>
      </c>
      <c r="AB35" s="312" t="str">
        <f t="shared" si="16"/>
        <v/>
      </c>
      <c r="AC35" s="312" t="str">
        <f t="shared" si="16"/>
        <v/>
      </c>
      <c r="AD35" s="312" t="str">
        <f t="shared" si="16"/>
        <v/>
      </c>
      <c r="AE35" s="312" t="str">
        <f t="shared" si="16"/>
        <v/>
      </c>
      <c r="AF35" s="312" t="str">
        <f t="shared" si="16"/>
        <v/>
      </c>
      <c r="AG35" s="312" t="str">
        <f t="shared" si="16"/>
        <v/>
      </c>
      <c r="AH35" s="312" t="str">
        <f t="shared" si="16"/>
        <v/>
      </c>
      <c r="AI35" s="217"/>
      <c r="AJ35" s="675"/>
      <c r="AK35" s="676"/>
      <c r="AL35" s="676"/>
      <c r="AM35" s="676"/>
      <c r="AN35" s="676"/>
      <c r="AO35" s="677"/>
      <c r="AP35" s="313"/>
      <c r="BB35" s="302" t="s">
        <v>590</v>
      </c>
      <c r="BC35" s="302" t="s">
        <v>591</v>
      </c>
      <c r="BD35" s="302" t="s">
        <v>592</v>
      </c>
      <c r="EK35" s="110"/>
      <c r="EL35" s="110"/>
      <c r="EM35" s="110"/>
      <c r="EN35" s="110"/>
      <c r="EO35" s="110"/>
      <c r="EP35" s="110"/>
      <c r="EQ35" s="110"/>
      <c r="ER35" s="110"/>
      <c r="ES35" s="110"/>
      <c r="ET35" s="110"/>
      <c r="EU35" s="110"/>
      <c r="EV35" s="110"/>
      <c r="EW35" s="110"/>
      <c r="EX35" s="110"/>
      <c r="EY35" s="110"/>
      <c r="EZ35" s="110"/>
      <c r="FA35" s="110"/>
      <c r="FB35" s="110"/>
      <c r="FC35" s="110"/>
      <c r="FD35" s="110"/>
      <c r="FE35" s="110"/>
      <c r="FF35" s="110"/>
      <c r="FG35" s="110"/>
      <c r="FH35" s="110"/>
      <c r="FI35" s="110"/>
      <c r="FJ35" s="110"/>
      <c r="FK35" s="110"/>
      <c r="FL35" s="110"/>
      <c r="FM35" s="110"/>
      <c r="FN35" s="110"/>
      <c r="FO35" s="110"/>
      <c r="FP35" s="110"/>
      <c r="FQ35" s="110"/>
      <c r="FR35" s="110"/>
      <c r="FS35" s="110"/>
      <c r="FT35" s="110"/>
      <c r="FU35" s="110"/>
      <c r="FV35" s="110"/>
      <c r="FW35" s="110"/>
      <c r="FX35" s="110"/>
      <c r="FY35" s="110"/>
      <c r="FZ35" s="110"/>
      <c r="GA35" s="110"/>
      <c r="GB35" s="110"/>
      <c r="GC35" s="110"/>
      <c r="GD35" s="110"/>
      <c r="GE35" s="110"/>
      <c r="GF35" s="110"/>
      <c r="GG35" s="110"/>
      <c r="GH35" s="110"/>
    </row>
    <row r="36" spans="2:190" ht="15" customHeight="1" x14ac:dyDescent="0.2">
      <c r="B36" s="300"/>
      <c r="C36" s="591" t="s">
        <v>593</v>
      </c>
      <c r="D36" s="621"/>
      <c r="E36" s="621"/>
      <c r="F36" s="621"/>
      <c r="G36" s="621"/>
      <c r="H36" s="621"/>
      <c r="I36" s="622"/>
      <c r="J36" s="303" t="str">
        <f>IF(OR(ベース!$R$46="B",ベース!$R$46="D"),仕様書作成!$BG37,"")</f>
        <v/>
      </c>
      <c r="K36" s="304"/>
      <c r="L36" s="305"/>
      <c r="M36" s="305"/>
      <c r="N36" s="305"/>
      <c r="O36" s="305"/>
      <c r="P36" s="305"/>
      <c r="Q36" s="305"/>
      <c r="R36" s="305"/>
      <c r="S36" s="305"/>
      <c r="T36" s="305"/>
      <c r="U36" s="305"/>
      <c r="V36" s="305"/>
      <c r="W36" s="305"/>
      <c r="X36" s="305"/>
      <c r="Y36" s="305"/>
      <c r="Z36" s="305"/>
      <c r="AA36" s="305"/>
      <c r="AB36" s="305"/>
      <c r="AC36" s="305"/>
      <c r="AD36" s="305"/>
      <c r="AE36" s="305"/>
      <c r="AF36" s="305"/>
      <c r="AG36" s="305"/>
      <c r="AH36" s="306"/>
      <c r="AI36" s="303" t="str">
        <f>IF(OR(ベース!$R$46="B",ベース!$R$46="U"),仕様書作成!$BG37,"")</f>
        <v/>
      </c>
      <c r="AJ36" s="671" t="s">
        <v>885</v>
      </c>
      <c r="AK36" s="672"/>
      <c r="AL36" s="672"/>
      <c r="AM36" s="672"/>
      <c r="AN36" s="672"/>
      <c r="AO36" s="673"/>
      <c r="AP36" s="307" t="str">
        <f>IF(COUNTA(K36:AH36)=0,"",COUNTA(K36:AH36))</f>
        <v/>
      </c>
      <c r="AQ36" s="368">
        <f>COUNTA(K36:AH36)</f>
        <v>0</v>
      </c>
      <c r="AR36" s="368" t="str">
        <f>IF(ベース!$R$46="B",仕様書作成!AQ36+1,IF(OR(ベース!$R$46="D",ベース!$R$46="U"),仕様書作成!AQ36,""))</f>
        <v/>
      </c>
      <c r="BQ36" s="368" t="s">
        <v>799</v>
      </c>
      <c r="BR36" s="368" t="s">
        <v>800</v>
      </c>
      <c r="BS36" s="368" t="s">
        <v>801</v>
      </c>
      <c r="BT36" s="368" t="s">
        <v>802</v>
      </c>
      <c r="BU36" s="368" t="s">
        <v>803</v>
      </c>
      <c r="BV36" s="368" t="s">
        <v>804</v>
      </c>
      <c r="EK36" s="110"/>
      <c r="EL36" s="110"/>
      <c r="EM36" s="110"/>
      <c r="EN36" s="110"/>
      <c r="EO36" s="110"/>
      <c r="EP36" s="110"/>
      <c r="EQ36" s="110"/>
      <c r="ER36" s="110"/>
      <c r="ES36" s="110"/>
      <c r="ET36" s="110"/>
      <c r="EU36" s="110"/>
      <c r="EV36" s="110"/>
      <c r="EW36" s="110"/>
      <c r="EX36" s="110"/>
      <c r="EY36" s="110"/>
      <c r="EZ36" s="110"/>
      <c r="FA36" s="110"/>
      <c r="FB36" s="110"/>
      <c r="FC36" s="110"/>
      <c r="FD36" s="110"/>
      <c r="FE36" s="110"/>
      <c r="FF36" s="110"/>
      <c r="FG36" s="110"/>
      <c r="FH36" s="110"/>
      <c r="FI36" s="110"/>
      <c r="FJ36" s="110"/>
      <c r="FK36" s="110"/>
      <c r="FL36" s="110"/>
      <c r="FM36" s="110"/>
      <c r="FN36" s="110"/>
      <c r="FO36" s="110"/>
      <c r="FP36" s="110"/>
      <c r="FQ36" s="110"/>
      <c r="FR36" s="110"/>
      <c r="FS36" s="110"/>
      <c r="FT36" s="110"/>
      <c r="FU36" s="110"/>
      <c r="FV36" s="110"/>
      <c r="FW36" s="110"/>
      <c r="FX36" s="110"/>
      <c r="FY36" s="110"/>
      <c r="FZ36" s="110"/>
      <c r="GA36" s="110"/>
      <c r="GB36" s="110"/>
      <c r="GC36" s="110"/>
      <c r="GD36" s="110"/>
      <c r="GE36" s="110"/>
      <c r="GF36" s="110"/>
      <c r="GG36" s="110"/>
      <c r="GH36" s="110"/>
    </row>
    <row r="37" spans="2:190" ht="15" customHeight="1" x14ac:dyDescent="0.2">
      <c r="B37" s="300"/>
      <c r="C37" s="609" t="str">
        <f>IF(COUNTA(K36:AH36)&gt;0,BB37&amp;" : "&amp;AR36&amp;"箇所",IF(AND(COUNTA(K36:AH36)=0,COUNTIF(K37:AH37,"→")&gt;0),BC37,""))</f>
        <v/>
      </c>
      <c r="D37" s="610"/>
      <c r="E37" s="610"/>
      <c r="F37" s="610"/>
      <c r="G37" s="610"/>
      <c r="H37" s="610"/>
      <c r="I37" s="611"/>
      <c r="J37" s="308" t="str">
        <f>IF(C37=BB37,BD37,"")</f>
        <v/>
      </c>
      <c r="K37" s="309"/>
      <c r="L37" s="310"/>
      <c r="M37" s="310"/>
      <c r="N37" s="310"/>
      <c r="O37" s="310"/>
      <c r="P37" s="310"/>
      <c r="Q37" s="310"/>
      <c r="R37" s="310"/>
      <c r="S37" s="310"/>
      <c r="T37" s="310"/>
      <c r="U37" s="310"/>
      <c r="V37" s="310"/>
      <c r="W37" s="310"/>
      <c r="X37" s="310"/>
      <c r="Y37" s="310"/>
      <c r="Z37" s="310"/>
      <c r="AA37" s="310"/>
      <c r="AB37" s="310"/>
      <c r="AC37" s="310"/>
      <c r="AD37" s="310"/>
      <c r="AE37" s="310"/>
      <c r="AF37" s="310"/>
      <c r="AG37" s="310"/>
      <c r="AH37" s="314"/>
      <c r="AI37" s="308" t="str">
        <f>IF(C37=BB37,BD37,"")</f>
        <v/>
      </c>
      <c r="AJ37" s="679" t="str">
        <f>IF(AND(AQ36=0,AQ37&gt;0),BF37,IF(AQ36=0,"",IF(AR37&lt;0,BF37,IF(AR37&gt;0,BE37,""))))</f>
        <v/>
      </c>
      <c r="AK37" s="680"/>
      <c r="AL37" s="680"/>
      <c r="AM37" s="680"/>
      <c r="AN37" s="680"/>
      <c r="AO37" s="681"/>
      <c r="AP37" s="202"/>
      <c r="AQ37" s="368">
        <f>COUNTA(K37:AH37)</f>
        <v>0</v>
      </c>
      <c r="AR37" s="368" t="e">
        <f>AR36-AQ37</f>
        <v>#VALUE!</v>
      </c>
      <c r="BB37" s="302" t="s">
        <v>586</v>
      </c>
      <c r="BC37" s="302" t="s">
        <v>587</v>
      </c>
      <c r="BD37" s="302" t="s">
        <v>464</v>
      </c>
      <c r="BE37" s="302" t="s">
        <v>588</v>
      </c>
      <c r="BF37" s="302" t="s">
        <v>589</v>
      </c>
      <c r="BG37" s="368" t="s">
        <v>822</v>
      </c>
      <c r="BQ37" s="372" t="s">
        <v>815</v>
      </c>
      <c r="EK37" s="110"/>
      <c r="EL37" s="110"/>
      <c r="EM37" s="110"/>
      <c r="EN37" s="110"/>
      <c r="EO37" s="110"/>
      <c r="EP37" s="110"/>
      <c r="EQ37" s="110"/>
      <c r="ER37" s="110"/>
      <c r="ES37" s="110"/>
      <c r="ET37" s="110"/>
      <c r="EU37" s="110"/>
      <c r="EV37" s="110"/>
      <c r="EW37" s="110"/>
      <c r="EX37" s="110"/>
      <c r="EY37" s="110"/>
      <c r="EZ37" s="110"/>
      <c r="FA37" s="110"/>
      <c r="FB37" s="110"/>
      <c r="FC37" s="110"/>
      <c r="FD37" s="110"/>
      <c r="FE37" s="110"/>
      <c r="FF37" s="110"/>
      <c r="FG37" s="110"/>
      <c r="FH37" s="110"/>
      <c r="FI37" s="110"/>
      <c r="FJ37" s="110"/>
      <c r="FK37" s="110"/>
      <c r="FL37" s="110"/>
      <c r="FM37" s="110"/>
      <c r="FN37" s="110"/>
      <c r="FO37" s="110"/>
      <c r="FP37" s="110"/>
      <c r="FQ37" s="110"/>
      <c r="FR37" s="110"/>
      <c r="FS37" s="110"/>
      <c r="FT37" s="110"/>
      <c r="FU37" s="110"/>
      <c r="FV37" s="110"/>
      <c r="FW37" s="110"/>
      <c r="FX37" s="110"/>
      <c r="FY37" s="110"/>
      <c r="FZ37" s="110"/>
      <c r="GA37" s="110"/>
      <c r="GB37" s="110"/>
      <c r="GC37" s="110"/>
      <c r="GD37" s="110"/>
      <c r="GE37" s="110"/>
      <c r="GF37" s="110"/>
      <c r="GG37" s="110"/>
      <c r="GH37" s="110"/>
    </row>
    <row r="38" spans="2:190" ht="10.5" customHeight="1" x14ac:dyDescent="0.2">
      <c r="B38" s="300"/>
      <c r="C38" s="641" t="str">
        <f>IF(COUNTIF(K38:AH38,"XX")&gt;0,BB38,IF(COUNTIF(K38:AH38,"X")&gt;0,BC38,IF(COUNTIF(K38:AH38,"XXX")&gt;0,BD38,"")))</f>
        <v/>
      </c>
      <c r="D38" s="642"/>
      <c r="E38" s="642"/>
      <c r="F38" s="642"/>
      <c r="G38" s="642"/>
      <c r="H38" s="642"/>
      <c r="I38" s="643"/>
      <c r="J38" s="217"/>
      <c r="K38" s="312" t="str">
        <f t="shared" ref="K38:AH38" si="17">IF(AND(OR(AND(K12&lt;&gt;"",K15&lt;&gt;""),K31&lt;&gt;""),K36&lt;&gt;""),"XX",IF(AND(K37=$BQ37,OR(J37=$BQ37,L37=$BQ37)),"X",IF(AND(K33&lt;&gt;"",K36&lt;&gt;""),"XXX","")))</f>
        <v/>
      </c>
      <c r="L38" s="312" t="str">
        <f t="shared" si="17"/>
        <v/>
      </c>
      <c r="M38" s="312" t="str">
        <f t="shared" si="17"/>
        <v/>
      </c>
      <c r="N38" s="312" t="str">
        <f t="shared" si="17"/>
        <v/>
      </c>
      <c r="O38" s="312" t="str">
        <f t="shared" si="17"/>
        <v/>
      </c>
      <c r="P38" s="312" t="str">
        <f t="shared" si="17"/>
        <v/>
      </c>
      <c r="Q38" s="312" t="str">
        <f t="shared" si="17"/>
        <v/>
      </c>
      <c r="R38" s="312" t="str">
        <f t="shared" si="17"/>
        <v/>
      </c>
      <c r="S38" s="312" t="str">
        <f t="shared" si="17"/>
        <v/>
      </c>
      <c r="T38" s="312" t="str">
        <f t="shared" si="17"/>
        <v/>
      </c>
      <c r="U38" s="312" t="str">
        <f t="shared" si="17"/>
        <v/>
      </c>
      <c r="V38" s="312" t="str">
        <f t="shared" si="17"/>
        <v/>
      </c>
      <c r="W38" s="312" t="str">
        <f t="shared" si="17"/>
        <v/>
      </c>
      <c r="X38" s="312" t="str">
        <f t="shared" si="17"/>
        <v/>
      </c>
      <c r="Y38" s="312" t="str">
        <f t="shared" si="17"/>
        <v/>
      </c>
      <c r="Z38" s="312" t="str">
        <f t="shared" si="17"/>
        <v/>
      </c>
      <c r="AA38" s="312" t="str">
        <f t="shared" si="17"/>
        <v/>
      </c>
      <c r="AB38" s="312" t="str">
        <f t="shared" si="17"/>
        <v/>
      </c>
      <c r="AC38" s="312" t="str">
        <f t="shared" si="17"/>
        <v/>
      </c>
      <c r="AD38" s="312" t="str">
        <f t="shared" si="17"/>
        <v/>
      </c>
      <c r="AE38" s="312" t="str">
        <f t="shared" si="17"/>
        <v/>
      </c>
      <c r="AF38" s="312" t="str">
        <f t="shared" si="17"/>
        <v/>
      </c>
      <c r="AG38" s="312" t="str">
        <f t="shared" si="17"/>
        <v/>
      </c>
      <c r="AH38" s="312" t="str">
        <f t="shared" si="17"/>
        <v/>
      </c>
      <c r="AI38" s="217"/>
      <c r="AJ38" s="675"/>
      <c r="AK38" s="676"/>
      <c r="AL38" s="676"/>
      <c r="AM38" s="676"/>
      <c r="AN38" s="676"/>
      <c r="AO38" s="677"/>
      <c r="AP38" s="313"/>
      <c r="BB38" s="302" t="s">
        <v>590</v>
      </c>
      <c r="BC38" s="302" t="s">
        <v>591</v>
      </c>
      <c r="BD38" s="302" t="s">
        <v>594</v>
      </c>
      <c r="EK38" s="110"/>
      <c r="EL38" s="110"/>
      <c r="EM38" s="110"/>
      <c r="EN38" s="110"/>
      <c r="EO38" s="110"/>
      <c r="EP38" s="110"/>
      <c r="EQ38" s="110"/>
      <c r="ER38" s="110"/>
      <c r="ES38" s="110"/>
      <c r="ET38" s="110"/>
      <c r="EU38" s="110"/>
      <c r="EV38" s="110"/>
      <c r="EW38" s="110"/>
      <c r="EX38" s="110"/>
      <c r="EY38" s="110"/>
      <c r="EZ38" s="110"/>
      <c r="FA38" s="110"/>
      <c r="FB38" s="110"/>
      <c r="FC38" s="110"/>
      <c r="FD38" s="110"/>
      <c r="FE38" s="110"/>
      <c r="FF38" s="110"/>
      <c r="FG38" s="110"/>
      <c r="FH38" s="110"/>
      <c r="FI38" s="110"/>
      <c r="FJ38" s="110"/>
      <c r="FK38" s="110"/>
      <c r="FL38" s="110"/>
      <c r="FM38" s="110"/>
      <c r="FN38" s="110"/>
      <c r="FO38" s="110"/>
      <c r="FP38" s="110"/>
      <c r="FQ38" s="110"/>
      <c r="FR38" s="110"/>
      <c r="FS38" s="110"/>
      <c r="FT38" s="110"/>
      <c r="FU38" s="110"/>
      <c r="FV38" s="110"/>
      <c r="FW38" s="110"/>
      <c r="FX38" s="110"/>
      <c r="FY38" s="110"/>
      <c r="FZ38" s="110"/>
      <c r="GA38" s="110"/>
      <c r="GB38" s="110"/>
      <c r="GC38" s="110"/>
      <c r="GD38" s="110"/>
      <c r="GE38" s="110"/>
      <c r="GF38" s="110"/>
      <c r="GG38" s="110"/>
      <c r="GH38" s="110"/>
    </row>
    <row r="39" spans="2:190" ht="15" customHeight="1" x14ac:dyDescent="0.2">
      <c r="B39" s="743" t="s">
        <v>595</v>
      </c>
      <c r="C39" s="591" t="s">
        <v>172</v>
      </c>
      <c r="D39" s="592"/>
      <c r="E39" s="592"/>
      <c r="F39" s="592"/>
      <c r="G39" s="592"/>
      <c r="H39" s="592"/>
      <c r="I39" s="593"/>
      <c r="J39" s="140" t="str">
        <f>IF(ベース!R44="","",
IF(ベース!R44&gt;16,$BE$39,""))</f>
        <v/>
      </c>
      <c r="K39" s="214"/>
      <c r="L39" s="215"/>
      <c r="M39" s="215"/>
      <c r="N39" s="215"/>
      <c r="O39" s="215"/>
      <c r="P39" s="215"/>
      <c r="Q39" s="215"/>
      <c r="R39" s="215"/>
      <c r="S39" s="215"/>
      <c r="T39" s="215"/>
      <c r="U39" s="215"/>
      <c r="V39" s="215"/>
      <c r="W39" s="215"/>
      <c r="X39" s="215"/>
      <c r="Y39" s="215"/>
      <c r="Z39" s="215"/>
      <c r="AA39" s="215"/>
      <c r="AB39" s="215"/>
      <c r="AC39" s="215"/>
      <c r="AD39" s="215"/>
      <c r="AE39" s="215"/>
      <c r="AF39" s="215"/>
      <c r="AG39" s="215"/>
      <c r="AH39" s="215"/>
      <c r="AI39" s="453" t="str">
        <f>IF(ベース!R44="","",
IF(ベース!R44&gt;16,$BE$39,""))</f>
        <v/>
      </c>
      <c r="AJ39" s="591" t="str">
        <f>IF(OR(ベース!$R$28="0",ベース!$R$28="W1",ベース!$R$28="W2",ベース!$R$28="W3"),仕様書作成!$BB$39,"")</f>
        <v/>
      </c>
      <c r="AK39" s="592"/>
      <c r="AL39" s="592"/>
      <c r="AM39" s="592"/>
      <c r="AN39" s="592"/>
      <c r="AO39" s="678"/>
      <c r="AP39" s="216" t="str">
        <f>IF(SUM(K39:AH39)=0,"",SUM(K39:AH39))</f>
        <v/>
      </c>
      <c r="AQ39" s="373"/>
      <c r="AR39" s="374"/>
      <c r="BB39" s="302" t="s">
        <v>823</v>
      </c>
      <c r="BC39" s="302" t="s">
        <v>824</v>
      </c>
      <c r="BD39" s="302" t="s">
        <v>825</v>
      </c>
      <c r="BE39" s="302" t="s">
        <v>464</v>
      </c>
      <c r="CQ39" s="368"/>
      <c r="CR39" s="368"/>
      <c r="CS39" s="368"/>
      <c r="CT39" s="368"/>
      <c r="CU39" s="368"/>
      <c r="CV39" s="368"/>
      <c r="CW39" s="368"/>
      <c r="CX39" s="368"/>
      <c r="CY39" s="368"/>
      <c r="CZ39" s="368"/>
      <c r="DA39" s="368"/>
      <c r="DB39" s="368"/>
      <c r="DC39" s="368"/>
      <c r="DD39" s="368"/>
      <c r="DE39" s="368"/>
      <c r="DF39" s="368"/>
      <c r="DG39" s="368"/>
      <c r="DH39" s="368"/>
      <c r="DI39" s="368"/>
      <c r="DJ39" s="368"/>
      <c r="DK39" s="368"/>
      <c r="DL39" s="368"/>
      <c r="DM39" s="368"/>
      <c r="DN39" s="368"/>
      <c r="DO39" s="368"/>
    </row>
    <row r="40" spans="2:190" ht="10.5" customHeight="1" x14ac:dyDescent="0.2">
      <c r="B40" s="744"/>
      <c r="C40" s="600" t="str">
        <f>IF(COUNTIF(K40:AH40,"X")&gt;0,$BB$40,"")</f>
        <v/>
      </c>
      <c r="D40" s="601"/>
      <c r="E40" s="601"/>
      <c r="F40" s="601"/>
      <c r="G40" s="601"/>
      <c r="H40" s="601"/>
      <c r="I40" s="602"/>
      <c r="J40" s="217"/>
      <c r="K40" s="141" t="str">
        <f t="shared" ref="K40:AH40" si="18">IF(K12="","",IF(AND(K12&lt;&gt;1,K39=1),"X",""))</f>
        <v/>
      </c>
      <c r="L40" s="141" t="str">
        <f t="shared" si="18"/>
        <v/>
      </c>
      <c r="M40" s="141" t="str">
        <f t="shared" si="18"/>
        <v/>
      </c>
      <c r="N40" s="141" t="str">
        <f t="shared" si="18"/>
        <v/>
      </c>
      <c r="O40" s="141" t="str">
        <f t="shared" si="18"/>
        <v/>
      </c>
      <c r="P40" s="141" t="str">
        <f t="shared" si="18"/>
        <v/>
      </c>
      <c r="Q40" s="141" t="str">
        <f t="shared" si="18"/>
        <v/>
      </c>
      <c r="R40" s="141" t="str">
        <f t="shared" si="18"/>
        <v/>
      </c>
      <c r="S40" s="141" t="str">
        <f t="shared" si="18"/>
        <v/>
      </c>
      <c r="T40" s="141" t="str">
        <f t="shared" si="18"/>
        <v/>
      </c>
      <c r="U40" s="141" t="str">
        <f t="shared" si="18"/>
        <v/>
      </c>
      <c r="V40" s="141" t="str">
        <f t="shared" si="18"/>
        <v/>
      </c>
      <c r="W40" s="141" t="str">
        <f t="shared" si="18"/>
        <v/>
      </c>
      <c r="X40" s="141" t="str">
        <f t="shared" si="18"/>
        <v/>
      </c>
      <c r="Y40" s="141" t="str">
        <f t="shared" si="18"/>
        <v/>
      </c>
      <c r="Z40" s="141" t="str">
        <f t="shared" si="18"/>
        <v/>
      </c>
      <c r="AA40" s="141" t="str">
        <f t="shared" si="18"/>
        <v/>
      </c>
      <c r="AB40" s="141" t="str">
        <f t="shared" si="18"/>
        <v/>
      </c>
      <c r="AC40" s="141" t="str">
        <f t="shared" si="18"/>
        <v/>
      </c>
      <c r="AD40" s="141" t="str">
        <f t="shared" si="18"/>
        <v/>
      </c>
      <c r="AE40" s="141" t="str">
        <f t="shared" si="18"/>
        <v/>
      </c>
      <c r="AF40" s="141" t="str">
        <f t="shared" si="18"/>
        <v/>
      </c>
      <c r="AG40" s="141" t="str">
        <f t="shared" si="18"/>
        <v/>
      </c>
      <c r="AH40" s="141" t="str">
        <f t="shared" si="18"/>
        <v/>
      </c>
      <c r="AI40" s="217"/>
      <c r="AJ40" s="600" t="str">
        <f>IF(AND(OR(AI39&lt;&gt;"",COUNT(K39:AH39)&lt;&gt;0),COUNT(K39:AH39)&lt;&gt;AQ3),$BD$40,
IF(AP39="","",
IF(AP39&lt;33,"",$BC$40)))</f>
        <v/>
      </c>
      <c r="AK40" s="601"/>
      <c r="AL40" s="601"/>
      <c r="AM40" s="601"/>
      <c r="AN40" s="601"/>
      <c r="AO40" s="674"/>
      <c r="AP40" s="218"/>
      <c r="AQ40" s="373"/>
      <c r="AR40" s="374"/>
      <c r="BB40" s="302" t="s">
        <v>377</v>
      </c>
      <c r="BC40" s="302" t="s">
        <v>378</v>
      </c>
      <c r="BD40" s="302" t="s">
        <v>530</v>
      </c>
      <c r="CQ40" s="111"/>
      <c r="CR40" s="111"/>
      <c r="CS40" s="111"/>
      <c r="CT40" s="111"/>
      <c r="CU40" s="111"/>
      <c r="CV40" s="111"/>
      <c r="CW40" s="111"/>
      <c r="CX40" s="111"/>
      <c r="CY40" s="111"/>
      <c r="CZ40" s="111"/>
      <c r="DA40" s="111"/>
      <c r="DB40" s="111"/>
      <c r="DC40" s="111"/>
      <c r="DD40" s="111"/>
      <c r="DE40" s="111"/>
      <c r="DF40" s="111"/>
      <c r="DG40" s="111"/>
      <c r="DH40" s="111"/>
      <c r="DI40" s="111"/>
      <c r="DJ40" s="111"/>
      <c r="DK40" s="111"/>
      <c r="DL40" s="111"/>
      <c r="DM40" s="111"/>
      <c r="DN40" s="111"/>
      <c r="DO40" s="111"/>
    </row>
    <row r="41" spans="2:190" ht="10.5" customHeight="1" x14ac:dyDescent="0.2">
      <c r="B41" s="744"/>
      <c r="C41" s="591" t="s">
        <v>173</v>
      </c>
      <c r="D41" s="592"/>
      <c r="E41" s="592"/>
      <c r="F41" s="592"/>
      <c r="G41" s="592"/>
      <c r="H41" s="592"/>
      <c r="I41" s="593"/>
      <c r="J41" s="746" t="s">
        <v>596</v>
      </c>
      <c r="K41" s="139" t="s">
        <v>436</v>
      </c>
      <c r="L41" s="219"/>
      <c r="M41" s="219"/>
      <c r="N41" s="219"/>
      <c r="O41" s="219"/>
      <c r="P41" s="219"/>
      <c r="Q41" s="219"/>
      <c r="R41" s="219"/>
      <c r="S41" s="219"/>
      <c r="T41" s="219"/>
      <c r="U41" s="219"/>
      <c r="V41" s="219"/>
      <c r="W41" s="219"/>
      <c r="X41" s="219"/>
      <c r="Y41" s="219"/>
      <c r="Z41" s="219"/>
      <c r="AA41" s="219"/>
      <c r="AB41" s="219"/>
      <c r="AC41" s="219"/>
      <c r="AD41" s="219"/>
      <c r="AE41" s="219"/>
      <c r="AF41" s="219"/>
      <c r="AG41" s="219"/>
      <c r="AH41" s="219"/>
      <c r="AI41" s="746" t="s">
        <v>596</v>
      </c>
      <c r="AJ41" s="671"/>
      <c r="AK41" s="672"/>
      <c r="AL41" s="672"/>
      <c r="AM41" s="672"/>
      <c r="AN41" s="672"/>
      <c r="AO41" s="673"/>
      <c r="AP41" s="216"/>
      <c r="AR41" s="374"/>
    </row>
    <row r="42" spans="2:190" ht="15" customHeight="1" x14ac:dyDescent="0.2">
      <c r="B42" s="744"/>
      <c r="C42" s="603" t="s">
        <v>174</v>
      </c>
      <c r="D42" s="604"/>
      <c r="E42" s="604"/>
      <c r="F42" s="604"/>
      <c r="G42" s="604"/>
      <c r="H42" s="604"/>
      <c r="I42" s="605"/>
      <c r="J42" s="747"/>
      <c r="K42" s="220"/>
      <c r="L42" s="220"/>
      <c r="M42" s="220"/>
      <c r="N42" s="220"/>
      <c r="O42" s="220"/>
      <c r="P42" s="220"/>
      <c r="Q42" s="220"/>
      <c r="R42" s="220"/>
      <c r="S42" s="220"/>
      <c r="T42" s="220"/>
      <c r="U42" s="220"/>
      <c r="V42" s="220"/>
      <c r="W42" s="220"/>
      <c r="X42" s="220"/>
      <c r="Y42" s="220"/>
      <c r="Z42" s="220"/>
      <c r="AA42" s="221"/>
      <c r="AB42" s="221"/>
      <c r="AC42" s="221"/>
      <c r="AD42" s="221"/>
      <c r="AE42" s="221"/>
      <c r="AF42" s="221"/>
      <c r="AG42" s="221"/>
      <c r="AH42" s="221"/>
      <c r="AI42" s="747"/>
      <c r="AJ42" s="704" t="s">
        <v>887</v>
      </c>
      <c r="AK42" s="705"/>
      <c r="AL42" s="705"/>
      <c r="AM42" s="705"/>
      <c r="AN42" s="705"/>
      <c r="AO42" s="706"/>
      <c r="AP42" s="222" t="s">
        <v>596</v>
      </c>
      <c r="AR42" s="374"/>
    </row>
    <row r="43" spans="2:190" ht="15" hidden="1" customHeight="1" x14ac:dyDescent="0.2">
      <c r="B43" s="744"/>
      <c r="C43" s="606" t="s">
        <v>776</v>
      </c>
      <c r="D43" s="607"/>
      <c r="E43" s="607"/>
      <c r="F43" s="607"/>
      <c r="G43" s="607"/>
      <c r="H43" s="607"/>
      <c r="I43" s="608"/>
      <c r="J43" s="747"/>
      <c r="K43" s="223"/>
      <c r="L43" s="223"/>
      <c r="M43" s="223"/>
      <c r="N43" s="223"/>
      <c r="O43" s="223"/>
      <c r="P43" s="223"/>
      <c r="Q43" s="223"/>
      <c r="R43" s="223"/>
      <c r="S43" s="223"/>
      <c r="T43" s="223"/>
      <c r="U43" s="223"/>
      <c r="V43" s="223"/>
      <c r="W43" s="223"/>
      <c r="X43" s="223"/>
      <c r="Y43" s="223"/>
      <c r="Z43" s="223"/>
      <c r="AA43" s="224"/>
      <c r="AB43" s="224"/>
      <c r="AC43" s="224"/>
      <c r="AD43" s="224"/>
      <c r="AE43" s="224"/>
      <c r="AF43" s="224"/>
      <c r="AG43" s="224"/>
      <c r="AH43" s="224"/>
      <c r="AI43" s="747"/>
      <c r="AJ43" s="701" t="s">
        <v>597</v>
      </c>
      <c r="AK43" s="702"/>
      <c r="AL43" s="702"/>
      <c r="AM43" s="702"/>
      <c r="AN43" s="702"/>
      <c r="AO43" s="703"/>
      <c r="AP43" s="225" t="s">
        <v>596</v>
      </c>
      <c r="AR43" s="374"/>
      <c r="BQ43" s="368" t="s">
        <v>805</v>
      </c>
      <c r="BR43" s="368" t="s">
        <v>816</v>
      </c>
      <c r="BS43" s="368" t="s">
        <v>818</v>
      </c>
      <c r="BT43" s="368" t="s">
        <v>811</v>
      </c>
      <c r="BU43" s="368" t="s">
        <v>817</v>
      </c>
      <c r="BV43" s="368" t="s">
        <v>819</v>
      </c>
      <c r="BW43" s="368" t="s">
        <v>826</v>
      </c>
      <c r="BX43" s="368" t="s">
        <v>827</v>
      </c>
      <c r="BY43" s="368" t="s">
        <v>828</v>
      </c>
      <c r="BZ43" s="368" t="s">
        <v>829</v>
      </c>
      <c r="CA43" s="368" t="s">
        <v>830</v>
      </c>
      <c r="CB43" s="368" t="s">
        <v>831</v>
      </c>
      <c r="CC43" s="368" t="s">
        <v>832</v>
      </c>
      <c r="CD43" s="368" t="s">
        <v>833</v>
      </c>
      <c r="CE43" s="368" t="s">
        <v>834</v>
      </c>
      <c r="CF43" s="368" t="s">
        <v>835</v>
      </c>
      <c r="CG43" s="368" t="s">
        <v>836</v>
      </c>
      <c r="CH43" s="368" t="s">
        <v>837</v>
      </c>
      <c r="CI43" s="368" t="s">
        <v>838</v>
      </c>
      <c r="CJ43" s="368" t="s">
        <v>839</v>
      </c>
      <c r="CK43" s="368" t="s">
        <v>840</v>
      </c>
    </row>
    <row r="44" spans="2:190" ht="10.5" hidden="1" customHeight="1" x14ac:dyDescent="0.2">
      <c r="B44" s="744"/>
      <c r="C44" s="594" t="str">
        <f>IF(COUNTIF(K44:AH44,"X")&gt;0,$BB$44,IF(COUNTIF(K44:AH44,"XX")&gt;0,$BC$44,""))</f>
        <v/>
      </c>
      <c r="D44" s="595"/>
      <c r="E44" s="595"/>
      <c r="F44" s="595"/>
      <c r="G44" s="595"/>
      <c r="H44" s="595"/>
      <c r="I44" s="596"/>
      <c r="J44" s="747"/>
      <c r="K44" s="142" t="str">
        <f t="shared" ref="K44:AH44" si="19">IF(AND(OR(K12=3,K12=4,K12=5),K43&lt;&gt;""),"X",
IF(AND(OR(K53="O",K55="O",K58="O"),K43&lt;&gt;""),"XX",""))</f>
        <v/>
      </c>
      <c r="L44" s="142" t="str">
        <f t="shared" si="19"/>
        <v/>
      </c>
      <c r="M44" s="142" t="str">
        <f t="shared" si="19"/>
        <v/>
      </c>
      <c r="N44" s="142" t="str">
        <f t="shared" si="19"/>
        <v/>
      </c>
      <c r="O44" s="142" t="str">
        <f t="shared" si="19"/>
        <v/>
      </c>
      <c r="P44" s="142" t="str">
        <f t="shared" si="19"/>
        <v/>
      </c>
      <c r="Q44" s="142" t="str">
        <f t="shared" si="19"/>
        <v/>
      </c>
      <c r="R44" s="142" t="str">
        <f t="shared" si="19"/>
        <v/>
      </c>
      <c r="S44" s="142" t="str">
        <f t="shared" si="19"/>
        <v/>
      </c>
      <c r="T44" s="142" t="str">
        <f t="shared" si="19"/>
        <v/>
      </c>
      <c r="U44" s="142" t="str">
        <f t="shared" si="19"/>
        <v/>
      </c>
      <c r="V44" s="142" t="str">
        <f t="shared" si="19"/>
        <v/>
      </c>
      <c r="W44" s="142" t="str">
        <f t="shared" si="19"/>
        <v/>
      </c>
      <c r="X44" s="142" t="str">
        <f t="shared" si="19"/>
        <v/>
      </c>
      <c r="Y44" s="142" t="str">
        <f t="shared" si="19"/>
        <v/>
      </c>
      <c r="Z44" s="142" t="str">
        <f t="shared" si="19"/>
        <v/>
      </c>
      <c r="AA44" s="142" t="str">
        <f t="shared" si="19"/>
        <v/>
      </c>
      <c r="AB44" s="142" t="str">
        <f t="shared" si="19"/>
        <v/>
      </c>
      <c r="AC44" s="142" t="str">
        <f t="shared" si="19"/>
        <v/>
      </c>
      <c r="AD44" s="142" t="str">
        <f t="shared" si="19"/>
        <v/>
      </c>
      <c r="AE44" s="142" t="str">
        <f t="shared" si="19"/>
        <v/>
      </c>
      <c r="AF44" s="142" t="str">
        <f t="shared" si="19"/>
        <v/>
      </c>
      <c r="AG44" s="142" t="str">
        <f t="shared" si="19"/>
        <v/>
      </c>
      <c r="AH44" s="142" t="str">
        <f t="shared" si="19"/>
        <v/>
      </c>
      <c r="AI44" s="747"/>
      <c r="AJ44" s="143"/>
      <c r="AK44" s="144"/>
      <c r="AL44" s="144"/>
      <c r="AM44" s="144"/>
      <c r="AN44" s="144"/>
      <c r="AO44" s="145"/>
      <c r="AP44" s="226"/>
      <c r="AR44" s="374"/>
      <c r="BB44" s="302" t="s">
        <v>379</v>
      </c>
      <c r="BC44" s="384" t="s">
        <v>870</v>
      </c>
      <c r="BQ44" s="368" t="s">
        <v>805</v>
      </c>
      <c r="BR44" s="368" t="s">
        <v>816</v>
      </c>
      <c r="BS44" s="368" t="s">
        <v>818</v>
      </c>
      <c r="BT44" s="368" t="s">
        <v>22</v>
      </c>
    </row>
    <row r="45" spans="2:190" ht="15" hidden="1" customHeight="1" x14ac:dyDescent="0.2">
      <c r="B45" s="744"/>
      <c r="C45" s="603" t="s">
        <v>780</v>
      </c>
      <c r="D45" s="604"/>
      <c r="E45" s="604"/>
      <c r="F45" s="604"/>
      <c r="G45" s="604"/>
      <c r="H45" s="604"/>
      <c r="I45" s="605"/>
      <c r="J45" s="748"/>
      <c r="K45" s="220"/>
      <c r="L45" s="220"/>
      <c r="M45" s="220"/>
      <c r="N45" s="220"/>
      <c r="O45" s="220"/>
      <c r="P45" s="220"/>
      <c r="Q45" s="220"/>
      <c r="R45" s="220"/>
      <c r="S45" s="220"/>
      <c r="T45" s="220"/>
      <c r="U45" s="220"/>
      <c r="V45" s="220"/>
      <c r="W45" s="220"/>
      <c r="X45" s="220"/>
      <c r="Y45" s="220"/>
      <c r="Z45" s="220"/>
      <c r="AA45" s="221"/>
      <c r="AB45" s="221"/>
      <c r="AC45" s="221"/>
      <c r="AD45" s="221"/>
      <c r="AE45" s="221"/>
      <c r="AF45" s="221"/>
      <c r="AG45" s="221"/>
      <c r="AH45" s="221"/>
      <c r="AI45" s="748"/>
      <c r="AJ45" s="704" t="s">
        <v>598</v>
      </c>
      <c r="AK45" s="705"/>
      <c r="AL45" s="705"/>
      <c r="AM45" s="705"/>
      <c r="AN45" s="705"/>
      <c r="AO45" s="706"/>
      <c r="AP45" s="226" t="s">
        <v>596</v>
      </c>
      <c r="AR45" s="374"/>
    </row>
    <row r="46" spans="2:190" ht="10.5" hidden="1" customHeight="1" x14ac:dyDescent="0.2">
      <c r="B46" s="744"/>
      <c r="C46" s="600" t="str">
        <f>IF(COUNTIF(K46:AH46,"X")&gt;0,$BB$46,
IF(COUNTIF(K46:AH46,"XX")&gt;0,$BC$46,
IF(COUNTIF(K46:AH46,"XXX")&gt;0,$BD$46,
IF(COUNTIF(K46:AH46,"!")&gt;0,$BE$46,
IF(COUNTIF(K46:AH46,"!!")&gt;0,$BF$46,
IF(COUNTIF(K46:AH46,"!!!")&gt;0,$BG$46,""))))))</f>
        <v/>
      </c>
      <c r="D46" s="601"/>
      <c r="E46" s="601"/>
      <c r="F46" s="601"/>
      <c r="G46" s="601"/>
      <c r="H46" s="601"/>
      <c r="I46" s="602"/>
      <c r="J46" s="227"/>
      <c r="K46" s="146" t="str">
        <f>IF(AND(K42&lt;&gt;"",K48&lt;&gt;""),"XX",
IF(AND(OR(ベース!$R$64="A",ベース!$R$64="B",ベース!$R$64="AA",ベース!$R$64="BA"),COUNTA(K42:K43,K45)&gt;0),"XXX",
IF(AND(OR(K31="O",K33&lt;&gt;"",K36&lt;&gt;""),OR(K42&lt;&gt;"",K43&lt;&gt;"",K45&lt;&gt;"")),"!!",
IF(AND(K13="O",K42&lt;&gt;""),"!!",
IF(AND(OR(バルブ!$R$22="B",バルブ!$R$22="H"),K53="",COUNTA(K42:K43,K45)&gt;0),"!!!","")))))</f>
        <v/>
      </c>
      <c r="L46" s="146" t="str">
        <f>IF(AND(L42&lt;&gt;"",L48&lt;&gt;""),"XX",
IF(AND(OR(ベース!$R$64="A",ベース!$R$64="B",ベース!$R$64="AA",ベース!$R$64="BA"),COUNTA(L42:L43,L45)&gt;0),"XXX",
IF(AND(OR(L31="O",L33&lt;&gt;"",L36&lt;&gt;""),OR(L42&lt;&gt;"",L43&lt;&gt;"",L45&lt;&gt;"")),"!!",
IF(AND(L13="O",L42&lt;&gt;""),"!!",
IF(AND(OR(バルブ!$R$22="B",バルブ!$R$22="H"),L53="",COUNTA(L42:L43,L45)&gt;0),"!!!","")))))</f>
        <v/>
      </c>
      <c r="M46" s="146" t="str">
        <f>IF(AND(M42&lt;&gt;"",M48&lt;&gt;""),"XX",
IF(AND(OR(ベース!$R$64="A",ベース!$R$64="B",ベース!$R$64="AA",ベース!$R$64="BA"),COUNTA(M42:M43,M45)&gt;0),"XXX",
IF(AND(OR(M31="O",M33&lt;&gt;"",M36&lt;&gt;""),OR(M42&lt;&gt;"",M43&lt;&gt;"",M45&lt;&gt;"")),"!!",
IF(AND(M13="O",M42&lt;&gt;""),"!!",
IF(AND(OR(バルブ!$R$22="B",バルブ!$R$22="H"),M53="",COUNTA(M42:M43,M45)&gt;0),"!!!","")))))</f>
        <v/>
      </c>
      <c r="N46" s="146" t="str">
        <f>IF(AND(N42&lt;&gt;"",N48&lt;&gt;""),"XX",
IF(AND(OR(ベース!$R$64="A",ベース!$R$64="B",ベース!$R$64="AA",ベース!$R$64="BA"),COUNTA(N42:N43,N45)&gt;0),"XXX",
IF(AND(OR(N31="O",N33&lt;&gt;"",N36&lt;&gt;""),OR(N42&lt;&gt;"",N43&lt;&gt;"",N45&lt;&gt;"")),"!!",
IF(AND(N13="O",N42&lt;&gt;""),"!!",
IF(AND(OR(バルブ!$R$22="B",バルブ!$R$22="H"),N53="",COUNTA(N42:N43,N45)&gt;0),"!!!","")))))</f>
        <v/>
      </c>
      <c r="O46" s="146" t="str">
        <f>IF(AND(O42&lt;&gt;"",O48&lt;&gt;""),"XX",
IF(AND(OR(ベース!$R$64="A",ベース!$R$64="B",ベース!$R$64="AA",ベース!$R$64="BA"),COUNTA(O42:O43,O45)&gt;0),"XXX",
IF(AND(OR(O31="O",O33&lt;&gt;"",O36&lt;&gt;""),OR(O42&lt;&gt;"",O43&lt;&gt;"",O45&lt;&gt;"")),"!!",
IF(AND(O13="O",O42&lt;&gt;""),"!!",
IF(AND(OR(バルブ!$R$22="B",バルブ!$R$22="H"),O53="",COUNTA(O42:O43,O45)&gt;0),"!!!","")))))</f>
        <v/>
      </c>
      <c r="P46" s="146" t="str">
        <f>IF(AND(P42&lt;&gt;"",P48&lt;&gt;""),"XX",
IF(AND(OR(ベース!$R$64="A",ベース!$R$64="B",ベース!$R$64="AA",ベース!$R$64="BA"),COUNTA(P42:P43,P45)&gt;0),"XXX",
IF(AND(OR(P31="O",P33&lt;&gt;"",P36&lt;&gt;""),OR(P42&lt;&gt;"",P43&lt;&gt;"",P45&lt;&gt;"")),"!!",
IF(AND(P13="O",P42&lt;&gt;""),"!!",
IF(AND(OR(バルブ!$R$22="B",バルブ!$R$22="H"),P53="",COUNTA(P42:P43,P45)&gt;0),"!!!","")))))</f>
        <v/>
      </c>
      <c r="Q46" s="146" t="str">
        <f>IF(AND(Q42&lt;&gt;"",Q48&lt;&gt;""),"XX",
IF(AND(OR(ベース!$R$64="A",ベース!$R$64="B",ベース!$R$64="AA",ベース!$R$64="BA"),COUNTA(Q42:Q43,Q45)&gt;0),"XXX",
IF(AND(OR(Q31="O",Q33&lt;&gt;"",Q36&lt;&gt;""),OR(Q42&lt;&gt;"",Q43&lt;&gt;"",Q45&lt;&gt;"")),"!!",
IF(AND(Q13="O",Q42&lt;&gt;""),"!!",
IF(AND(OR(バルブ!$R$22="B",バルブ!$R$22="H"),Q53="",COUNTA(Q42:Q43,Q45)&gt;0),"!!!","")))))</f>
        <v/>
      </c>
      <c r="R46" s="146" t="str">
        <f>IF(AND(R42&lt;&gt;"",R48&lt;&gt;""),"XX",
IF(AND(OR(ベース!$R$64="A",ベース!$R$64="B",ベース!$R$64="AA",ベース!$R$64="BA"),COUNTA(R42:R43,R45)&gt;0),"XXX",
IF(AND(OR(R31="O",R33&lt;&gt;"",R36&lt;&gt;""),OR(R42&lt;&gt;"",R43&lt;&gt;"",R45&lt;&gt;"")),"!!",
IF(AND(R13="O",R42&lt;&gt;""),"!!",
IF(AND(OR(バルブ!$R$22="B",バルブ!$R$22="H"),R53="",COUNTA(R42:R43,R45)&gt;0),"!!!","")))))</f>
        <v/>
      </c>
      <c r="S46" s="146" t="str">
        <f>IF(AND(S42&lt;&gt;"",S48&lt;&gt;""),"XX",
IF(AND(OR(ベース!$R$64="A",ベース!$R$64="B",ベース!$R$64="AA",ベース!$R$64="BA"),COUNTA(S42:S43,S45)&gt;0),"XXX",
IF(AND(OR(S31="O",S33&lt;&gt;"",S36&lt;&gt;""),OR(S42&lt;&gt;"",S43&lt;&gt;"",S45&lt;&gt;"")),"!!",
IF(AND(S13="O",S42&lt;&gt;""),"!!",
IF(AND(OR(バルブ!$R$22="B",バルブ!$R$22="H"),S53="",COUNTA(S42:S43,S45)&gt;0),"!!!","")))))</f>
        <v/>
      </c>
      <c r="T46" s="146" t="str">
        <f>IF(AND(T42&lt;&gt;"",T48&lt;&gt;""),"XX",
IF(AND(OR(ベース!$R$64="A",ベース!$R$64="B",ベース!$R$64="AA",ベース!$R$64="BA"),COUNTA(T42:T43,T45)&gt;0),"XXX",
IF(AND(OR(T31="O",T33&lt;&gt;"",T36&lt;&gt;""),OR(T42&lt;&gt;"",T43&lt;&gt;"",T45&lt;&gt;"")),"!!",
IF(AND(T13="O",T42&lt;&gt;""),"!!",
IF(AND(OR(バルブ!$R$22="B",バルブ!$R$22="H"),T53="",COUNTA(T42:T43,T45)&gt;0),"!!!","")))))</f>
        <v/>
      </c>
      <c r="U46" s="146" t="str">
        <f>IF(AND(U42&lt;&gt;"",U48&lt;&gt;""),"XX",
IF(AND(OR(ベース!$R$64="A",ベース!$R$64="B",ベース!$R$64="AA",ベース!$R$64="BA"),COUNTA(U42:U43,U45)&gt;0),"XXX",
IF(AND(OR(U31="O",U33&lt;&gt;"",U36&lt;&gt;""),OR(U42&lt;&gt;"",U43&lt;&gt;"",U45&lt;&gt;"")),"!!",
IF(AND(U13="O",U42&lt;&gt;""),"!!",
IF(AND(OR(バルブ!$R$22="B",バルブ!$R$22="H"),U53="",COUNTA(U42:U43,U45)&gt;0),"!!!","")))))</f>
        <v/>
      </c>
      <c r="V46" s="146" t="str">
        <f>IF(AND(V42&lt;&gt;"",V48&lt;&gt;""),"XX",
IF(AND(OR(ベース!$R$64="A",ベース!$R$64="B",ベース!$R$64="AA",ベース!$R$64="BA"),COUNTA(V42:V43,V45)&gt;0),"XXX",
IF(AND(OR(V31="O",V33&lt;&gt;"",V36&lt;&gt;""),OR(V42&lt;&gt;"",V43&lt;&gt;"",V45&lt;&gt;"")),"!!",
IF(AND(V13="O",V42&lt;&gt;""),"!!",
IF(AND(OR(バルブ!$R$22="B",バルブ!$R$22="H"),V53="",COUNTA(V42:V43,V45)&gt;0),"!!!","")))))</f>
        <v/>
      </c>
      <c r="W46" s="146" t="str">
        <f>IF(AND(W42&lt;&gt;"",W48&lt;&gt;""),"XX",
IF(AND(OR(ベース!$R$64="A",ベース!$R$64="B",ベース!$R$64="AA",ベース!$R$64="BA"),COUNTA(W42:W43,W45)&gt;0),"XXX",
IF(AND(OR(W31="O",W33&lt;&gt;"",W36&lt;&gt;""),OR(W42&lt;&gt;"",W43&lt;&gt;"",W45&lt;&gt;"")),"!!",
IF(AND(W13="O",W42&lt;&gt;""),"!!",
IF(AND(OR(バルブ!$R$22="B",バルブ!$R$22="H"),W53="",COUNTA(W42:W43,W45)&gt;0),"!!!","")))))</f>
        <v/>
      </c>
      <c r="X46" s="146" t="str">
        <f>IF(AND(X42&lt;&gt;"",X48&lt;&gt;""),"XX",
IF(AND(OR(ベース!$R$64="A",ベース!$R$64="B",ベース!$R$64="AA",ベース!$R$64="BA"),COUNTA(X42:X43,X45)&gt;0),"XXX",
IF(AND(OR(X31="O",X33&lt;&gt;"",X36&lt;&gt;""),OR(X42&lt;&gt;"",X43&lt;&gt;"",X45&lt;&gt;"")),"!!",
IF(AND(X13="O",X42&lt;&gt;""),"!!",
IF(AND(OR(バルブ!$R$22="B",バルブ!$R$22="H"),X53="",COUNTA(X42:X43,X45)&gt;0),"!!!","")))))</f>
        <v/>
      </c>
      <c r="Y46" s="146" t="str">
        <f>IF(AND(Y42&lt;&gt;"",Y48&lt;&gt;""),"XX",
IF(AND(OR(ベース!$R$64="A",ベース!$R$64="B",ベース!$R$64="AA",ベース!$R$64="BA"),COUNTA(Y42:Y43,Y45)&gt;0),"XXX",
IF(AND(OR(Y31="O",Y33&lt;&gt;"",Y36&lt;&gt;""),OR(Y42&lt;&gt;"",Y43&lt;&gt;"",Y45&lt;&gt;"")),"!!",
IF(AND(Y13="O",Y42&lt;&gt;""),"!!",
IF(AND(OR(バルブ!$R$22="B",バルブ!$R$22="H"),Y53="",COUNTA(Y42:Y43,Y45)&gt;0),"!!!","")))))</f>
        <v/>
      </c>
      <c r="Z46" s="146" t="str">
        <f>IF(AND(Z42&lt;&gt;"",Z48&lt;&gt;""),"XX",
IF(AND(OR(ベース!$R$64="A",ベース!$R$64="B",ベース!$R$64="AA",ベース!$R$64="BA"),COUNTA(Z42:Z43,Z45)&gt;0),"XXX",
IF(AND(OR(Z31="O",Z33&lt;&gt;"",Z36&lt;&gt;""),OR(Z42&lt;&gt;"",Z43&lt;&gt;"",Z45&lt;&gt;"")),"!!",
IF(AND(Z13="O",Z42&lt;&gt;""),"!!",
IF(AND(OR(バルブ!$R$22="B",バルブ!$R$22="H"),Z53="",COUNTA(Z42:Z43,Z45)&gt;0),"!!!","")))))</f>
        <v/>
      </c>
      <c r="AA46" s="146" t="str">
        <f>IF(AND(AA42&lt;&gt;"",AA48&lt;&gt;""),"XX",
IF(AND(OR(ベース!$R$64="A",ベース!$R$64="B",ベース!$R$64="AA",ベース!$R$64="BA"),COUNTA(AA42:AA43,AA45)&gt;0),"XXX",
IF(AND(OR(AA31="O",AA33&lt;&gt;"",AA36&lt;&gt;""),OR(AA42&lt;&gt;"",AA43&lt;&gt;"",AA45&lt;&gt;"")),"!!",
IF(AND(AA13="O",AA42&lt;&gt;""),"!!",
IF(AND(OR(バルブ!$R$22="B",バルブ!$R$22="H"),AA53="",COUNTA(AA42:AA43,AA45)&gt;0),"!!!","")))))</f>
        <v/>
      </c>
      <c r="AB46" s="146" t="str">
        <f>IF(AND(AB42&lt;&gt;"",AB48&lt;&gt;""),"XX",
IF(AND(OR(ベース!$R$64="A",ベース!$R$64="B",ベース!$R$64="AA",ベース!$R$64="BA"),COUNTA(AB42:AB43,AB45)&gt;0),"XXX",
IF(AND(OR(AB31="O",AB33&lt;&gt;"",AB36&lt;&gt;""),OR(AB42&lt;&gt;"",AB43&lt;&gt;"",AB45&lt;&gt;"")),"!!",
IF(AND(AB13="O",AB42&lt;&gt;""),"!!",
IF(AND(OR(バルブ!$R$22="B",バルブ!$R$22="H"),AB53="",COUNTA(AB42:AB43,AB45)&gt;0),"!!!","")))))</f>
        <v/>
      </c>
      <c r="AC46" s="146" t="str">
        <f>IF(AND(AC42&lt;&gt;"",AC48&lt;&gt;""),"XX",
IF(AND(OR(ベース!$R$64="A",ベース!$R$64="B",ベース!$R$64="AA",ベース!$R$64="BA"),COUNTA(AC42:AC43,AC45)&gt;0),"XXX",
IF(AND(OR(AC31="O",AC33&lt;&gt;"",AC36&lt;&gt;""),OR(AC42&lt;&gt;"",AC43&lt;&gt;"",AC45&lt;&gt;"")),"!!",
IF(AND(AC13="O",AC42&lt;&gt;""),"!!",
IF(AND(OR(バルブ!$R$22="B",バルブ!$R$22="H"),AC53="",COUNTA(AC42:AC43,AC45)&gt;0),"!!!","")))))</f>
        <v/>
      </c>
      <c r="AD46" s="146" t="str">
        <f>IF(AND(AD42&lt;&gt;"",AD48&lt;&gt;""),"XX",
IF(AND(OR(ベース!$R$64="A",ベース!$R$64="B",ベース!$R$64="AA",ベース!$R$64="BA"),COUNTA(AD42:AD43,AD45)&gt;0),"XXX",
IF(AND(OR(AD31="O",AD33&lt;&gt;"",AD36&lt;&gt;""),OR(AD42&lt;&gt;"",AD43&lt;&gt;"",AD45&lt;&gt;"")),"!!",
IF(AND(AD13="O",AD42&lt;&gt;""),"!!",
IF(AND(OR(バルブ!$R$22="B",バルブ!$R$22="H"),AD53="",COUNTA(AD42:AD43,AD45)&gt;0),"!!!","")))))</f>
        <v/>
      </c>
      <c r="AE46" s="146" t="str">
        <f>IF(AND(AE42&lt;&gt;"",AE48&lt;&gt;""),"XX",
IF(AND(OR(ベース!$R$64="A",ベース!$R$64="B",ベース!$R$64="AA",ベース!$R$64="BA"),COUNTA(AE42:AE43,AE45)&gt;0),"XXX",
IF(AND(OR(AE31="O",AE33&lt;&gt;"",AE36&lt;&gt;""),OR(AE42&lt;&gt;"",AE43&lt;&gt;"",AE45&lt;&gt;"")),"!!",
IF(AND(AE13="O",AE42&lt;&gt;""),"!!",
IF(AND(OR(バルブ!$R$22="B",バルブ!$R$22="H"),AE53="",COUNTA(AE42:AE43,AE45)&gt;0),"!!!","")))))</f>
        <v/>
      </c>
      <c r="AF46" s="146" t="str">
        <f>IF(AND(AF42&lt;&gt;"",AF48&lt;&gt;""),"XX",
IF(AND(OR(ベース!$R$64="A",ベース!$R$64="B",ベース!$R$64="AA",ベース!$R$64="BA"),COUNTA(AF42:AF43,AF45)&gt;0),"XXX",
IF(AND(OR(AF31="O",AF33&lt;&gt;"",AF36&lt;&gt;""),OR(AF42&lt;&gt;"",AF43&lt;&gt;"",AF45&lt;&gt;"")),"!!",
IF(AND(AF13="O",AF42&lt;&gt;""),"!!",
IF(AND(OR(バルブ!$R$22="B",バルブ!$R$22="H"),AF53="",COUNTA(AF42:AF43,AF45)&gt;0),"!!!","")))))</f>
        <v/>
      </c>
      <c r="AG46" s="146" t="str">
        <f>IF(AND(AG42&lt;&gt;"",AG48&lt;&gt;""),"XX",
IF(AND(OR(ベース!$R$64="A",ベース!$R$64="B",ベース!$R$64="AA",ベース!$R$64="BA"),COUNTA(AG42:AG43,AG45)&gt;0),"XXX",
IF(AND(OR(AG31="O",AG33&lt;&gt;"",AG36&lt;&gt;""),OR(AG42&lt;&gt;"",AG43&lt;&gt;"",AG45&lt;&gt;"")),"!!",
IF(AND(AG13="O",AG42&lt;&gt;""),"!!",
IF(AND(OR(バルブ!$R$22="B",バルブ!$R$22="H"),AG53="",COUNTA(AG42:AG43,AG45)&gt;0),"!!!","")))))</f>
        <v/>
      </c>
      <c r="AH46" s="146" t="str">
        <f>IF(AND(AH42&lt;&gt;"",AH48&lt;&gt;""),"XX",
IF(AND(OR(ベース!$R$64="A",ベース!$R$64="B",ベース!$R$64="AA",ベース!$R$64="BA"),COUNTA(AH42:AH43,AH45)&gt;0),"XXX",
IF(AND(OR(AH31="O",AH33&lt;&gt;"",AH36&lt;&gt;""),OR(AH42&lt;&gt;"",AH43&lt;&gt;"",AH45&lt;&gt;"")),"!!",
IF(AND(AH13="O",AH42&lt;&gt;""),"!!",
IF(AND(OR(バルブ!$R$22="B",バルブ!$R$22="H"),AH53="",COUNTA(AH42:AH43,AH45)&gt;0),"!!!","")))))</f>
        <v/>
      </c>
      <c r="AI46" s="217"/>
      <c r="AJ46" s="668" t="str">
        <f>IF(COUNTIF(K46:AH46,"!")&gt;0,$BE$46,"")</f>
        <v/>
      </c>
      <c r="AK46" s="669"/>
      <c r="AL46" s="669"/>
      <c r="AM46" s="669"/>
      <c r="AN46" s="669"/>
      <c r="AO46" s="669"/>
      <c r="AP46" s="670"/>
      <c r="AR46" s="374"/>
      <c r="BB46" s="302" t="s">
        <v>380</v>
      </c>
      <c r="BC46" s="302" t="s">
        <v>381</v>
      </c>
      <c r="BD46" s="302" t="s">
        <v>523</v>
      </c>
      <c r="BE46" s="302" t="s">
        <v>532</v>
      </c>
      <c r="BF46" s="302" t="s">
        <v>783</v>
      </c>
      <c r="BG46" s="368" t="s">
        <v>779</v>
      </c>
      <c r="BQ46" s="368" t="s">
        <v>841</v>
      </c>
      <c r="BR46" s="368" t="s">
        <v>675</v>
      </c>
      <c r="BT46" s="368" t="s">
        <v>525</v>
      </c>
      <c r="BU46" s="368" t="s">
        <v>676</v>
      </c>
      <c r="BV46" s="368" t="s">
        <v>675</v>
      </c>
      <c r="BX46" s="368" t="s">
        <v>19</v>
      </c>
      <c r="BY46" s="368" t="s">
        <v>283</v>
      </c>
    </row>
    <row r="47" spans="2:190" ht="10.199999999999999" customHeight="1" x14ac:dyDescent="0.2">
      <c r="B47" s="744"/>
      <c r="C47" s="591" t="s">
        <v>175</v>
      </c>
      <c r="D47" s="592"/>
      <c r="E47" s="592"/>
      <c r="F47" s="592"/>
      <c r="G47" s="592"/>
      <c r="H47" s="592"/>
      <c r="I47" s="593"/>
      <c r="J47" s="746" t="s">
        <v>596</v>
      </c>
      <c r="K47" s="139" t="s">
        <v>436</v>
      </c>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746" t="s">
        <v>596</v>
      </c>
      <c r="AJ47" s="671"/>
      <c r="AK47" s="672"/>
      <c r="AL47" s="672"/>
      <c r="AM47" s="672"/>
      <c r="AN47" s="672"/>
      <c r="AO47" s="673"/>
      <c r="AP47" s="229"/>
      <c r="AR47" s="374"/>
    </row>
    <row r="48" spans="2:190" ht="15" customHeight="1" x14ac:dyDescent="0.2">
      <c r="B48" s="744"/>
      <c r="C48" s="603" t="s">
        <v>174</v>
      </c>
      <c r="D48" s="604"/>
      <c r="E48" s="604"/>
      <c r="F48" s="604"/>
      <c r="G48" s="604"/>
      <c r="H48" s="604"/>
      <c r="I48" s="605"/>
      <c r="J48" s="747"/>
      <c r="K48" s="220"/>
      <c r="L48" s="220"/>
      <c r="M48" s="220"/>
      <c r="N48" s="220"/>
      <c r="O48" s="220"/>
      <c r="P48" s="220"/>
      <c r="Q48" s="220"/>
      <c r="R48" s="220"/>
      <c r="S48" s="220"/>
      <c r="T48" s="220"/>
      <c r="U48" s="220"/>
      <c r="V48" s="220"/>
      <c r="W48" s="220"/>
      <c r="X48" s="220"/>
      <c r="Y48" s="220"/>
      <c r="Z48" s="220"/>
      <c r="AA48" s="221"/>
      <c r="AB48" s="221"/>
      <c r="AC48" s="221"/>
      <c r="AD48" s="221"/>
      <c r="AE48" s="221"/>
      <c r="AF48" s="221"/>
      <c r="AG48" s="221"/>
      <c r="AH48" s="221"/>
      <c r="AI48" s="747"/>
      <c r="AJ48" s="705" t="s">
        <v>888</v>
      </c>
      <c r="AK48" s="705"/>
      <c r="AL48" s="705"/>
      <c r="AM48" s="705"/>
      <c r="AN48" s="705"/>
      <c r="AO48" s="706"/>
      <c r="AP48" s="222" t="s">
        <v>596</v>
      </c>
      <c r="AR48" s="374"/>
      <c r="BQ48" s="368" t="s">
        <v>805</v>
      </c>
      <c r="BR48" s="368" t="s">
        <v>811</v>
      </c>
      <c r="BS48" s="368" t="s">
        <v>842</v>
      </c>
    </row>
    <row r="49" spans="2:94" ht="15" hidden="1" customHeight="1" x14ac:dyDescent="0.2">
      <c r="B49" s="744"/>
      <c r="C49" s="606" t="s">
        <v>776</v>
      </c>
      <c r="D49" s="607"/>
      <c r="E49" s="607"/>
      <c r="F49" s="607"/>
      <c r="G49" s="607"/>
      <c r="H49" s="607"/>
      <c r="I49" s="608"/>
      <c r="J49" s="747"/>
      <c r="K49" s="223"/>
      <c r="L49" s="223"/>
      <c r="M49" s="223"/>
      <c r="N49" s="223"/>
      <c r="O49" s="223"/>
      <c r="P49" s="223"/>
      <c r="Q49" s="223"/>
      <c r="R49" s="223"/>
      <c r="S49" s="223"/>
      <c r="T49" s="223"/>
      <c r="U49" s="223"/>
      <c r="V49" s="223"/>
      <c r="W49" s="223"/>
      <c r="X49" s="223"/>
      <c r="Y49" s="223"/>
      <c r="Z49" s="223"/>
      <c r="AA49" s="224"/>
      <c r="AB49" s="224"/>
      <c r="AC49" s="224"/>
      <c r="AD49" s="224"/>
      <c r="AE49" s="224"/>
      <c r="AF49" s="224"/>
      <c r="AG49" s="224"/>
      <c r="AH49" s="224"/>
      <c r="AI49" s="747"/>
      <c r="AJ49" s="701" t="s">
        <v>599</v>
      </c>
      <c r="AK49" s="702"/>
      <c r="AL49" s="702"/>
      <c r="AM49" s="702"/>
      <c r="AN49" s="702"/>
      <c r="AO49" s="703"/>
      <c r="AP49" s="225" t="s">
        <v>596</v>
      </c>
      <c r="AR49" s="374"/>
    </row>
    <row r="50" spans="2:94" ht="10.5" hidden="1" customHeight="1" x14ac:dyDescent="0.2">
      <c r="B50" s="744"/>
      <c r="C50" s="594" t="str">
        <f>IF(COUNTIF(K50:AH50,"X")&gt;0,$BB$50,
IF(COUNTIF(K50:AH50,"XX")&gt;0,$BC$50,""))</f>
        <v/>
      </c>
      <c r="D50" s="595"/>
      <c r="E50" s="595"/>
      <c r="F50" s="595"/>
      <c r="G50" s="595"/>
      <c r="H50" s="595"/>
      <c r="I50" s="596"/>
      <c r="J50" s="747"/>
      <c r="K50" s="142" t="str">
        <f t="shared" ref="K50:AH50" si="20">IF(AND(OR(K12=3,K12=4,K12=5),K49&lt;&gt;""),"X",
IF(AND(OR(K53="O",K55="O",K58="O"),K49&lt;&gt;""),"XX",""))</f>
        <v/>
      </c>
      <c r="L50" s="142" t="str">
        <f t="shared" si="20"/>
        <v/>
      </c>
      <c r="M50" s="142" t="str">
        <f t="shared" si="20"/>
        <v/>
      </c>
      <c r="N50" s="142" t="str">
        <f t="shared" si="20"/>
        <v/>
      </c>
      <c r="O50" s="142" t="str">
        <f t="shared" si="20"/>
        <v/>
      </c>
      <c r="P50" s="142" t="str">
        <f t="shared" si="20"/>
        <v/>
      </c>
      <c r="Q50" s="142" t="str">
        <f t="shared" si="20"/>
        <v/>
      </c>
      <c r="R50" s="142" t="str">
        <f t="shared" si="20"/>
        <v/>
      </c>
      <c r="S50" s="142" t="str">
        <f t="shared" si="20"/>
        <v/>
      </c>
      <c r="T50" s="142" t="str">
        <f t="shared" si="20"/>
        <v/>
      </c>
      <c r="U50" s="142" t="str">
        <f t="shared" si="20"/>
        <v/>
      </c>
      <c r="V50" s="142" t="str">
        <f t="shared" si="20"/>
        <v/>
      </c>
      <c r="W50" s="142" t="str">
        <f t="shared" si="20"/>
        <v/>
      </c>
      <c r="X50" s="142" t="str">
        <f t="shared" si="20"/>
        <v/>
      </c>
      <c r="Y50" s="142" t="str">
        <f t="shared" si="20"/>
        <v/>
      </c>
      <c r="Z50" s="142" t="str">
        <f t="shared" si="20"/>
        <v/>
      </c>
      <c r="AA50" s="142" t="str">
        <f t="shared" si="20"/>
        <v/>
      </c>
      <c r="AB50" s="142" t="str">
        <f t="shared" si="20"/>
        <v/>
      </c>
      <c r="AC50" s="142" t="str">
        <f t="shared" si="20"/>
        <v/>
      </c>
      <c r="AD50" s="142" t="str">
        <f t="shared" si="20"/>
        <v/>
      </c>
      <c r="AE50" s="142" t="str">
        <f t="shared" si="20"/>
        <v/>
      </c>
      <c r="AF50" s="142" t="str">
        <f t="shared" si="20"/>
        <v/>
      </c>
      <c r="AG50" s="142" t="str">
        <f t="shared" si="20"/>
        <v/>
      </c>
      <c r="AH50" s="142" t="str">
        <f t="shared" si="20"/>
        <v/>
      </c>
      <c r="AI50" s="747"/>
      <c r="AJ50" s="144"/>
      <c r="AK50" s="144"/>
      <c r="AL50" s="144"/>
      <c r="AM50" s="144"/>
      <c r="AN50" s="144"/>
      <c r="AO50" s="145"/>
      <c r="AP50" s="226"/>
      <c r="AR50" s="374"/>
      <c r="BB50" s="302" t="s">
        <v>379</v>
      </c>
      <c r="BC50" s="384" t="s">
        <v>870</v>
      </c>
      <c r="CI50" s="368">
        <v>1</v>
      </c>
      <c r="CJ50" s="12" t="s">
        <v>899</v>
      </c>
      <c r="CK50" s="301"/>
      <c r="CL50" s="301"/>
      <c r="CM50" s="301" t="str">
        <f>IF(COUNTIF($CQ$26:$DO$32,CJ50)=0,"",COUNTIF($CQ$26:$DO$32,CJ50))</f>
        <v/>
      </c>
      <c r="CN50" s="301"/>
      <c r="CO50" s="301"/>
      <c r="CP50" s="301"/>
    </row>
    <row r="51" spans="2:94" ht="15" hidden="1" customHeight="1" x14ac:dyDescent="0.2">
      <c r="B51" s="744"/>
      <c r="C51" s="597" t="s">
        <v>780</v>
      </c>
      <c r="D51" s="598"/>
      <c r="E51" s="598"/>
      <c r="F51" s="598"/>
      <c r="G51" s="598"/>
      <c r="H51" s="598"/>
      <c r="I51" s="599"/>
      <c r="J51" s="748"/>
      <c r="K51" s="220"/>
      <c r="L51" s="220"/>
      <c r="M51" s="220"/>
      <c r="N51" s="220"/>
      <c r="O51" s="220"/>
      <c r="P51" s="220"/>
      <c r="Q51" s="220"/>
      <c r="R51" s="220"/>
      <c r="S51" s="220"/>
      <c r="T51" s="220"/>
      <c r="U51" s="220"/>
      <c r="V51" s="220"/>
      <c r="W51" s="220"/>
      <c r="X51" s="220"/>
      <c r="Y51" s="220"/>
      <c r="Z51" s="220"/>
      <c r="AA51" s="221"/>
      <c r="AB51" s="221"/>
      <c r="AC51" s="221"/>
      <c r="AD51" s="221"/>
      <c r="AE51" s="221"/>
      <c r="AF51" s="221"/>
      <c r="AG51" s="221"/>
      <c r="AH51" s="221"/>
      <c r="AI51" s="748"/>
      <c r="AJ51" s="705" t="s">
        <v>600</v>
      </c>
      <c r="AK51" s="705"/>
      <c r="AL51" s="705"/>
      <c r="AM51" s="705"/>
      <c r="AN51" s="705"/>
      <c r="AO51" s="706"/>
      <c r="AP51" s="226" t="s">
        <v>596</v>
      </c>
      <c r="CI51" s="368">
        <v>2</v>
      </c>
      <c r="CJ51" s="12" t="s">
        <v>900</v>
      </c>
      <c r="CK51" s="301"/>
      <c r="CL51" s="301"/>
      <c r="CM51" s="301" t="str">
        <f t="shared" ref="CM51:CM85" si="21">IF(COUNTIF($CQ$26:$DO$32,CJ51)=0,"",COUNTIF($CQ$26:$DO$32,CJ51))</f>
        <v/>
      </c>
      <c r="CN51" s="301"/>
      <c r="CO51" s="301"/>
      <c r="CP51" s="301"/>
    </row>
    <row r="52" spans="2:94" ht="10.5" customHeight="1" x14ac:dyDescent="0.2">
      <c r="B52" s="744"/>
      <c r="C52" s="600" t="str">
        <f>IF(COUNTIF(K52:AH52,"X")&gt;0,$BB$52,IF(COUNTIF(K52:AH52,"XX")&gt;0,$BC$52,IF(COUNTIF(K52:AH52,"XXX")&gt;0,$BD$52,IF(COUNTIF(K52:AH52,"!")&gt;0,$BE$52,IF(COUNTIF(K52:AH52,"!!")&gt;0,$BF$52,IF(COUNTIF(K52:AH52,"!!!")&gt;0,$BG$52,""))))))</f>
        <v/>
      </c>
      <c r="D52" s="601"/>
      <c r="E52" s="601"/>
      <c r="F52" s="601"/>
      <c r="G52" s="601"/>
      <c r="H52" s="601"/>
      <c r="I52" s="602"/>
      <c r="J52" s="227"/>
      <c r="K52" s="146" t="str">
        <f>IF(AND(K42&lt;&gt;"",K48&lt;&gt;""),"XX",
IF(AND(OR(ベース!$R$64="A",ベース!$R$64="B",ベース!$R$64="AA",ベース!$R$64="BA"),COUNTA(K48:K49,K51)&gt;0),"XXX",
IF(AND(OR(K31="O",K33&lt;&gt;"",K36&lt;&gt;""),OR(K48&lt;&gt;"",K49&lt;&gt;"",K51&lt;&gt;"")),"!!",
IF(AND(K13="O",K48&lt;&gt;""),"!!",
IF(AND(OR(バルブ!$R$22="B",バルブ!$R$22="H"),K53="",COUNTA(K48:K49,K51)&gt;0),"!!!","")))))</f>
        <v/>
      </c>
      <c r="L52" s="146" t="str">
        <f>IF(AND(L42&lt;&gt;"",L48&lt;&gt;""),"XX",
IF(AND(OR(ベース!$R$64="A",ベース!$R$64="B",ベース!$R$64="AA",ベース!$R$64="BA"),COUNTA(L48:L49,L51)&gt;0),"XXX",
IF(AND(OR(L31="O",L33&lt;&gt;"",L36&lt;&gt;""),OR(L48&lt;&gt;"",L49&lt;&gt;"",L51&lt;&gt;"")),"!!",
IF(AND(L13="O",L48&lt;&gt;""),"!!",
IF(AND(OR(バルブ!$R$22="B",バルブ!$R$22="H"),L53="",COUNTA(L48:L49,L51)&gt;0),"!!!","")))))</f>
        <v/>
      </c>
      <c r="M52" s="146" t="str">
        <f>IF(AND(M42&lt;&gt;"",M48&lt;&gt;""),"XX",
IF(AND(OR(ベース!$R$64="A",ベース!$R$64="B",ベース!$R$64="AA",ベース!$R$64="BA"),COUNTA(M48:M49,M51)&gt;0),"XXX",
IF(AND(OR(M31="O",M33&lt;&gt;"",M36&lt;&gt;""),OR(M48&lt;&gt;"",M49&lt;&gt;"",M51&lt;&gt;"")),"!!",
IF(AND(M13="O",M48&lt;&gt;""),"!!",
IF(AND(OR(バルブ!$R$22="B",バルブ!$R$22="H"),M53="",COUNTA(M48:M49,M51)&gt;0),"!!!","")))))</f>
        <v/>
      </c>
      <c r="N52" s="146" t="str">
        <f>IF(AND(N42&lt;&gt;"",N48&lt;&gt;""),"XX",
IF(AND(OR(ベース!$R$64="A",ベース!$R$64="B",ベース!$R$64="AA",ベース!$R$64="BA"),COUNTA(N48:N49,N51)&gt;0),"XXX",
IF(AND(OR(N31="O",N33&lt;&gt;"",N36&lt;&gt;""),OR(N48&lt;&gt;"",N49&lt;&gt;"",N51&lt;&gt;"")),"!!",
IF(AND(N13="O",N48&lt;&gt;""),"!!",
IF(AND(OR(バルブ!$R$22="B",バルブ!$R$22="H"),N53="",COUNTA(N48:N49,N51)&gt;0),"!!!","")))))</f>
        <v/>
      </c>
      <c r="O52" s="146" t="str">
        <f>IF(AND(O42&lt;&gt;"",O48&lt;&gt;""),"XX",
IF(AND(OR(ベース!$R$64="A",ベース!$R$64="B",ベース!$R$64="AA",ベース!$R$64="BA"),COUNTA(O48:O49,O51)&gt;0),"XXX",
IF(AND(OR(O31="O",O33&lt;&gt;"",O36&lt;&gt;""),OR(O48&lt;&gt;"",O49&lt;&gt;"",O51&lt;&gt;"")),"!!",
IF(AND(O13="O",O48&lt;&gt;""),"!!",
IF(AND(OR(バルブ!$R$22="B",バルブ!$R$22="H"),O53="",COUNTA(O48:O49,O51)&gt;0),"!!!","")))))</f>
        <v/>
      </c>
      <c r="P52" s="146" t="str">
        <f>IF(AND(P42&lt;&gt;"",P48&lt;&gt;""),"XX",
IF(AND(OR(ベース!$R$64="A",ベース!$R$64="B",ベース!$R$64="AA",ベース!$R$64="BA"),COUNTA(P48:P49,P51)&gt;0),"XXX",
IF(AND(OR(P31="O",P33&lt;&gt;"",P36&lt;&gt;""),OR(P48&lt;&gt;"",P49&lt;&gt;"",P51&lt;&gt;"")),"!!",
IF(AND(P13="O",P48&lt;&gt;""),"!!",
IF(AND(OR(バルブ!$R$22="B",バルブ!$R$22="H"),P53="",COUNTA(P48:P49,P51)&gt;0),"!!!","")))))</f>
        <v/>
      </c>
      <c r="Q52" s="146" t="str">
        <f>IF(AND(Q42&lt;&gt;"",Q48&lt;&gt;""),"XX",
IF(AND(OR(ベース!$R$64="A",ベース!$R$64="B",ベース!$R$64="AA",ベース!$R$64="BA"),COUNTA(Q48:Q49,Q51)&gt;0),"XXX",
IF(AND(OR(Q31="O",Q33&lt;&gt;"",Q36&lt;&gt;""),OR(Q48&lt;&gt;"",Q49&lt;&gt;"",Q51&lt;&gt;"")),"!!",
IF(AND(Q13="O",Q48&lt;&gt;""),"!!",
IF(AND(OR(バルブ!$R$22="B",バルブ!$R$22="H"),Q53="",COUNTA(Q48:Q49,Q51)&gt;0),"!!!","")))))</f>
        <v/>
      </c>
      <c r="R52" s="146" t="str">
        <f>IF(AND(R42&lt;&gt;"",R48&lt;&gt;""),"XX",
IF(AND(OR(ベース!$R$64="A",ベース!$R$64="B",ベース!$R$64="AA",ベース!$R$64="BA"),COUNTA(R48:R49,R51)&gt;0),"XXX",
IF(AND(OR(R31="O",R33&lt;&gt;"",R36&lt;&gt;""),OR(R48&lt;&gt;"",R49&lt;&gt;"",R51&lt;&gt;"")),"!!",
IF(AND(R13="O",R48&lt;&gt;""),"!!",
IF(AND(OR(バルブ!$R$22="B",バルブ!$R$22="H"),R53="",COUNTA(R48:R49,R51)&gt;0),"!!!","")))))</f>
        <v/>
      </c>
      <c r="S52" s="146" t="str">
        <f>IF(AND(S42&lt;&gt;"",S48&lt;&gt;""),"XX",
IF(AND(OR(ベース!$R$64="A",ベース!$R$64="B",ベース!$R$64="AA",ベース!$R$64="BA"),COUNTA(S48:S49,S51)&gt;0),"XXX",
IF(AND(OR(S31="O",S33&lt;&gt;"",S36&lt;&gt;""),OR(S48&lt;&gt;"",S49&lt;&gt;"",S51&lt;&gt;"")),"!!",
IF(AND(S13="O",S48&lt;&gt;""),"!!",
IF(AND(OR(バルブ!$R$22="B",バルブ!$R$22="H"),S53="",COUNTA(S48:S49,S51)&gt;0),"!!!","")))))</f>
        <v/>
      </c>
      <c r="T52" s="146" t="str">
        <f>IF(AND(T42&lt;&gt;"",T48&lt;&gt;""),"XX",
IF(AND(OR(ベース!$R$64="A",ベース!$R$64="B",ベース!$R$64="AA",ベース!$R$64="BA"),COUNTA(T48:T49,T51)&gt;0),"XXX",
IF(AND(OR(T31="O",T33&lt;&gt;"",T36&lt;&gt;""),OR(T48&lt;&gt;"",T49&lt;&gt;"",T51&lt;&gt;"")),"!!",
IF(AND(T13="O",T48&lt;&gt;""),"!!",
IF(AND(OR(バルブ!$R$22="B",バルブ!$R$22="H"),T53="",COUNTA(T48:T49,T51)&gt;0),"!!!","")))))</f>
        <v/>
      </c>
      <c r="U52" s="146" t="str">
        <f>IF(AND(U42&lt;&gt;"",U48&lt;&gt;""),"XX",
IF(AND(OR(ベース!$R$64="A",ベース!$R$64="B",ベース!$R$64="AA",ベース!$R$64="BA"),COUNTA(U48:U49,U51)&gt;0),"XXX",
IF(AND(OR(U31="O",U33&lt;&gt;"",U36&lt;&gt;""),OR(U48&lt;&gt;"",U49&lt;&gt;"",U51&lt;&gt;"")),"!!",
IF(AND(U13="O",U48&lt;&gt;""),"!!",
IF(AND(OR(バルブ!$R$22="B",バルブ!$R$22="H"),U53="",COUNTA(U48:U49,U51)&gt;0),"!!!","")))))</f>
        <v/>
      </c>
      <c r="V52" s="146" t="str">
        <f>IF(AND(V42&lt;&gt;"",V48&lt;&gt;""),"XX",
IF(AND(OR(ベース!$R$64="A",ベース!$R$64="B",ベース!$R$64="AA",ベース!$R$64="BA"),COUNTA(V48:V49,V51)&gt;0),"XXX",
IF(AND(OR(V31="O",V33&lt;&gt;"",V36&lt;&gt;""),OR(V48&lt;&gt;"",V49&lt;&gt;"",V51&lt;&gt;"")),"!!",
IF(AND(V13="O",V48&lt;&gt;""),"!!",
IF(AND(OR(バルブ!$R$22="B",バルブ!$R$22="H"),V53="",COUNTA(V48:V49,V51)&gt;0),"!!!","")))))</f>
        <v/>
      </c>
      <c r="W52" s="146" t="str">
        <f>IF(AND(W42&lt;&gt;"",W48&lt;&gt;""),"XX",
IF(AND(OR(ベース!$R$64="A",ベース!$R$64="B",ベース!$R$64="AA",ベース!$R$64="BA"),COUNTA(W48:W49,W51)&gt;0),"XXX",
IF(AND(OR(W31="O",W33&lt;&gt;"",W36&lt;&gt;""),OR(W48&lt;&gt;"",W49&lt;&gt;"",W51&lt;&gt;"")),"!!",
IF(AND(W13="O",W48&lt;&gt;""),"!!",
IF(AND(OR(バルブ!$R$22="B",バルブ!$R$22="H"),W53="",COUNTA(W48:W49,W51)&gt;0),"!!!","")))))</f>
        <v/>
      </c>
      <c r="X52" s="146" t="str">
        <f>IF(AND(X42&lt;&gt;"",X48&lt;&gt;""),"XX",
IF(AND(OR(ベース!$R$64="A",ベース!$R$64="B",ベース!$R$64="AA",ベース!$R$64="BA"),COUNTA(X48:X49,X51)&gt;0),"XXX",
IF(AND(OR(X31="O",X33&lt;&gt;"",X36&lt;&gt;""),OR(X48&lt;&gt;"",X49&lt;&gt;"",X51&lt;&gt;"")),"!!",
IF(AND(X13="O",X48&lt;&gt;""),"!!",
IF(AND(OR(バルブ!$R$22="B",バルブ!$R$22="H"),X53="",COUNTA(X48:X49,X51)&gt;0),"!!!","")))))</f>
        <v/>
      </c>
      <c r="Y52" s="146" t="str">
        <f>IF(AND(Y42&lt;&gt;"",Y48&lt;&gt;""),"XX",
IF(AND(OR(ベース!$R$64="A",ベース!$R$64="B",ベース!$R$64="AA",ベース!$R$64="BA"),COUNTA(Y48:Y49,Y51)&gt;0),"XXX",
IF(AND(OR(Y31="O",Y33&lt;&gt;"",Y36&lt;&gt;""),OR(Y48&lt;&gt;"",Y49&lt;&gt;"",Y51&lt;&gt;"")),"!!",
IF(AND(Y13="O",Y48&lt;&gt;""),"!!",
IF(AND(OR(バルブ!$R$22="B",バルブ!$R$22="H"),Y53="",COUNTA(Y48:Y49,Y51)&gt;0),"!!!","")))))</f>
        <v/>
      </c>
      <c r="Z52" s="146" t="str">
        <f>IF(AND(Z42&lt;&gt;"",Z48&lt;&gt;""),"XX",
IF(AND(OR(ベース!$R$64="A",ベース!$R$64="B",ベース!$R$64="AA",ベース!$R$64="BA"),COUNTA(Z48:Z49,Z51)&gt;0),"XXX",
IF(AND(OR(Z31="O",Z33&lt;&gt;"",Z36&lt;&gt;""),OR(Z48&lt;&gt;"",Z49&lt;&gt;"",Z51&lt;&gt;"")),"!!",
IF(AND(Z13="O",Z48&lt;&gt;""),"!!",
IF(AND(OR(バルブ!$R$22="B",バルブ!$R$22="H"),Z53="",COUNTA(Z48:Z49,Z51)&gt;0),"!!!","")))))</f>
        <v/>
      </c>
      <c r="AA52" s="146" t="str">
        <f>IF(AND(AA42&lt;&gt;"",AA48&lt;&gt;""),"XX",
IF(AND(OR(ベース!$R$64="A",ベース!$R$64="B",ベース!$R$64="AA",ベース!$R$64="BA"),COUNTA(AA48:AA49,AA51)&gt;0),"XXX",
IF(AND(OR(AA31="O",AA33&lt;&gt;"",AA36&lt;&gt;""),OR(AA48&lt;&gt;"",AA49&lt;&gt;"",AA51&lt;&gt;"")),"!!",
IF(AND(AA13="O",AA48&lt;&gt;""),"!!",
IF(AND(OR(バルブ!$R$22="B",バルブ!$R$22="H"),AA53="",COUNTA(AA48:AA49,AA51)&gt;0),"!!!","")))))</f>
        <v/>
      </c>
      <c r="AB52" s="146" t="str">
        <f>IF(AND(AB42&lt;&gt;"",AB48&lt;&gt;""),"XX",
IF(AND(OR(ベース!$R$64="A",ベース!$R$64="B",ベース!$R$64="AA",ベース!$R$64="BA"),COUNTA(AB48:AB49,AB51)&gt;0),"XXX",
IF(AND(OR(AB31="O",AB33&lt;&gt;"",AB36&lt;&gt;""),OR(AB48&lt;&gt;"",AB49&lt;&gt;"",AB51&lt;&gt;"")),"!!",
IF(AND(AB13="O",AB48&lt;&gt;""),"!!",
IF(AND(OR(バルブ!$R$22="B",バルブ!$R$22="H"),AB53="",COUNTA(AB48:AB49,AB51)&gt;0),"!!!","")))))</f>
        <v/>
      </c>
      <c r="AC52" s="146" t="str">
        <f>IF(AND(AC42&lt;&gt;"",AC48&lt;&gt;""),"XX",
IF(AND(OR(ベース!$R$64="A",ベース!$R$64="B",ベース!$R$64="AA",ベース!$R$64="BA"),COUNTA(AC48:AC49,AC51)&gt;0),"XXX",
IF(AND(OR(AC31="O",AC33&lt;&gt;"",AC36&lt;&gt;""),OR(AC48&lt;&gt;"",AC49&lt;&gt;"",AC51&lt;&gt;"")),"!!",
IF(AND(AC13="O",AC48&lt;&gt;""),"!!",
IF(AND(OR(バルブ!$R$22="B",バルブ!$R$22="H"),AC53="",COUNTA(AC48:AC49,AC51)&gt;0),"!!!","")))))</f>
        <v/>
      </c>
      <c r="AD52" s="146" t="str">
        <f>IF(AND(AD42&lt;&gt;"",AD48&lt;&gt;""),"XX",
IF(AND(OR(ベース!$R$64="A",ベース!$R$64="B",ベース!$R$64="AA",ベース!$R$64="BA"),COUNTA(AD48:AD49,AD51)&gt;0),"XXX",
IF(AND(OR(AD31="O",AD33&lt;&gt;"",AD36&lt;&gt;""),OR(AD48&lt;&gt;"",AD49&lt;&gt;"",AD51&lt;&gt;"")),"!!",
IF(AND(AD13="O",AD48&lt;&gt;""),"!!",
IF(AND(OR(バルブ!$R$22="B",バルブ!$R$22="H"),AD53="",COUNTA(AD48:AD49,AD51)&gt;0),"!!!","")))))</f>
        <v/>
      </c>
      <c r="AE52" s="146" t="str">
        <f>IF(AND(AE42&lt;&gt;"",AE48&lt;&gt;""),"XX",
IF(AND(OR(ベース!$R$64="A",ベース!$R$64="B",ベース!$R$64="AA",ベース!$R$64="BA"),COUNTA(AE48:AE49,AE51)&gt;0),"XXX",
IF(AND(OR(AE31="O",AE33&lt;&gt;"",AE36&lt;&gt;""),OR(AE48&lt;&gt;"",AE49&lt;&gt;"",AE51&lt;&gt;"")),"!!",
IF(AND(AE13="O",AE48&lt;&gt;""),"!!",
IF(AND(OR(バルブ!$R$22="B",バルブ!$R$22="H"),AE53="",COUNTA(AE48:AE49,AE51)&gt;0),"!!!","")))))</f>
        <v/>
      </c>
      <c r="AF52" s="146" t="str">
        <f>IF(AND(AF42&lt;&gt;"",AF48&lt;&gt;""),"XX",
IF(AND(OR(ベース!$R$64="A",ベース!$R$64="B",ベース!$R$64="AA",ベース!$R$64="BA"),COUNTA(AF48:AF49,AF51)&gt;0),"XXX",
IF(AND(OR(AF31="O",AF33&lt;&gt;"",AF36&lt;&gt;""),OR(AF48&lt;&gt;"",AF49&lt;&gt;"",AF51&lt;&gt;"")),"!!",
IF(AND(AF13="O",AF48&lt;&gt;""),"!!",
IF(AND(OR(バルブ!$R$22="B",バルブ!$R$22="H"),AF53="",COUNTA(AF48:AF49,AF51)&gt;0),"!!!","")))))</f>
        <v/>
      </c>
      <c r="AG52" s="146" t="str">
        <f>IF(AND(AG42&lt;&gt;"",AG48&lt;&gt;""),"XX",
IF(AND(OR(ベース!$R$64="A",ベース!$R$64="B",ベース!$R$64="AA",ベース!$R$64="BA"),COUNTA(AG48:AG49,AG51)&gt;0),"XXX",
IF(AND(OR(AG31="O",AG33&lt;&gt;"",AG36&lt;&gt;""),OR(AG48&lt;&gt;"",AG49&lt;&gt;"",AG51&lt;&gt;"")),"!!",
IF(AND(AG13="O",AG48&lt;&gt;""),"!!",
IF(AND(OR(バルブ!$R$22="B",バルブ!$R$22="H"),AG53="",COUNTA(AG48:AG49,AG51)&gt;0),"!!!","")))))</f>
        <v/>
      </c>
      <c r="AH52" s="146" t="str">
        <f>IF(AND(AH42&lt;&gt;"",AH48&lt;&gt;""),"XX",
IF(AND(OR(ベース!$R$64="A",ベース!$R$64="B",ベース!$R$64="AA",ベース!$R$64="BA"),COUNTA(AH48:AH49,AH51)&gt;0),"XXX",
IF(AND(OR(AH31="O",AH33&lt;&gt;"",AH36&lt;&gt;""),OR(AH48&lt;&gt;"",AH49&lt;&gt;"",AH51&lt;&gt;"")),"!!",
IF(AND(AH13="O",AH48&lt;&gt;""),"!!",
IF(AND(OR(バルブ!$R$22="B",バルブ!$R$22="H"),AH53="",COUNTA(AH48:AH49,AH51)&gt;0),"!!!","")))))</f>
        <v/>
      </c>
      <c r="AI52" s="217"/>
      <c r="AJ52" s="668" t="str">
        <f>IF(COUNTIF(K52:AH52,"!")&gt;0,$BE$52,"")</f>
        <v/>
      </c>
      <c r="AK52" s="669"/>
      <c r="AL52" s="669"/>
      <c r="AM52" s="669"/>
      <c r="AN52" s="669"/>
      <c r="AO52" s="669"/>
      <c r="AP52" s="670"/>
      <c r="BB52" s="302" t="s">
        <v>382</v>
      </c>
      <c r="BC52" s="302" t="s">
        <v>381</v>
      </c>
      <c r="BD52" s="302" t="s">
        <v>523</v>
      </c>
      <c r="BE52" s="302" t="s">
        <v>532</v>
      </c>
      <c r="BF52" s="302" t="s">
        <v>783</v>
      </c>
      <c r="BG52" s="368" t="s">
        <v>779</v>
      </c>
      <c r="CI52" s="368">
        <v>3</v>
      </c>
      <c r="CJ52" s="12" t="s">
        <v>891</v>
      </c>
      <c r="CK52" s="301"/>
      <c r="CL52" s="301"/>
      <c r="CM52" s="301" t="str">
        <f t="shared" si="21"/>
        <v/>
      </c>
      <c r="CN52" s="301"/>
      <c r="CO52" s="301"/>
      <c r="CP52" s="301"/>
    </row>
    <row r="53" spans="2:94" ht="15" hidden="1" customHeight="1" x14ac:dyDescent="0.2">
      <c r="B53" s="744"/>
      <c r="C53" s="606" t="s">
        <v>176</v>
      </c>
      <c r="D53" s="607"/>
      <c r="E53" s="607"/>
      <c r="F53" s="607"/>
      <c r="G53" s="607"/>
      <c r="H53" s="607"/>
      <c r="I53" s="608"/>
      <c r="J53" s="746" t="s">
        <v>871</v>
      </c>
      <c r="K53" s="191"/>
      <c r="L53" s="191"/>
      <c r="M53" s="191"/>
      <c r="N53" s="191"/>
      <c r="O53" s="191"/>
      <c r="P53" s="191"/>
      <c r="Q53" s="191"/>
      <c r="R53" s="191"/>
      <c r="S53" s="191"/>
      <c r="T53" s="191"/>
      <c r="U53" s="191"/>
      <c r="V53" s="191"/>
      <c r="W53" s="191"/>
      <c r="X53" s="191"/>
      <c r="Y53" s="191"/>
      <c r="Z53" s="191"/>
      <c r="AA53" s="385"/>
      <c r="AB53" s="385"/>
      <c r="AC53" s="385"/>
      <c r="AD53" s="385"/>
      <c r="AE53" s="385"/>
      <c r="AF53" s="385"/>
      <c r="AG53" s="385"/>
      <c r="AH53" s="385"/>
      <c r="AI53" s="746" t="s">
        <v>596</v>
      </c>
      <c r="AJ53" s="720" t="s">
        <v>777</v>
      </c>
      <c r="AK53" s="721"/>
      <c r="AL53" s="721"/>
      <c r="AM53" s="721"/>
      <c r="AN53" s="721"/>
      <c r="AO53" s="722"/>
      <c r="AP53" s="307" t="str">
        <f>IF(COUNTA(K53:AH53)=0,"",COUNTA(K53:AH53))</f>
        <v/>
      </c>
      <c r="CI53" s="368">
        <v>4</v>
      </c>
      <c r="CJ53" s="12" t="s">
        <v>843</v>
      </c>
      <c r="CK53" s="301"/>
      <c r="CL53" s="301"/>
      <c r="CM53" s="301" t="str">
        <f t="shared" si="21"/>
        <v/>
      </c>
      <c r="CN53" s="301"/>
      <c r="CO53" s="301"/>
      <c r="CP53" s="301"/>
    </row>
    <row r="54" spans="2:94" ht="10.5" hidden="1" customHeight="1" x14ac:dyDescent="0.2">
      <c r="B54" s="744"/>
      <c r="C54" s="594" t="str">
        <f>IF(COUNTIF(K54:AH54,"X*")&gt;0,$BB$56,IF(COUNTIF(K54:AH54,"!!")&gt;0,$BF$56,""))</f>
        <v/>
      </c>
      <c r="D54" s="595"/>
      <c r="E54" s="595"/>
      <c r="F54" s="595"/>
      <c r="G54" s="595"/>
      <c r="H54" s="595"/>
      <c r="I54" s="596"/>
      <c r="J54" s="747"/>
      <c r="K54" s="147" t="str">
        <f>IF(AND(ベース!$R$7="10-",仕様書作成!K53&lt;&gt;""),"XX",IF(AND(K53="O",OR(K43&lt;&gt;"",K49&lt;&gt;"",K58="O")),"!!",IF(AND(OR(ベース!$R$64="L4",ベース!$R$64="L6",ベース!$R$64="L8",ベース!$R$64="LN3",ベース!$R$64="LN7",ベース!$R$64="LN9"),K53&lt;&gt;""),"!",IF(AND(OR(K71="L4",K71="L6",K71="L8",K71="LN3",K71="LN7",K71="LN9",),K53&lt;&gt;""),"!",""))))</f>
        <v/>
      </c>
      <c r="L54" s="147" t="str">
        <f>IF(AND(ベース!$R$7="10-",仕様書作成!L53&lt;&gt;""),"XX",IF(AND(L53="O",OR(L43&lt;&gt;"",L49&lt;&gt;"",L58="O")),"!!",IF(AND(OR(ベース!$R$64="L4",ベース!$R$64="L6",ベース!$R$64="L8",ベース!$R$64="LN3",ベース!$R$64="LN7",ベース!$R$64="LN9"),L53&lt;&gt;""),"!",IF(AND(OR(L71="L4",L71="L6",L71="L8",L71="LN3",L71="LN7",L71="LN9",),L53&lt;&gt;""),"!",""))))</f>
        <v/>
      </c>
      <c r="M54" s="147" t="str">
        <f>IF(AND(ベース!$R$7="10-",仕様書作成!M53&lt;&gt;""),"XX",IF(AND(M53="O",OR(M43&lt;&gt;"",M49&lt;&gt;"",M58="O")),"!!",IF(AND(OR(ベース!$R$64="L4",ベース!$R$64="L6",ベース!$R$64="L8",ベース!$R$64="LN3",ベース!$R$64="LN7",ベース!$R$64="LN9"),M53&lt;&gt;""),"!",IF(AND(OR(M71="L4",M71="L6",M71="L8",M71="LN3",M71="LN7",M71="LN9",),M53&lt;&gt;""),"!",""))))</f>
        <v/>
      </c>
      <c r="N54" s="147" t="str">
        <f>IF(AND(ベース!$R$7="10-",仕様書作成!N53&lt;&gt;""),"XX",IF(AND(N53="O",OR(N43&lt;&gt;"",N49&lt;&gt;"",N58="O")),"!!",IF(AND(OR(ベース!$R$64="L4",ベース!$R$64="L6",ベース!$R$64="L8",ベース!$R$64="LN3",ベース!$R$64="LN7",ベース!$R$64="LN9"),N53&lt;&gt;""),"!",IF(AND(OR(N71="L4",N71="L6",N71="L8",N71="LN3",N71="LN7",N71="LN9",),N53&lt;&gt;""),"!",""))))</f>
        <v/>
      </c>
      <c r="O54" s="147" t="str">
        <f>IF(AND(ベース!$R$7="10-",仕様書作成!O53&lt;&gt;""),"XX",IF(AND(O53="O",OR(O43&lt;&gt;"",O49&lt;&gt;"",O58="O")),"!!",IF(AND(OR(ベース!$R$64="L4",ベース!$R$64="L6",ベース!$R$64="L8",ベース!$R$64="LN3",ベース!$R$64="LN7",ベース!$R$64="LN9"),O53&lt;&gt;""),"!",IF(AND(OR(O71="L4",O71="L6",O71="L8",O71="LN3",O71="LN7",O71="LN9",),O53&lt;&gt;""),"!",""))))</f>
        <v/>
      </c>
      <c r="P54" s="147" t="str">
        <f>IF(AND(ベース!$R$7="10-",仕様書作成!P53&lt;&gt;""),"XX",IF(AND(P53="O",OR(P43&lt;&gt;"",P49&lt;&gt;"",P58="O")),"!!",IF(AND(OR(ベース!$R$64="L4",ベース!$R$64="L6",ベース!$R$64="L8",ベース!$R$64="LN3",ベース!$R$64="LN7",ベース!$R$64="LN9"),P53&lt;&gt;""),"!",IF(AND(OR(P71="L4",P71="L6",P71="L8",P71="LN3",P71="LN7",P71="LN9",),P53&lt;&gt;""),"!",""))))</f>
        <v/>
      </c>
      <c r="Q54" s="147" t="str">
        <f>IF(AND(ベース!$R$7="10-",仕様書作成!Q53&lt;&gt;""),"XX",IF(AND(Q53="O",OR(Q43&lt;&gt;"",Q49&lt;&gt;"",Q58="O")),"!!",IF(AND(OR(ベース!$R$64="L4",ベース!$R$64="L6",ベース!$R$64="L8",ベース!$R$64="LN3",ベース!$R$64="LN7",ベース!$R$64="LN9"),Q53&lt;&gt;""),"!",IF(AND(OR(Q71="L4",Q71="L6",Q71="L8",Q71="LN3",Q71="LN7",Q71="LN9",),Q53&lt;&gt;""),"!",""))))</f>
        <v/>
      </c>
      <c r="R54" s="147" t="str">
        <f>IF(AND(ベース!$R$7="10-",仕様書作成!R53&lt;&gt;""),"XX",IF(AND(R53="O",OR(R43&lt;&gt;"",R49&lt;&gt;"",R58="O")),"!!",IF(AND(OR(ベース!$R$64="L4",ベース!$R$64="L6",ベース!$R$64="L8",ベース!$R$64="LN3",ベース!$R$64="LN7",ベース!$R$64="LN9"),R53&lt;&gt;""),"!",IF(AND(OR(R71="L4",R71="L6",R71="L8",R71="LN3",R71="LN7",R71="LN9",),R53&lt;&gt;""),"!",""))))</f>
        <v/>
      </c>
      <c r="S54" s="147" t="str">
        <f>IF(AND(ベース!$R$7="10-",仕様書作成!S53&lt;&gt;""),"XX",IF(AND(S53="O",OR(S43&lt;&gt;"",S49&lt;&gt;"",S58="O")),"!!",IF(AND(OR(ベース!$R$64="L4",ベース!$R$64="L6",ベース!$R$64="L8",ベース!$R$64="LN3",ベース!$R$64="LN7",ベース!$R$64="LN9"),S53&lt;&gt;""),"!",IF(AND(OR(S71="L4",S71="L6",S71="L8",S71="LN3",S71="LN7",S71="LN9",),S53&lt;&gt;""),"!",""))))</f>
        <v/>
      </c>
      <c r="T54" s="147" t="str">
        <f>IF(AND(ベース!$R$7="10-",仕様書作成!T53&lt;&gt;""),"XX",IF(AND(T53="O",OR(T43&lt;&gt;"",T49&lt;&gt;"",T58="O")),"!!",IF(AND(OR(ベース!$R$64="L4",ベース!$R$64="L6",ベース!$R$64="L8",ベース!$R$64="LN3",ベース!$R$64="LN7",ベース!$R$64="LN9"),T53&lt;&gt;""),"!",IF(AND(OR(T71="L4",T71="L6",T71="L8",T71="LN3",T71="LN7",T71="LN9",),T53&lt;&gt;""),"!",""))))</f>
        <v/>
      </c>
      <c r="U54" s="147" t="str">
        <f>IF(AND(ベース!$R$7="10-",仕様書作成!U53&lt;&gt;""),"XX",IF(AND(U53="O",OR(U43&lt;&gt;"",U49&lt;&gt;"",U58="O")),"!!",IF(AND(OR(ベース!$R$64="L4",ベース!$R$64="L6",ベース!$R$64="L8",ベース!$R$64="LN3",ベース!$R$64="LN7",ベース!$R$64="LN9"),U53&lt;&gt;""),"!",IF(AND(OR(U71="L4",U71="L6",U71="L8",U71="LN3",U71="LN7",U71="LN9",),U53&lt;&gt;""),"!",""))))</f>
        <v/>
      </c>
      <c r="V54" s="147" t="str">
        <f>IF(AND(ベース!$R$7="10-",仕様書作成!V53&lt;&gt;""),"XX",IF(AND(V53="O",OR(V43&lt;&gt;"",V49&lt;&gt;"",V58="O")),"!!",IF(AND(OR(ベース!$R$64="L4",ベース!$R$64="L6",ベース!$R$64="L8",ベース!$R$64="LN3",ベース!$R$64="LN7",ベース!$R$64="LN9"),V53&lt;&gt;""),"!",IF(AND(OR(V71="L4",V71="L6",V71="L8",V71="LN3",V71="LN7",V71="LN9",),V53&lt;&gt;""),"!",""))))</f>
        <v/>
      </c>
      <c r="W54" s="147" t="str">
        <f>IF(AND(ベース!$R$7="10-",仕様書作成!W53&lt;&gt;""),"XX",IF(AND(W53="O",OR(W43&lt;&gt;"",W49&lt;&gt;"",W58="O")),"!!",IF(AND(OR(ベース!$R$64="L4",ベース!$R$64="L6",ベース!$R$64="L8",ベース!$R$64="LN3",ベース!$R$64="LN7",ベース!$R$64="LN9"),W53&lt;&gt;""),"!",IF(AND(OR(W71="L4",W71="L6",W71="L8",W71="LN3",W71="LN7",W71="LN9",),W53&lt;&gt;""),"!",""))))</f>
        <v/>
      </c>
      <c r="X54" s="147" t="str">
        <f>IF(AND(ベース!$R$7="10-",仕様書作成!X53&lt;&gt;""),"XX",IF(AND(X53="O",OR(X43&lt;&gt;"",X49&lt;&gt;"",X58="O")),"!!",IF(AND(OR(ベース!$R$64="L4",ベース!$R$64="L6",ベース!$R$64="L8",ベース!$R$64="LN3",ベース!$R$64="LN7",ベース!$R$64="LN9"),X53&lt;&gt;""),"!",IF(AND(OR(X71="L4",X71="L6",X71="L8",X71="LN3",X71="LN7",X71="LN9",),X53&lt;&gt;""),"!",""))))</f>
        <v/>
      </c>
      <c r="Y54" s="147" t="str">
        <f>IF(AND(ベース!$R$7="10-",仕様書作成!Y53&lt;&gt;""),"XX",IF(AND(Y53="O",OR(Y43&lt;&gt;"",Y49&lt;&gt;"",Y58="O")),"!!",IF(AND(OR(ベース!$R$64="L4",ベース!$R$64="L6",ベース!$R$64="L8",ベース!$R$64="LN3",ベース!$R$64="LN7",ベース!$R$64="LN9"),Y53&lt;&gt;""),"!",IF(AND(OR(Y71="L4",Y71="L6",Y71="L8",Y71="LN3",Y71="LN7",Y71="LN9",),Y53&lt;&gt;""),"!",""))))</f>
        <v/>
      </c>
      <c r="Z54" s="147" t="str">
        <f>IF(AND(ベース!$R$7="10-",仕様書作成!Z53&lt;&gt;""),"XX",IF(AND(Z53="O",OR(Z43&lt;&gt;"",Z49&lt;&gt;"",Z58="O")),"!!",IF(AND(OR(ベース!$R$64="L4",ベース!$R$64="L6",ベース!$R$64="L8",ベース!$R$64="LN3",ベース!$R$64="LN7",ベース!$R$64="LN9"),Z53&lt;&gt;""),"!",IF(AND(OR(Z71="L4",Z71="L6",Z71="L8",Z71="LN3",Z71="LN7",Z71="LN9",),Z53&lt;&gt;""),"!",""))))</f>
        <v/>
      </c>
      <c r="AA54" s="147" t="str">
        <f>IF(AND(ベース!$R$7="10-",仕様書作成!AA53&lt;&gt;""),"XX",IF(AND(AA53="O",OR(AA43&lt;&gt;"",AA49&lt;&gt;"",AA58="O")),"!!",IF(AND(OR(ベース!$R$64="L4",ベース!$R$64="L6",ベース!$R$64="L8",ベース!$R$64="LN3",ベース!$R$64="LN7",ベース!$R$64="LN9"),AA53&lt;&gt;""),"!",IF(AND(OR(AA71="L4",AA71="L6",AA71="L8",AA71="LN3",AA71="LN7",AA71="LN9",),AA53&lt;&gt;""),"!",""))))</f>
        <v/>
      </c>
      <c r="AB54" s="147" t="str">
        <f>IF(AND(ベース!$R$7="10-",仕様書作成!AB53&lt;&gt;""),"XX",IF(AND(AB53="O",OR(AB43&lt;&gt;"",AB49&lt;&gt;"",AB58="O")),"!!",IF(AND(OR(ベース!$R$64="L4",ベース!$R$64="L6",ベース!$R$64="L8",ベース!$R$64="LN3",ベース!$R$64="LN7",ベース!$R$64="LN9"),AB53&lt;&gt;""),"!",IF(AND(OR(AB71="L4",AB71="L6",AB71="L8",AB71="LN3",AB71="LN7",AB71="LN9",),AB53&lt;&gt;""),"!",""))))</f>
        <v/>
      </c>
      <c r="AC54" s="147" t="str">
        <f>IF(AND(ベース!$R$7="10-",仕様書作成!AC53&lt;&gt;""),"XX",IF(AND(AC53="O",OR(AC43&lt;&gt;"",AC49&lt;&gt;"",AC58="O")),"!!",IF(AND(OR(ベース!$R$64="L4",ベース!$R$64="L6",ベース!$R$64="L8",ベース!$R$64="LN3",ベース!$R$64="LN7",ベース!$R$64="LN9"),AC53&lt;&gt;""),"!",IF(AND(OR(AC71="L4",AC71="L6",AC71="L8",AC71="LN3",AC71="LN7",AC71="LN9",),AC53&lt;&gt;""),"!",""))))</f>
        <v/>
      </c>
      <c r="AD54" s="147" t="str">
        <f>IF(AND(ベース!$R$7="10-",仕様書作成!AD53&lt;&gt;""),"XX",IF(AND(AD53="O",OR(AD43&lt;&gt;"",AD49&lt;&gt;"",AD58="O")),"!!",IF(AND(OR(ベース!$R$64="L4",ベース!$R$64="L6",ベース!$R$64="L8",ベース!$R$64="LN3",ベース!$R$64="LN7",ベース!$R$64="LN9"),AD53&lt;&gt;""),"!",IF(AND(OR(AD71="L4",AD71="L6",AD71="L8",AD71="LN3",AD71="LN7",AD71="LN9",),AD53&lt;&gt;""),"!",""))))</f>
        <v/>
      </c>
      <c r="AE54" s="147" t="str">
        <f>IF(AND(ベース!$R$7="10-",仕様書作成!AE53&lt;&gt;""),"XX",IF(AND(AE53="O",OR(AE43&lt;&gt;"",AE49&lt;&gt;"",AE58="O")),"!!",IF(AND(OR(ベース!$R$64="L4",ベース!$R$64="L6",ベース!$R$64="L8",ベース!$R$64="LN3",ベース!$R$64="LN7",ベース!$R$64="LN9"),AE53&lt;&gt;""),"!",IF(AND(OR(AE71="L4",AE71="L6",AE71="L8",AE71="LN3",AE71="LN7",AE71="LN9",),AE53&lt;&gt;""),"!",""))))</f>
        <v/>
      </c>
      <c r="AF54" s="147" t="str">
        <f>IF(AND(ベース!$R$7="10-",仕様書作成!AF53&lt;&gt;""),"XX",IF(AND(AF53="O",OR(AF43&lt;&gt;"",AF49&lt;&gt;"",AF58="O")),"!!",IF(AND(OR(ベース!$R$64="L4",ベース!$R$64="L6",ベース!$R$64="L8",ベース!$R$64="LN3",ベース!$R$64="LN7",ベース!$R$64="LN9"),AF53&lt;&gt;""),"!",IF(AND(OR(AF71="L4",AF71="L6",AF71="L8",AF71="LN3",AF71="LN7",AF71="LN9",),AF53&lt;&gt;""),"!",""))))</f>
        <v/>
      </c>
      <c r="AG54" s="147" t="str">
        <f>IF(AND(ベース!$R$7="10-",仕様書作成!AG53&lt;&gt;""),"XX",IF(AND(AG53="O",OR(AG43&lt;&gt;"",AG49&lt;&gt;"",AG58="O")),"!!",IF(AND(OR(ベース!$R$64="L4",ベース!$R$64="L6",ベース!$R$64="L8",ベース!$R$64="LN3",ベース!$R$64="LN7",ベース!$R$64="LN9"),AG53&lt;&gt;""),"!",IF(AND(OR(AG71="L4",AG71="L6",AG71="L8",AG71="LN3",AG71="LN7",AG71="LN9",),AG53&lt;&gt;""),"!",""))))</f>
        <v/>
      </c>
      <c r="AH54" s="147" t="str">
        <f>IF(AND(ベース!$R$7="10-",仕様書作成!AH53&lt;&gt;""),"XX",IF(AND(AH53="O",OR(AH43&lt;&gt;"",AH49&lt;&gt;"",AH58="O")),"!!",IF(AND(OR(ベース!$R$64="L4",ベース!$R$64="L6",ベース!$R$64="L8",ベース!$R$64="LN3",ベース!$R$64="LN7",ベース!$R$64="LN9"),AH53&lt;&gt;""),"!",IF(AND(OR(AH71="L4",AH71="L6",AH71="L8",AH71="LN3",AH71="LN7",AH71="LN9",),AH53&lt;&gt;""),"!",""))))</f>
        <v/>
      </c>
      <c r="AI54" s="747"/>
      <c r="AJ54" s="717" t="str">
        <f>IF(COUNTIF(K54:AH54,"XX")&gt;0,$BD$56,IF(COUNTIF(K54:AH54,"!")&gt;0,$BE$54,""))</f>
        <v/>
      </c>
      <c r="AK54" s="718"/>
      <c r="AL54" s="718"/>
      <c r="AM54" s="718"/>
      <c r="AN54" s="718"/>
      <c r="AO54" s="718"/>
      <c r="AP54" s="719"/>
      <c r="BB54" s="302" t="s">
        <v>844</v>
      </c>
      <c r="BD54" s="302" t="s">
        <v>428</v>
      </c>
      <c r="BE54" s="302" t="s">
        <v>532</v>
      </c>
      <c r="CI54" s="368">
        <v>5</v>
      </c>
      <c r="CJ54" s="12" t="s">
        <v>845</v>
      </c>
      <c r="CK54" s="301"/>
      <c r="CL54" s="301"/>
      <c r="CM54" s="301" t="str">
        <f t="shared" si="21"/>
        <v/>
      </c>
      <c r="CN54" s="301"/>
      <c r="CO54" s="301"/>
      <c r="CP54" s="301"/>
    </row>
    <row r="55" spans="2:94" ht="15" hidden="1" customHeight="1" x14ac:dyDescent="0.2">
      <c r="B55" s="744"/>
      <c r="C55" s="606" t="s">
        <v>177</v>
      </c>
      <c r="D55" s="607"/>
      <c r="E55" s="607"/>
      <c r="F55" s="607"/>
      <c r="G55" s="607"/>
      <c r="H55" s="607"/>
      <c r="I55" s="608"/>
      <c r="J55" s="747"/>
      <c r="K55" s="259"/>
      <c r="L55" s="259"/>
      <c r="M55" s="259"/>
      <c r="N55" s="259"/>
      <c r="O55" s="259"/>
      <c r="P55" s="259"/>
      <c r="Q55" s="259"/>
      <c r="R55" s="259"/>
      <c r="S55" s="259"/>
      <c r="T55" s="259"/>
      <c r="U55" s="259"/>
      <c r="V55" s="259"/>
      <c r="W55" s="259"/>
      <c r="X55" s="259"/>
      <c r="Y55" s="259"/>
      <c r="Z55" s="259"/>
      <c r="AA55" s="260"/>
      <c r="AB55" s="260"/>
      <c r="AC55" s="260"/>
      <c r="AD55" s="260"/>
      <c r="AE55" s="260"/>
      <c r="AF55" s="260"/>
      <c r="AG55" s="260"/>
      <c r="AH55" s="260"/>
      <c r="AI55" s="747"/>
      <c r="AJ55" s="701" t="s">
        <v>778</v>
      </c>
      <c r="AK55" s="702"/>
      <c r="AL55" s="702"/>
      <c r="AM55" s="702"/>
      <c r="AN55" s="702"/>
      <c r="AO55" s="703"/>
      <c r="AP55" s="349" t="str">
        <f>IF(COUNTA(K55:AH55)=0,"",COUNTA(K55:AH55))</f>
        <v/>
      </c>
      <c r="CI55" s="368">
        <v>6</v>
      </c>
      <c r="CJ55" s="12" t="s">
        <v>846</v>
      </c>
      <c r="CK55" s="301"/>
      <c r="CL55" s="301"/>
      <c r="CM55" s="301" t="str">
        <f t="shared" si="21"/>
        <v/>
      </c>
      <c r="CN55" s="301"/>
      <c r="CO55" s="301"/>
      <c r="CP55" s="301"/>
    </row>
    <row r="56" spans="2:94" ht="10.5" hidden="1" customHeight="1" x14ac:dyDescent="0.2">
      <c r="B56" s="744"/>
      <c r="C56" s="594" t="str">
        <f>IF(COUNTIF(K56:AH56,"X*")&gt;0,$BB$56,IF(COUNTIF(K56:AH56,"!!")&gt;0,$BF$56,""))</f>
        <v/>
      </c>
      <c r="D56" s="595"/>
      <c r="E56" s="595"/>
      <c r="F56" s="595"/>
      <c r="G56" s="595"/>
      <c r="H56" s="595"/>
      <c r="I56" s="596"/>
      <c r="J56" s="748"/>
      <c r="K56" s="386" t="str">
        <f>IF(AND(ベース!$R$7="10-",仕様書作成!K55&lt;&gt;""),"XX",
IF(AND(K55&lt;&gt;"",OR(OR(K12=3,K12=5,K12="A",K12="B",K12="C"),K28&lt;&gt;"")),"X",
IF(AND(K55="O",OR(K43&lt;&gt;"",K49&lt;&gt;"",K58="O")),"!!",
IF(AND(OR(ベース!$R$64="L4",ベース!$R$64="L6",ベース!$R$64="L8",ベース!$R$64="LN3",ベース!$R$64="LN7",ベース!$R$64="LN9"),K55&lt;&gt;""),"!",
IF(AND(OR(K71="L4",K71="L6",K71="L8",K71="LN3",K71="LN7",K71="LN9",),K55&lt;&gt;""),"!",
IF(AND(OR(K31="O",K33&lt;&gt;"",K36&lt;&gt;""),K55&lt;&gt;""),"!!",""))))))</f>
        <v/>
      </c>
      <c r="L56" s="386" t="str">
        <f>IF(AND(ベース!$R$7="10-",仕様書作成!L55&lt;&gt;""),"XX",
IF(AND(L55&lt;&gt;"",OR(OR(L12=3,L12=5,L12="A",L12="B",L12="C"),L28&lt;&gt;"")),"X",
IF(AND(L55="O",OR(L43&lt;&gt;"",L49&lt;&gt;"",L58="O")),"!!",
IF(AND(OR(ベース!$R$64="L4",ベース!$R$64="L6",ベース!$R$64="L8",ベース!$R$64="LN3",ベース!$R$64="LN7",ベース!$R$64="LN9"),L55&lt;&gt;""),"!",
IF(AND(OR(L71="L4",L71="L6",L71="L8",L71="LN3",L71="LN7",L71="LN9",),L55&lt;&gt;""),"!",
IF(AND(OR(L31="O",L33&lt;&gt;"",L36&lt;&gt;""),L55&lt;&gt;""),"!!",""))))))</f>
        <v/>
      </c>
      <c r="M56" s="386" t="str">
        <f>IF(AND(ベース!$R$7="10-",仕様書作成!M55&lt;&gt;""),"XX",
IF(AND(M55&lt;&gt;"",OR(OR(M12=3,M12=5,M12="A",M12="B",M12="C"),M28&lt;&gt;"")),"X",
IF(AND(M55="O",OR(M43&lt;&gt;"",M49&lt;&gt;"",M58="O")),"!!",
IF(AND(OR(ベース!$R$64="L4",ベース!$R$64="L6",ベース!$R$64="L8",ベース!$R$64="LN3",ベース!$R$64="LN7",ベース!$R$64="LN9"),M55&lt;&gt;""),"!",
IF(AND(OR(M71="L4",M71="L6",M71="L8",M71="LN3",M71="LN7",M71="LN9",),M55&lt;&gt;""),"!",
IF(AND(OR(M31="O",M33&lt;&gt;"",M36&lt;&gt;""),M55&lt;&gt;""),"!!",""))))))</f>
        <v/>
      </c>
      <c r="N56" s="386" t="str">
        <f>IF(AND(ベース!$R$7="10-",仕様書作成!N55&lt;&gt;""),"XX",
IF(AND(N55&lt;&gt;"",OR(OR(N12=3,N12=5,N12="A",N12="B",N12="C"),N28&lt;&gt;"")),"X",
IF(AND(N55="O",OR(N43&lt;&gt;"",N49&lt;&gt;"",N58="O")),"!!",
IF(AND(OR(ベース!$R$64="L4",ベース!$R$64="L6",ベース!$R$64="L8",ベース!$R$64="LN3",ベース!$R$64="LN7",ベース!$R$64="LN9"),N55&lt;&gt;""),"!",
IF(AND(OR(N71="L4",N71="L6",N71="L8",N71="LN3",N71="LN7",N71="LN9",),N55&lt;&gt;""),"!",
IF(AND(OR(N31="O",N33&lt;&gt;"",N36&lt;&gt;""),N55&lt;&gt;""),"!!",""))))))</f>
        <v/>
      </c>
      <c r="O56" s="386" t="str">
        <f>IF(AND(ベース!$R$7="10-",仕様書作成!O55&lt;&gt;""),"XX",
IF(AND(O55&lt;&gt;"",OR(OR(O12=3,O12=5,O12="A",O12="B",O12="C"),O28&lt;&gt;"")),"X",
IF(AND(O55="O",OR(O43&lt;&gt;"",O49&lt;&gt;"",O58="O")),"!!",
IF(AND(OR(ベース!$R$64="L4",ベース!$R$64="L6",ベース!$R$64="L8",ベース!$R$64="LN3",ベース!$R$64="LN7",ベース!$R$64="LN9"),O55&lt;&gt;""),"!",
IF(AND(OR(O71="L4",O71="L6",O71="L8",O71="LN3",O71="LN7",O71="LN9",),O55&lt;&gt;""),"!",
IF(AND(OR(O31="O",O33&lt;&gt;"",O36&lt;&gt;""),O55&lt;&gt;""),"!!",""))))))</f>
        <v/>
      </c>
      <c r="P56" s="386" t="str">
        <f>IF(AND(ベース!$R$7="10-",仕様書作成!P55&lt;&gt;""),"XX",
IF(AND(P55&lt;&gt;"",OR(OR(P12=3,P12=5,P12="A",P12="B",P12="C"),P28&lt;&gt;"")),"X",
IF(AND(P55="O",OR(P43&lt;&gt;"",P49&lt;&gt;"",P58="O")),"!!",
IF(AND(OR(ベース!$R$64="L4",ベース!$R$64="L6",ベース!$R$64="L8",ベース!$R$64="LN3",ベース!$R$64="LN7",ベース!$R$64="LN9"),P55&lt;&gt;""),"!",
IF(AND(OR(P71="L4",P71="L6",P71="L8",P71="LN3",P71="LN7",P71="LN9",),P55&lt;&gt;""),"!",
IF(AND(OR(P31="O",P33&lt;&gt;"",P36&lt;&gt;""),P55&lt;&gt;""),"!!",""))))))</f>
        <v/>
      </c>
      <c r="Q56" s="386" t="str">
        <f>IF(AND(ベース!$R$7="10-",仕様書作成!Q55&lt;&gt;""),"XX",
IF(AND(Q55&lt;&gt;"",OR(OR(Q12=3,Q12=5,Q12="A",Q12="B",Q12="C"),Q28&lt;&gt;"")),"X",
IF(AND(Q55="O",OR(Q43&lt;&gt;"",Q49&lt;&gt;"",Q58="O")),"!!",
IF(AND(OR(ベース!$R$64="L4",ベース!$R$64="L6",ベース!$R$64="L8",ベース!$R$64="LN3",ベース!$R$64="LN7",ベース!$R$64="LN9"),Q55&lt;&gt;""),"!",
IF(AND(OR(Q71="L4",Q71="L6",Q71="L8",Q71="LN3",Q71="LN7",Q71="LN9",),Q55&lt;&gt;""),"!",
IF(AND(OR(Q31="O",Q33&lt;&gt;"",Q36&lt;&gt;""),Q55&lt;&gt;""),"!!",""))))))</f>
        <v/>
      </c>
      <c r="R56" s="386" t="str">
        <f>IF(AND(ベース!$R$7="10-",仕様書作成!R55&lt;&gt;""),"XX",
IF(AND(R55&lt;&gt;"",OR(OR(R12=3,R12=5,R12="A",R12="B",R12="C"),R28&lt;&gt;"")),"X",
IF(AND(R55="O",OR(R43&lt;&gt;"",R49&lt;&gt;"",R58="O")),"!!",
IF(AND(OR(ベース!$R$64="L4",ベース!$R$64="L6",ベース!$R$64="L8",ベース!$R$64="LN3",ベース!$R$64="LN7",ベース!$R$64="LN9"),R55&lt;&gt;""),"!",
IF(AND(OR(R71="L4",R71="L6",R71="L8",R71="LN3",R71="LN7",R71="LN9",),R55&lt;&gt;""),"!",
IF(AND(OR(R31="O",R33&lt;&gt;"",R36&lt;&gt;""),R55&lt;&gt;""),"!!",""))))))</f>
        <v/>
      </c>
      <c r="S56" s="386" t="str">
        <f>IF(AND(ベース!$R$7="10-",仕様書作成!S55&lt;&gt;""),"XX",
IF(AND(S55&lt;&gt;"",OR(OR(S12=3,S12=5,S12="A",S12="B",S12="C"),S28&lt;&gt;"")),"X",
IF(AND(S55="O",OR(S43&lt;&gt;"",S49&lt;&gt;"",S58="O")),"!!",
IF(AND(OR(ベース!$R$64="L4",ベース!$R$64="L6",ベース!$R$64="L8",ベース!$R$64="LN3",ベース!$R$64="LN7",ベース!$R$64="LN9"),S55&lt;&gt;""),"!",
IF(AND(OR(S71="L4",S71="L6",S71="L8",S71="LN3",S71="LN7",S71="LN9",),S55&lt;&gt;""),"!",
IF(AND(OR(S31="O",S33&lt;&gt;"",S36&lt;&gt;""),S55&lt;&gt;""),"!!",""))))))</f>
        <v/>
      </c>
      <c r="T56" s="386" t="str">
        <f>IF(AND(ベース!$R$7="10-",仕様書作成!T55&lt;&gt;""),"XX",
IF(AND(T55&lt;&gt;"",OR(OR(T12=3,T12=5,T12="A",T12="B",T12="C"),T28&lt;&gt;"")),"X",
IF(AND(T55="O",OR(T43&lt;&gt;"",T49&lt;&gt;"",T58="O")),"!!",
IF(AND(OR(ベース!$R$64="L4",ベース!$R$64="L6",ベース!$R$64="L8",ベース!$R$64="LN3",ベース!$R$64="LN7",ベース!$R$64="LN9"),T55&lt;&gt;""),"!",
IF(AND(OR(T71="L4",T71="L6",T71="L8",T71="LN3",T71="LN7",T71="LN9",),T55&lt;&gt;""),"!",
IF(AND(OR(T31="O",T33&lt;&gt;"",T36&lt;&gt;""),T55&lt;&gt;""),"!!",""))))))</f>
        <v/>
      </c>
      <c r="U56" s="386" t="str">
        <f>IF(AND(ベース!$R$7="10-",仕様書作成!U55&lt;&gt;""),"XX",
IF(AND(U55&lt;&gt;"",OR(OR(U12=3,U12=5,U12="A",U12="B",U12="C"),U28&lt;&gt;"")),"X",
IF(AND(U55="O",OR(U43&lt;&gt;"",U49&lt;&gt;"",U58="O")),"!!",
IF(AND(OR(ベース!$R$64="L4",ベース!$R$64="L6",ベース!$R$64="L8",ベース!$R$64="LN3",ベース!$R$64="LN7",ベース!$R$64="LN9"),U55&lt;&gt;""),"!",
IF(AND(OR(U71="L4",U71="L6",U71="L8",U71="LN3",U71="LN7",U71="LN9",),U55&lt;&gt;""),"!",
IF(AND(OR(U31="O",U33&lt;&gt;"",U36&lt;&gt;""),U55&lt;&gt;""),"!!",""))))))</f>
        <v/>
      </c>
      <c r="V56" s="386" t="str">
        <f>IF(AND(ベース!$R$7="10-",仕様書作成!V55&lt;&gt;""),"XX",
IF(AND(V55&lt;&gt;"",OR(OR(V12=3,V12=5,V12="A",V12="B",V12="C"),V28&lt;&gt;"")),"X",
IF(AND(V55="O",OR(V43&lt;&gt;"",V49&lt;&gt;"",V58="O")),"!!",
IF(AND(OR(ベース!$R$64="L4",ベース!$R$64="L6",ベース!$R$64="L8",ベース!$R$64="LN3",ベース!$R$64="LN7",ベース!$R$64="LN9"),V55&lt;&gt;""),"!",
IF(AND(OR(V71="L4",V71="L6",V71="L8",V71="LN3",V71="LN7",V71="LN9",),V55&lt;&gt;""),"!",
IF(AND(OR(V31="O",V33&lt;&gt;"",V36&lt;&gt;""),V55&lt;&gt;""),"!!",""))))))</f>
        <v/>
      </c>
      <c r="W56" s="386" t="str">
        <f>IF(AND(ベース!$R$7="10-",仕様書作成!W55&lt;&gt;""),"XX",
IF(AND(W55&lt;&gt;"",OR(OR(W12=3,W12=5,W12="A",W12="B",W12="C"),W28&lt;&gt;"")),"X",
IF(AND(W55="O",OR(W43&lt;&gt;"",W49&lt;&gt;"",W58="O")),"!!",
IF(AND(OR(ベース!$R$64="L4",ベース!$R$64="L6",ベース!$R$64="L8",ベース!$R$64="LN3",ベース!$R$64="LN7",ベース!$R$64="LN9"),W55&lt;&gt;""),"!",
IF(AND(OR(W71="L4",W71="L6",W71="L8",W71="LN3",W71="LN7",W71="LN9",),W55&lt;&gt;""),"!",
IF(AND(OR(W31="O",W33&lt;&gt;"",W36&lt;&gt;""),W55&lt;&gt;""),"!!",""))))))</f>
        <v/>
      </c>
      <c r="X56" s="386" t="str">
        <f>IF(AND(ベース!$R$7="10-",仕様書作成!X55&lt;&gt;""),"XX",
IF(AND(X55&lt;&gt;"",OR(OR(X12=3,X12=5,X12="A",X12="B",X12="C"),X28&lt;&gt;"")),"X",
IF(AND(X55="O",OR(X43&lt;&gt;"",X49&lt;&gt;"",X58="O")),"!!",
IF(AND(OR(ベース!$R$64="L4",ベース!$R$64="L6",ベース!$R$64="L8",ベース!$R$64="LN3",ベース!$R$64="LN7",ベース!$R$64="LN9"),X55&lt;&gt;""),"!",
IF(AND(OR(X71="L4",X71="L6",X71="L8",X71="LN3",X71="LN7",X71="LN9",),X55&lt;&gt;""),"!",
IF(AND(OR(X31="O",X33&lt;&gt;"",X36&lt;&gt;""),X55&lt;&gt;""),"!!",""))))))</f>
        <v/>
      </c>
      <c r="Y56" s="386" t="str">
        <f>IF(AND(ベース!$R$7="10-",仕様書作成!Y55&lt;&gt;""),"XX",
IF(AND(Y55&lt;&gt;"",OR(OR(Y12=3,Y12=5,Y12="A",Y12="B",Y12="C"),Y28&lt;&gt;"")),"X",
IF(AND(Y55="O",OR(Y43&lt;&gt;"",Y49&lt;&gt;"",Y58="O")),"!!",
IF(AND(OR(ベース!$R$64="L4",ベース!$R$64="L6",ベース!$R$64="L8",ベース!$R$64="LN3",ベース!$R$64="LN7",ベース!$R$64="LN9"),Y55&lt;&gt;""),"!",
IF(AND(OR(Y71="L4",Y71="L6",Y71="L8",Y71="LN3",Y71="LN7",Y71="LN9",),Y55&lt;&gt;""),"!",
IF(AND(OR(Y31="O",Y33&lt;&gt;"",Y36&lt;&gt;""),Y55&lt;&gt;""),"!!",""))))))</f>
        <v/>
      </c>
      <c r="Z56" s="386" t="str">
        <f>IF(AND(ベース!$R$7="10-",仕様書作成!Z55&lt;&gt;""),"XX",
IF(AND(Z55&lt;&gt;"",OR(OR(Z12=3,Z12=5,Z12="A",Z12="B",Z12="C"),Z28&lt;&gt;"")),"X",
IF(AND(Z55="O",OR(Z43&lt;&gt;"",Z49&lt;&gt;"",Z58="O")),"!!",
IF(AND(OR(ベース!$R$64="L4",ベース!$R$64="L6",ベース!$R$64="L8",ベース!$R$64="LN3",ベース!$R$64="LN7",ベース!$R$64="LN9"),Z55&lt;&gt;""),"!",
IF(AND(OR(Z71="L4",Z71="L6",Z71="L8",Z71="LN3",Z71="LN7",Z71="LN9",),Z55&lt;&gt;""),"!",
IF(AND(OR(Z31="O",Z33&lt;&gt;"",Z36&lt;&gt;""),Z55&lt;&gt;""),"!!",""))))))</f>
        <v/>
      </c>
      <c r="AA56" s="386" t="str">
        <f>IF(AND(ベース!$R$7="10-",仕様書作成!AA55&lt;&gt;""),"XX",
IF(AND(AA55&lt;&gt;"",OR(OR(AA12=3,AA12=5,AA12="A",AA12="B",AA12="C"),AA28&lt;&gt;"")),"X",
IF(AND(AA55="O",OR(AA43&lt;&gt;"",AA49&lt;&gt;"",AA58="O")),"!!",
IF(AND(OR(ベース!$R$64="L4",ベース!$R$64="L6",ベース!$R$64="L8",ベース!$R$64="LN3",ベース!$R$64="LN7",ベース!$R$64="LN9"),AA55&lt;&gt;""),"!",
IF(AND(OR(AA71="L4",AA71="L6",AA71="L8",AA71="LN3",AA71="LN7",AA71="LN9",),AA55&lt;&gt;""),"!",
IF(AND(OR(AA31="O",AA33&lt;&gt;"",AA36&lt;&gt;""),AA55&lt;&gt;""),"!!",""))))))</f>
        <v/>
      </c>
      <c r="AB56" s="386" t="str">
        <f>IF(AND(ベース!$R$7="10-",仕様書作成!AB55&lt;&gt;""),"XX",
IF(AND(AB55&lt;&gt;"",OR(OR(AB12=3,AB12=5,AB12="A",AB12="B",AB12="C"),AB28&lt;&gt;"")),"X",
IF(AND(AB55="O",OR(AB43&lt;&gt;"",AB49&lt;&gt;"",AB58="O")),"!!",
IF(AND(OR(ベース!$R$64="L4",ベース!$R$64="L6",ベース!$R$64="L8",ベース!$R$64="LN3",ベース!$R$64="LN7",ベース!$R$64="LN9"),AB55&lt;&gt;""),"!",
IF(AND(OR(AB71="L4",AB71="L6",AB71="L8",AB71="LN3",AB71="LN7",AB71="LN9",),AB55&lt;&gt;""),"!",
IF(AND(OR(AB31="O",AB33&lt;&gt;"",AB36&lt;&gt;""),AB55&lt;&gt;""),"!!",""))))))</f>
        <v/>
      </c>
      <c r="AC56" s="386" t="str">
        <f>IF(AND(ベース!$R$7="10-",仕様書作成!AC55&lt;&gt;""),"XX",
IF(AND(AC55&lt;&gt;"",OR(OR(AC12=3,AC12=5,AC12="A",AC12="B",AC12="C"),AC28&lt;&gt;"")),"X",
IF(AND(AC55="O",OR(AC43&lt;&gt;"",AC49&lt;&gt;"",AC58="O")),"!!",
IF(AND(OR(ベース!$R$64="L4",ベース!$R$64="L6",ベース!$R$64="L8",ベース!$R$64="LN3",ベース!$R$64="LN7",ベース!$R$64="LN9"),AC55&lt;&gt;""),"!",
IF(AND(OR(AC71="L4",AC71="L6",AC71="L8",AC71="LN3",AC71="LN7",AC71="LN9",),AC55&lt;&gt;""),"!",
IF(AND(OR(AC31="O",AC33&lt;&gt;"",AC36&lt;&gt;""),AC55&lt;&gt;""),"!!",""))))))</f>
        <v/>
      </c>
      <c r="AD56" s="386" t="str">
        <f>IF(AND(ベース!$R$7="10-",仕様書作成!AD55&lt;&gt;""),"XX",
IF(AND(AD55&lt;&gt;"",OR(OR(AD12=3,AD12=5,AD12="A",AD12="B",AD12="C"),AD28&lt;&gt;"")),"X",
IF(AND(AD55="O",OR(AD43&lt;&gt;"",AD49&lt;&gt;"",AD58="O")),"!!",
IF(AND(OR(ベース!$R$64="L4",ベース!$R$64="L6",ベース!$R$64="L8",ベース!$R$64="LN3",ベース!$R$64="LN7",ベース!$R$64="LN9"),AD55&lt;&gt;""),"!",
IF(AND(OR(AD71="L4",AD71="L6",AD71="L8",AD71="LN3",AD71="LN7",AD71="LN9",),AD55&lt;&gt;""),"!",
IF(AND(OR(AD31="O",AD33&lt;&gt;"",AD36&lt;&gt;""),AD55&lt;&gt;""),"!!",""))))))</f>
        <v/>
      </c>
      <c r="AE56" s="386" t="str">
        <f>IF(AND(ベース!$R$7="10-",仕様書作成!AE55&lt;&gt;""),"XX",
IF(AND(AE55&lt;&gt;"",OR(OR(AE12=3,AE12=5,AE12="A",AE12="B",AE12="C"),AE28&lt;&gt;"")),"X",
IF(AND(AE55="O",OR(AE43&lt;&gt;"",AE49&lt;&gt;"",AE58="O")),"!!",
IF(AND(OR(ベース!$R$64="L4",ベース!$R$64="L6",ベース!$R$64="L8",ベース!$R$64="LN3",ベース!$R$64="LN7",ベース!$R$64="LN9"),AE55&lt;&gt;""),"!",
IF(AND(OR(AE71="L4",AE71="L6",AE71="L8",AE71="LN3",AE71="LN7",AE71="LN9",),AE55&lt;&gt;""),"!",
IF(AND(OR(AE31="O",AE33&lt;&gt;"",AE36&lt;&gt;""),AE55&lt;&gt;""),"!!",""))))))</f>
        <v/>
      </c>
      <c r="AF56" s="386" t="str">
        <f>IF(AND(ベース!$R$7="10-",仕様書作成!AF55&lt;&gt;""),"XX",
IF(AND(AF55&lt;&gt;"",OR(OR(AF12=3,AF12=5,AF12="A",AF12="B",AF12="C"),AF28&lt;&gt;"")),"X",
IF(AND(AF55="O",OR(AF43&lt;&gt;"",AF49&lt;&gt;"",AF58="O")),"!!",
IF(AND(OR(ベース!$R$64="L4",ベース!$R$64="L6",ベース!$R$64="L8",ベース!$R$64="LN3",ベース!$R$64="LN7",ベース!$R$64="LN9"),AF55&lt;&gt;""),"!",
IF(AND(OR(AF71="L4",AF71="L6",AF71="L8",AF71="LN3",AF71="LN7",AF71="LN9",),AF55&lt;&gt;""),"!",
IF(AND(OR(AF31="O",AF33&lt;&gt;"",AF36&lt;&gt;""),AF55&lt;&gt;""),"!!",""))))))</f>
        <v/>
      </c>
      <c r="AG56" s="386" t="str">
        <f>IF(AND(ベース!$R$7="10-",仕様書作成!AG55&lt;&gt;""),"XX",
IF(AND(AG55&lt;&gt;"",OR(OR(AG12=3,AG12=5,AG12="A",AG12="B",AG12="C"),AG28&lt;&gt;"")),"X",
IF(AND(AG55="O",OR(AG43&lt;&gt;"",AG49&lt;&gt;"",AG58="O")),"!!",
IF(AND(OR(ベース!$R$64="L4",ベース!$R$64="L6",ベース!$R$64="L8",ベース!$R$64="LN3",ベース!$R$64="LN7",ベース!$R$64="LN9"),AG55&lt;&gt;""),"!",
IF(AND(OR(AG71="L4",AG71="L6",AG71="L8",AG71="LN3",AG71="LN7",AG71="LN9",),AG55&lt;&gt;""),"!",
IF(AND(OR(AG31="O",AG33&lt;&gt;"",AG36&lt;&gt;""),AG55&lt;&gt;""),"!!",""))))))</f>
        <v/>
      </c>
      <c r="AH56" s="386" t="str">
        <f>IF(AND(ベース!$R$7="10-",仕様書作成!AH55&lt;&gt;""),"XX",
IF(AND(AH55&lt;&gt;"",OR(OR(AH12=3,AH12=5,AH12="A",AH12="B",AH12="C"),AH28&lt;&gt;"")),"X",
IF(AND(AH55="O",OR(AH43&lt;&gt;"",AH49&lt;&gt;"",AH58="O")),"!!",
IF(AND(OR(ベース!$R$64="L4",ベース!$R$64="L6",ベース!$R$64="L8",ベース!$R$64="LN3",ベース!$R$64="LN7",ベース!$R$64="LN9"),AH55&lt;&gt;""),"!",
IF(AND(OR(AH71="L4",AH71="L6",AH71="L8",AH71="LN3",AH71="LN7",AH71="LN9",),AH55&lt;&gt;""),"!",
IF(AND(OR(AH31="O",AH33&lt;&gt;"",AH36&lt;&gt;""),AH55&lt;&gt;""),"!!",""))))))</f>
        <v/>
      </c>
      <c r="AI56" s="748"/>
      <c r="AJ56" s="717" t="str">
        <f>IF(COUNTIF(K56:AH56,"XX")&gt;0,$BD$56,IF(COUNTIF(K56:AH56,"X")&gt;0,$BC$56,IF(COUNTIF(K56:AH56,"!")&gt;0,$BE$56,"")))</f>
        <v/>
      </c>
      <c r="AK56" s="718"/>
      <c r="AL56" s="718"/>
      <c r="AM56" s="718"/>
      <c r="AN56" s="718"/>
      <c r="AO56" s="718"/>
      <c r="AP56" s="719"/>
      <c r="BB56" s="302" t="s">
        <v>844</v>
      </c>
      <c r="BC56" s="302" t="s">
        <v>383</v>
      </c>
      <c r="BD56" s="302" t="s">
        <v>428</v>
      </c>
      <c r="BE56" s="302" t="s">
        <v>532</v>
      </c>
      <c r="BF56" s="302" t="s">
        <v>783</v>
      </c>
      <c r="CI56" s="368">
        <v>7</v>
      </c>
      <c r="CJ56" s="12" t="s">
        <v>847</v>
      </c>
      <c r="CK56" s="301"/>
      <c r="CL56" s="301"/>
      <c r="CM56" s="301" t="str">
        <f t="shared" si="21"/>
        <v/>
      </c>
      <c r="CN56" s="301"/>
      <c r="CO56" s="301"/>
      <c r="CP56" s="301"/>
    </row>
    <row r="57" spans="2:94" ht="10.5" hidden="1" customHeight="1" x14ac:dyDescent="0.2">
      <c r="B57" s="744"/>
      <c r="C57" s="542" t="str">
        <f>IF(COUNTIF(K57:AH57,"X")&gt;0,$BB$57,IF(COUNTIF(K57:AH57,"XX")&gt;0,$BD$57,IF(COUNTIF(K57:AH57,"XXX")&gt;0,$BF$57,"")))</f>
        <v/>
      </c>
      <c r="D57" s="543"/>
      <c r="E57" s="543"/>
      <c r="F57" s="543"/>
      <c r="G57" s="543"/>
      <c r="H57" s="543"/>
      <c r="I57" s="650"/>
      <c r="J57" s="315"/>
      <c r="K57" s="344" t="str">
        <f>IF(AND(OR(ベース!$R$64="A",ベース!$R$64="B",ベース!$R$64="AA",ベース!$R$64="BA"),COUNTA(K53,K55,K58)&gt;0),"XX",
IF(AND(OR(K53="O",K55="O"),OR(K43&lt;&gt;"",K49&lt;&gt;"",K58="O")),"XXX",
IF(AND(K58="O",OR(AND(K42&lt;&gt;"",K48&lt;&gt;""),K43&lt;&gt;"",K45&lt;&gt;"",K49&lt;&gt;"",K51&lt;&gt;"",K53&lt;&gt;"",K55&lt;&gt;"")),"XXX",
IF(COUNTA(K42:K43,K45,K48:K49,K51,K53,K55,K58)&gt;3,"XXX",
IF(K31="O","",
IF(AND(OR(バルブ!$R$22="B",バルブ!$R$22="H"),K53="",
COUNTA(K42:K43,K45,K48:K49,K51,K55,K58)&gt;0),"X",""))))))</f>
        <v/>
      </c>
      <c r="L57" s="344" t="str">
        <f>IF(AND(OR(ベース!$R$64="A",ベース!$R$64="B",ベース!$R$64="AA",ベース!$R$64="BA"),COUNTA(L53,L55,L58)&gt;0),"XX",
IF(AND(OR(L53="O",L55="O"),OR(L43&lt;&gt;"",L49&lt;&gt;"",L58="O")),"XXX",
IF(AND(L58="O",OR(AND(L42&lt;&gt;"",L48&lt;&gt;""),L43&lt;&gt;"",L45&lt;&gt;"",L49&lt;&gt;"",L51&lt;&gt;"",L53&lt;&gt;"",L55&lt;&gt;"")),"XXX",
IF(COUNTA(L42:L43,L45,L48:L49,L51,L53,L55,L58)&gt;3,"XXX",
IF(L31="O","",
IF(AND(OR(バルブ!$R$22="B",バルブ!$R$22="H"),L53="",
COUNTA(L42:L43,L45,L48:L49,L51,L55,L58)&gt;0),"X",""))))))</f>
        <v/>
      </c>
      <c r="M57" s="344" t="str">
        <f>IF(AND(OR(ベース!$R$64="A",ベース!$R$64="B",ベース!$R$64="AA",ベース!$R$64="BA"),COUNTA(M53,M55,M58)&gt;0),"XX",
IF(AND(OR(M53="O",M55="O"),OR(M43&lt;&gt;"",M49&lt;&gt;"",M58="O")),"XXX",
IF(AND(M58="O",OR(AND(M42&lt;&gt;"",M48&lt;&gt;""),M43&lt;&gt;"",M45&lt;&gt;"",M49&lt;&gt;"",M51&lt;&gt;"",M53&lt;&gt;"",M55&lt;&gt;"")),"XXX",
IF(COUNTA(M42:M43,M45,M48:M49,M51,M53,M55,M58)&gt;3,"XXX",
IF(M31="O","",
IF(AND(OR(バルブ!$R$22="B",バルブ!$R$22="H"),M53="",
COUNTA(M42:M43,M45,M48:M49,M51,M55,M58)&gt;0),"X",""))))))</f>
        <v/>
      </c>
      <c r="N57" s="344" t="str">
        <f>IF(AND(OR(ベース!$R$64="A",ベース!$R$64="B",ベース!$R$64="AA",ベース!$R$64="BA"),COUNTA(N53,N55,N58)&gt;0),"XX",
IF(AND(OR(N53="O",N55="O"),OR(N43&lt;&gt;"",N49&lt;&gt;"",N58="O")),"XXX",
IF(AND(N58="O",OR(AND(N42&lt;&gt;"",N48&lt;&gt;""),N43&lt;&gt;"",N45&lt;&gt;"",N49&lt;&gt;"",N51&lt;&gt;"",N53&lt;&gt;"",N55&lt;&gt;"")),"XXX",
IF(COUNTA(N42:N43,N45,N48:N49,N51,N53,N55,N58)&gt;3,"XXX",
IF(N31="O","",
IF(AND(OR(バルブ!$R$22="B",バルブ!$R$22="H"),N53="",
COUNTA(N42:N43,N45,N48:N49,N51,N55,N58)&gt;0),"X",""))))))</f>
        <v/>
      </c>
      <c r="O57" s="344" t="str">
        <f>IF(AND(OR(ベース!$R$64="A",ベース!$R$64="B",ベース!$R$64="AA",ベース!$R$64="BA"),COUNTA(O53,O55,O58)&gt;0),"XX",
IF(AND(OR(O53="O",O55="O"),OR(O43&lt;&gt;"",O49&lt;&gt;"",O58="O")),"XXX",
IF(AND(O58="O",OR(AND(O42&lt;&gt;"",O48&lt;&gt;""),O43&lt;&gt;"",O45&lt;&gt;"",O49&lt;&gt;"",O51&lt;&gt;"",O53&lt;&gt;"",O55&lt;&gt;"")),"XXX",
IF(COUNTA(O42:O43,O45,O48:O49,O51,O53,O55,O58)&gt;3,"XXX",
IF(O31="O","",
IF(AND(OR(バルブ!$R$22="B",バルブ!$R$22="H"),O53="",
COUNTA(O42:O43,O45,O48:O49,O51,O55,O58)&gt;0),"X",""))))))</f>
        <v/>
      </c>
      <c r="P57" s="344" t="str">
        <f>IF(AND(OR(ベース!$R$64="A",ベース!$R$64="B",ベース!$R$64="AA",ベース!$R$64="BA"),COUNTA(P53,P55,P58)&gt;0),"XX",
IF(AND(OR(P53="O",P55="O"),OR(P43&lt;&gt;"",P49&lt;&gt;"",P58="O")),"XXX",
IF(AND(P58="O",OR(AND(P42&lt;&gt;"",P48&lt;&gt;""),P43&lt;&gt;"",P45&lt;&gt;"",P49&lt;&gt;"",P51&lt;&gt;"",P53&lt;&gt;"",P55&lt;&gt;"")),"XXX",
IF(COUNTA(P42:P43,P45,P48:P49,P51,P53,P55,P58)&gt;3,"XXX",
IF(P31="O","",
IF(AND(OR(バルブ!$R$22="B",バルブ!$R$22="H"),P53="",
COUNTA(P42:P43,P45,P48:P49,P51,P55,P58)&gt;0),"X",""))))))</f>
        <v/>
      </c>
      <c r="Q57" s="344" t="str">
        <f>IF(AND(OR(ベース!$R$64="A",ベース!$R$64="B",ベース!$R$64="AA",ベース!$R$64="BA"),COUNTA(Q53,Q55,Q58)&gt;0),"XX",
IF(AND(OR(Q53="O",Q55="O"),OR(Q43&lt;&gt;"",Q49&lt;&gt;"",Q58="O")),"XXX",
IF(AND(Q58="O",OR(AND(Q42&lt;&gt;"",Q48&lt;&gt;""),Q43&lt;&gt;"",Q45&lt;&gt;"",Q49&lt;&gt;"",Q51&lt;&gt;"",Q53&lt;&gt;"",Q55&lt;&gt;"")),"XXX",
IF(COUNTA(Q42:Q43,Q45,Q48:Q49,Q51,Q53,Q55,Q58)&gt;3,"XXX",
IF(Q31="O","",
IF(AND(OR(バルブ!$R$22="B",バルブ!$R$22="H"),Q53="",
COUNTA(Q42:Q43,Q45,Q48:Q49,Q51,Q55,Q58)&gt;0),"X",""))))))</f>
        <v/>
      </c>
      <c r="R57" s="344" t="str">
        <f>IF(AND(OR(ベース!$R$64="A",ベース!$R$64="B",ベース!$R$64="AA",ベース!$R$64="BA"),COUNTA(R53,R55,R58)&gt;0),"XX",
IF(AND(OR(R53="O",R55="O"),OR(R43&lt;&gt;"",R49&lt;&gt;"",R58="O")),"XXX",
IF(AND(R58="O",OR(AND(R42&lt;&gt;"",R48&lt;&gt;""),R43&lt;&gt;"",R45&lt;&gt;"",R49&lt;&gt;"",R51&lt;&gt;"",R53&lt;&gt;"",R55&lt;&gt;"")),"XXX",
IF(COUNTA(R42:R43,R45,R48:R49,R51,R53,R55,R58)&gt;3,"XXX",
IF(R31="O","",
IF(AND(OR(バルブ!$R$22="B",バルブ!$R$22="H"),R53="",
COUNTA(R42:R43,R45,R48:R49,R51,R55,R58)&gt;0),"X",""))))))</f>
        <v/>
      </c>
      <c r="S57" s="344" t="str">
        <f>IF(AND(OR(ベース!$R$64="A",ベース!$R$64="B",ベース!$R$64="AA",ベース!$R$64="BA"),COUNTA(S53,S55,S58)&gt;0),"XX",
IF(AND(OR(S53="O",S55="O"),OR(S43&lt;&gt;"",S49&lt;&gt;"",S58="O")),"XXX",
IF(AND(S58="O",OR(AND(S42&lt;&gt;"",S48&lt;&gt;""),S43&lt;&gt;"",S45&lt;&gt;"",S49&lt;&gt;"",S51&lt;&gt;"",S53&lt;&gt;"",S55&lt;&gt;"")),"XXX",
IF(COUNTA(S42:S43,S45,S48:S49,S51,S53,S55,S58)&gt;3,"XXX",
IF(S31="O","",
IF(AND(OR(バルブ!$R$22="B",バルブ!$R$22="H"),S53="",
COUNTA(S42:S43,S45,S48:S49,S51,S55,S58)&gt;0),"X",""))))))</f>
        <v/>
      </c>
      <c r="T57" s="344" t="str">
        <f>IF(AND(OR(ベース!$R$64="A",ベース!$R$64="B",ベース!$R$64="AA",ベース!$R$64="BA"),COUNTA(T53,T55,T58)&gt;0),"XX",
IF(AND(OR(T53="O",T55="O"),OR(T43&lt;&gt;"",T49&lt;&gt;"",T58="O")),"XXX",
IF(AND(T58="O",OR(AND(T42&lt;&gt;"",T48&lt;&gt;""),T43&lt;&gt;"",T45&lt;&gt;"",T49&lt;&gt;"",T51&lt;&gt;"",T53&lt;&gt;"",T55&lt;&gt;"")),"XXX",
IF(COUNTA(T42:T43,T45,T48:T49,T51,T53,T55,T58)&gt;3,"XXX",
IF(T31="O","",
IF(AND(OR(バルブ!$R$22="B",バルブ!$R$22="H"),T53="",
COUNTA(T42:T43,T45,T48:T49,T51,T55,T58)&gt;0),"X",""))))))</f>
        <v/>
      </c>
      <c r="U57" s="344" t="str">
        <f>IF(AND(OR(ベース!$R$64="A",ベース!$R$64="B",ベース!$R$64="AA",ベース!$R$64="BA"),COUNTA(U53,U55,U58)&gt;0),"XX",
IF(AND(OR(U53="O",U55="O"),OR(U43&lt;&gt;"",U49&lt;&gt;"",U58="O")),"XXX",
IF(AND(U58="O",OR(AND(U42&lt;&gt;"",U48&lt;&gt;""),U43&lt;&gt;"",U45&lt;&gt;"",U49&lt;&gt;"",U51&lt;&gt;"",U53&lt;&gt;"",U55&lt;&gt;"")),"XXX",
IF(COUNTA(U42:U43,U45,U48:U49,U51,U53,U55,U58)&gt;3,"XXX",
IF(U31="O","",
IF(AND(OR(バルブ!$R$22="B",バルブ!$R$22="H"),U53="",
COUNTA(U42:U43,U45,U48:U49,U51,U55,U58)&gt;0),"X",""))))))</f>
        <v/>
      </c>
      <c r="V57" s="344" t="str">
        <f>IF(AND(OR(ベース!$R$64="A",ベース!$R$64="B",ベース!$R$64="AA",ベース!$R$64="BA"),COUNTA(V53,V55,V58)&gt;0),"XX",
IF(AND(OR(V53="O",V55="O"),OR(V43&lt;&gt;"",V49&lt;&gt;"",V58="O")),"XXX",
IF(AND(V58="O",OR(AND(V42&lt;&gt;"",V48&lt;&gt;""),V43&lt;&gt;"",V45&lt;&gt;"",V49&lt;&gt;"",V51&lt;&gt;"",V53&lt;&gt;"",V55&lt;&gt;"")),"XXX",
IF(COUNTA(V42:V43,V45,V48:V49,V51,V53,V55,V58)&gt;3,"XXX",
IF(V31="O","",
IF(AND(OR(バルブ!$R$22="B",バルブ!$R$22="H"),V53="",
COUNTA(V42:V43,V45,V48:V49,V51,V55,V58)&gt;0),"X",""))))))</f>
        <v/>
      </c>
      <c r="W57" s="344" t="str">
        <f>IF(AND(OR(ベース!$R$64="A",ベース!$R$64="B",ベース!$R$64="AA",ベース!$R$64="BA"),COUNTA(W53,W55,W58)&gt;0),"XX",
IF(AND(OR(W53="O",W55="O"),OR(W43&lt;&gt;"",W49&lt;&gt;"",W58="O")),"XXX",
IF(AND(W58="O",OR(AND(W42&lt;&gt;"",W48&lt;&gt;""),W43&lt;&gt;"",W45&lt;&gt;"",W49&lt;&gt;"",W51&lt;&gt;"",W53&lt;&gt;"",W55&lt;&gt;"")),"XXX",
IF(COUNTA(W42:W43,W45,W48:W49,W51,W53,W55,W58)&gt;3,"XXX",
IF(W31="O","",
IF(AND(OR(バルブ!$R$22="B",バルブ!$R$22="H"),W53="",
COUNTA(W42:W43,W45,W48:W49,W51,W55,W58)&gt;0),"X",""))))))</f>
        <v/>
      </c>
      <c r="X57" s="344" t="str">
        <f>IF(AND(OR(ベース!$R$64="A",ベース!$R$64="B",ベース!$R$64="AA",ベース!$R$64="BA"),COUNTA(X53,X55,X58)&gt;0),"XX",
IF(AND(OR(X53="O",X55="O"),OR(X43&lt;&gt;"",X49&lt;&gt;"",X58="O")),"XXX",
IF(AND(X58="O",OR(AND(X42&lt;&gt;"",X48&lt;&gt;""),X43&lt;&gt;"",X45&lt;&gt;"",X49&lt;&gt;"",X51&lt;&gt;"",X53&lt;&gt;"",X55&lt;&gt;"")),"XXX",
IF(COUNTA(X42:X43,X45,X48:X49,X51,X53,X55,X58)&gt;3,"XXX",
IF(X31="O","",
IF(AND(OR(バルブ!$R$22="B",バルブ!$R$22="H"),X53="",
COUNTA(X42:X43,X45,X48:X49,X51,X55,X58)&gt;0),"X",""))))))</f>
        <v/>
      </c>
      <c r="Y57" s="344" t="str">
        <f>IF(AND(OR(ベース!$R$64="A",ベース!$R$64="B",ベース!$R$64="AA",ベース!$R$64="BA"),COUNTA(Y53,Y55,Y58)&gt;0),"XX",
IF(AND(OR(Y53="O",Y55="O"),OR(Y43&lt;&gt;"",Y49&lt;&gt;"",Y58="O")),"XXX",
IF(AND(Y58="O",OR(AND(Y42&lt;&gt;"",Y48&lt;&gt;""),Y43&lt;&gt;"",Y45&lt;&gt;"",Y49&lt;&gt;"",Y51&lt;&gt;"",Y53&lt;&gt;"",Y55&lt;&gt;"")),"XXX",
IF(COUNTA(Y42:Y43,Y45,Y48:Y49,Y51,Y53,Y55,Y58)&gt;3,"XXX",
IF(Y31="O","",
IF(AND(OR(バルブ!$R$22="B",バルブ!$R$22="H"),Y53="",
COUNTA(Y42:Y43,Y45,Y48:Y49,Y51,Y55,Y58)&gt;0),"X",""))))))</f>
        <v/>
      </c>
      <c r="Z57" s="344" t="str">
        <f>IF(AND(OR(ベース!$R$64="A",ベース!$R$64="B",ベース!$R$64="AA",ベース!$R$64="BA"),COUNTA(Z53,Z55,Z58)&gt;0),"XX",
IF(AND(OR(Z53="O",Z55="O"),OR(Z43&lt;&gt;"",Z49&lt;&gt;"",Z58="O")),"XXX",
IF(AND(Z58="O",OR(AND(Z42&lt;&gt;"",Z48&lt;&gt;""),Z43&lt;&gt;"",Z45&lt;&gt;"",Z49&lt;&gt;"",Z51&lt;&gt;"",Z53&lt;&gt;"",Z55&lt;&gt;"")),"XXX",
IF(COUNTA(Z42:Z43,Z45,Z48:Z49,Z51,Z53,Z55,Z58)&gt;3,"XXX",
IF(Z31="O","",
IF(AND(OR(バルブ!$R$22="B",バルブ!$R$22="H"),Z53="",
COUNTA(Z42:Z43,Z45,Z48:Z49,Z51,Z55,Z58)&gt;0),"X",""))))))</f>
        <v/>
      </c>
      <c r="AA57" s="344" t="str">
        <f>IF(AND(OR(ベース!$R$64="A",ベース!$R$64="B",ベース!$R$64="AA",ベース!$R$64="BA"),COUNTA(AA53,AA55,AA58)&gt;0),"XX",
IF(AND(OR(AA53="O",AA55="O"),OR(AA43&lt;&gt;"",AA49&lt;&gt;"",AA58="O")),"XXX",
IF(AND(AA58="O",OR(AND(AA42&lt;&gt;"",AA48&lt;&gt;""),AA43&lt;&gt;"",AA45&lt;&gt;"",AA49&lt;&gt;"",AA51&lt;&gt;"",AA53&lt;&gt;"",AA55&lt;&gt;"")),"XXX",
IF(COUNTA(AA42:AA43,AA45,AA48:AA49,AA51,AA53,AA55,AA58)&gt;3,"XXX",
IF(AA31="O","",
IF(AND(OR(バルブ!$R$22="B",バルブ!$R$22="H"),AA53="",
COUNTA(AA42:AA43,AA45,AA48:AA49,AA51,AA55,AA58)&gt;0),"X",""))))))</f>
        <v/>
      </c>
      <c r="AB57" s="344" t="str">
        <f>IF(AND(OR(ベース!$R$64="A",ベース!$R$64="B",ベース!$R$64="AA",ベース!$R$64="BA"),COUNTA(AB53,AB55,AB58)&gt;0),"XX",
IF(AND(OR(AB53="O",AB55="O"),OR(AB43&lt;&gt;"",AB49&lt;&gt;"",AB58="O")),"XXX",
IF(AND(AB58="O",OR(AND(AB42&lt;&gt;"",AB48&lt;&gt;""),AB43&lt;&gt;"",AB45&lt;&gt;"",AB49&lt;&gt;"",AB51&lt;&gt;"",AB53&lt;&gt;"",AB55&lt;&gt;"")),"XXX",
IF(COUNTA(AB42:AB43,AB45,AB48:AB49,AB51,AB53,AB55,AB58)&gt;3,"XXX",
IF(AB31="O","",
IF(AND(OR(バルブ!$R$22="B",バルブ!$R$22="H"),AB53="",
COUNTA(AB42:AB43,AB45,AB48:AB49,AB51,AB55,AB58)&gt;0),"X",""))))))</f>
        <v/>
      </c>
      <c r="AC57" s="344" t="str">
        <f>IF(AND(OR(ベース!$R$64="A",ベース!$R$64="B",ベース!$R$64="AA",ベース!$R$64="BA"),COUNTA(AC53,AC55,AC58)&gt;0),"XX",
IF(AND(OR(AC53="O",AC55="O"),OR(AC43&lt;&gt;"",AC49&lt;&gt;"",AC58="O")),"XXX",
IF(AND(AC58="O",OR(AND(AC42&lt;&gt;"",AC48&lt;&gt;""),AC43&lt;&gt;"",AC45&lt;&gt;"",AC49&lt;&gt;"",AC51&lt;&gt;"",AC53&lt;&gt;"",AC55&lt;&gt;"")),"XXX",
IF(COUNTA(AC42:AC43,AC45,AC48:AC49,AC51,AC53,AC55,AC58)&gt;3,"XXX",
IF(AC31="O","",
IF(AND(OR(バルブ!$R$22="B",バルブ!$R$22="H"),AC53="",
COUNTA(AC42:AC43,AC45,AC48:AC49,AC51,AC55,AC58)&gt;0),"X",""))))))</f>
        <v/>
      </c>
      <c r="AD57" s="344" t="str">
        <f>IF(AND(OR(ベース!$R$64="A",ベース!$R$64="B",ベース!$R$64="AA",ベース!$R$64="BA"),COUNTA(AD53,AD55,AD58)&gt;0),"XX",
IF(AND(OR(AD53="O",AD55="O"),OR(AD43&lt;&gt;"",AD49&lt;&gt;"",AD58="O")),"XXX",
IF(AND(AD58="O",OR(AND(AD42&lt;&gt;"",AD48&lt;&gt;""),AD43&lt;&gt;"",AD45&lt;&gt;"",AD49&lt;&gt;"",AD51&lt;&gt;"",AD53&lt;&gt;"",AD55&lt;&gt;"")),"XXX",
IF(COUNTA(AD42:AD43,AD45,AD48:AD49,AD51,AD53,AD55,AD58)&gt;3,"XXX",
IF(AD31="O","",
IF(AND(OR(バルブ!$R$22="B",バルブ!$R$22="H"),AD53="",
COUNTA(AD42:AD43,AD45,AD48:AD49,AD51,AD55,AD58)&gt;0),"X",""))))))</f>
        <v/>
      </c>
      <c r="AE57" s="344" t="str">
        <f>IF(AND(OR(ベース!$R$64="A",ベース!$R$64="B",ベース!$R$64="AA",ベース!$R$64="BA"),COUNTA(AE53,AE55,AE58)&gt;0),"XX",
IF(AND(OR(AE53="O",AE55="O"),OR(AE43&lt;&gt;"",AE49&lt;&gt;"",AE58="O")),"XXX",
IF(AND(AE58="O",OR(AND(AE42&lt;&gt;"",AE48&lt;&gt;""),AE43&lt;&gt;"",AE45&lt;&gt;"",AE49&lt;&gt;"",AE51&lt;&gt;"",AE53&lt;&gt;"",AE55&lt;&gt;"")),"XXX",
IF(COUNTA(AE42:AE43,AE45,AE48:AE49,AE51,AE53,AE55,AE58)&gt;3,"XXX",
IF(AE31="O","",
IF(AND(OR(バルブ!$R$22="B",バルブ!$R$22="H"),AE53="",
COUNTA(AE42:AE43,AE45,AE48:AE49,AE51,AE55,AE58)&gt;0),"X",""))))))</f>
        <v/>
      </c>
      <c r="AF57" s="344" t="str">
        <f>IF(AND(OR(ベース!$R$64="A",ベース!$R$64="B",ベース!$R$64="AA",ベース!$R$64="BA"),COUNTA(AF53,AF55,AF58)&gt;0),"XX",
IF(AND(OR(AF53="O",AF55="O"),OR(AF43&lt;&gt;"",AF49&lt;&gt;"",AF58="O")),"XXX",
IF(AND(AF58="O",OR(AND(AF42&lt;&gt;"",AF48&lt;&gt;""),AF43&lt;&gt;"",AF45&lt;&gt;"",AF49&lt;&gt;"",AF51&lt;&gt;"",AF53&lt;&gt;"",AF55&lt;&gt;"")),"XXX",
IF(COUNTA(AF42:AF43,AF45,AF48:AF49,AF51,AF53,AF55,AF58)&gt;3,"XXX",
IF(AF31="O","",
IF(AND(OR(バルブ!$R$22="B",バルブ!$R$22="H"),AF53="",
COUNTA(AF42:AF43,AF45,AF48:AF49,AF51,AF55,AF58)&gt;0),"X",""))))))</f>
        <v/>
      </c>
      <c r="AG57" s="344" t="str">
        <f>IF(AND(OR(ベース!$R$64="A",ベース!$R$64="B",ベース!$R$64="AA",ベース!$R$64="BA"),COUNTA(AG53,AG55,AG58)&gt;0),"XX",
IF(AND(OR(AG53="O",AG55="O"),OR(AG43&lt;&gt;"",AG49&lt;&gt;"",AG58="O")),"XXX",
IF(AND(AG58="O",OR(AND(AG42&lt;&gt;"",AG48&lt;&gt;""),AG43&lt;&gt;"",AG45&lt;&gt;"",AG49&lt;&gt;"",AG51&lt;&gt;"",AG53&lt;&gt;"",AG55&lt;&gt;"")),"XXX",
IF(COUNTA(AG42:AG43,AG45,AG48:AG49,AG51,AG53,AG55,AG58)&gt;3,"XXX",
IF(AG31="O","",
IF(AND(OR(バルブ!$R$22="B",バルブ!$R$22="H"),AG53="",
COUNTA(AG42:AG43,AG45,AG48:AG49,AG51,AG55,AG58)&gt;0),"X",""))))))</f>
        <v/>
      </c>
      <c r="AH57" s="344" t="str">
        <f>IF(AND(OR(ベース!$R$64="A",ベース!$R$64="B",ベース!$R$64="AA",ベース!$R$64="BA"),COUNTA(AH53,AH55,AH58)&gt;0),"XX",
IF(AND(OR(AH53="O",AH55="O"),OR(AH43&lt;&gt;"",AH49&lt;&gt;"",AH58="O")),"XXX",
IF(AND(AH58="O",OR(AND(AH42&lt;&gt;"",AH48&lt;&gt;""),AH43&lt;&gt;"",AH45&lt;&gt;"",AH49&lt;&gt;"",AH51&lt;&gt;"",AH53&lt;&gt;"",AH55&lt;&gt;"")),"XXX",
IF(COUNTA(AH42:AH43,AH45,AH48:AH49,AH51,AH53,AH55,AH58)&gt;3,"XXX",
IF(AH31="O","",
IF(AND(OR(バルブ!$R$22="B",バルブ!$R$22="H"),AH53="",
COUNTA(AH42:AH43,AH45,AH48:AH49,AH51,AH55,AH58)&gt;0),"X",""))))))</f>
        <v/>
      </c>
      <c r="AI57" s="315"/>
      <c r="AJ57" s="714" t="str">
        <f>IF(COUNTIF(K57:AH57,"X")&gt;0,$BC$57,IF(COUNTIF(K57:AH57,"XX")&gt;0,$BE$57,""))</f>
        <v/>
      </c>
      <c r="AK57" s="715"/>
      <c r="AL57" s="715"/>
      <c r="AM57" s="715"/>
      <c r="AN57" s="715"/>
      <c r="AO57" s="716"/>
      <c r="AP57" s="230"/>
      <c r="BB57" s="302" t="s">
        <v>384</v>
      </c>
      <c r="BC57" s="302" t="s">
        <v>848</v>
      </c>
      <c r="BD57" s="302" t="s">
        <v>849</v>
      </c>
      <c r="BE57" s="302" t="s">
        <v>524</v>
      </c>
      <c r="BF57" s="302" t="s">
        <v>869</v>
      </c>
      <c r="CI57" s="368">
        <v>8</v>
      </c>
      <c r="CJ57" s="12" t="s">
        <v>850</v>
      </c>
      <c r="CK57" s="301"/>
      <c r="CL57" s="301"/>
      <c r="CM57" s="301" t="str">
        <f t="shared" si="21"/>
        <v/>
      </c>
      <c r="CN57" s="301"/>
      <c r="CO57" s="301"/>
      <c r="CP57" s="301"/>
    </row>
    <row r="58" spans="2:94" ht="15" hidden="1" customHeight="1" x14ac:dyDescent="0.2">
      <c r="B58" s="744"/>
      <c r="C58" s="603" t="s">
        <v>601</v>
      </c>
      <c r="D58" s="619"/>
      <c r="E58" s="619"/>
      <c r="F58" s="619"/>
      <c r="G58" s="619"/>
      <c r="H58" s="619"/>
      <c r="I58" s="620"/>
      <c r="J58" s="345"/>
      <c r="K58" s="346"/>
      <c r="L58" s="347"/>
      <c r="M58" s="347"/>
      <c r="N58" s="347"/>
      <c r="O58" s="347"/>
      <c r="P58" s="347"/>
      <c r="Q58" s="347"/>
      <c r="R58" s="347"/>
      <c r="S58" s="347"/>
      <c r="T58" s="347"/>
      <c r="U58" s="347"/>
      <c r="V58" s="347"/>
      <c r="W58" s="347"/>
      <c r="X58" s="347"/>
      <c r="Y58" s="347"/>
      <c r="Z58" s="347"/>
      <c r="AA58" s="347"/>
      <c r="AB58" s="347"/>
      <c r="AC58" s="347"/>
      <c r="AD58" s="347"/>
      <c r="AE58" s="347"/>
      <c r="AF58" s="347"/>
      <c r="AG58" s="347"/>
      <c r="AH58" s="348"/>
      <c r="AI58" s="345"/>
      <c r="AJ58" s="704" t="s">
        <v>602</v>
      </c>
      <c r="AK58" s="712"/>
      <c r="AL58" s="712"/>
      <c r="AM58" s="712"/>
      <c r="AN58" s="712"/>
      <c r="AO58" s="713"/>
      <c r="AP58" s="349" t="str">
        <f>IF(COUNTA(K58:AH58)=0,"",COUNTA(K58:AH58))</f>
        <v/>
      </c>
      <c r="BQ58" s="368" t="s">
        <v>400</v>
      </c>
      <c r="CI58" s="368">
        <v>9</v>
      </c>
      <c r="CJ58" s="12" t="s">
        <v>851</v>
      </c>
      <c r="CK58" s="301"/>
      <c r="CL58" s="301"/>
      <c r="CM58" s="301" t="str">
        <f t="shared" si="21"/>
        <v/>
      </c>
      <c r="CN58" s="301"/>
      <c r="CO58" s="301"/>
      <c r="CP58" s="301"/>
    </row>
    <row r="59" spans="2:94" ht="15" hidden="1" customHeight="1" x14ac:dyDescent="0.2">
      <c r="B59" s="744"/>
      <c r="C59" s="647" t="str">
        <f>IF(COUNTIF(K58:AH58,"O")&gt;0,BB59,"")</f>
        <v/>
      </c>
      <c r="D59" s="648"/>
      <c r="E59" s="648"/>
      <c r="F59" s="648"/>
      <c r="G59" s="648"/>
      <c r="H59" s="648"/>
      <c r="I59" s="649"/>
      <c r="J59" s="315"/>
      <c r="K59" s="309"/>
      <c r="L59" s="310"/>
      <c r="M59" s="310"/>
      <c r="N59" s="310"/>
      <c r="O59" s="310"/>
      <c r="P59" s="310"/>
      <c r="Q59" s="310"/>
      <c r="R59" s="310"/>
      <c r="S59" s="310"/>
      <c r="T59" s="310"/>
      <c r="U59" s="310"/>
      <c r="V59" s="310"/>
      <c r="W59" s="310"/>
      <c r="X59" s="310"/>
      <c r="Y59" s="310"/>
      <c r="Z59" s="310"/>
      <c r="AA59" s="310"/>
      <c r="AB59" s="310"/>
      <c r="AC59" s="310"/>
      <c r="AD59" s="310"/>
      <c r="AE59" s="310"/>
      <c r="AF59" s="310"/>
      <c r="AG59" s="310"/>
      <c r="AH59" s="311"/>
      <c r="AI59" s="315"/>
      <c r="AJ59" s="720"/>
      <c r="AK59" s="735"/>
      <c r="AL59" s="735"/>
      <c r="AM59" s="735"/>
      <c r="AN59" s="735"/>
      <c r="AO59" s="736"/>
      <c r="AP59" s="202"/>
      <c r="BB59" s="302" t="s">
        <v>603</v>
      </c>
      <c r="BQ59" s="368" t="s">
        <v>852</v>
      </c>
      <c r="BR59" s="369" t="s">
        <v>853</v>
      </c>
      <c r="BS59" s="368" t="s">
        <v>854</v>
      </c>
      <c r="BV59" s="369"/>
      <c r="CI59" s="368">
        <v>10</v>
      </c>
      <c r="CJ59" s="12" t="s">
        <v>316</v>
      </c>
      <c r="CK59" s="301"/>
      <c r="CL59" s="301"/>
      <c r="CM59" s="301" t="str">
        <f t="shared" si="21"/>
        <v/>
      </c>
      <c r="CN59" s="301"/>
      <c r="CO59" s="301"/>
      <c r="CP59" s="301"/>
    </row>
    <row r="60" spans="2:94" ht="10.5" hidden="1" customHeight="1" x14ac:dyDescent="0.2">
      <c r="B60" s="744"/>
      <c r="C60" s="597"/>
      <c r="D60" s="615"/>
      <c r="E60" s="615"/>
      <c r="F60" s="615"/>
      <c r="G60" s="615"/>
      <c r="H60" s="615"/>
      <c r="I60" s="616"/>
      <c r="J60" s="316"/>
      <c r="K60" s="317" t="str">
        <f>IF(AND(K58&lt;&gt;"",K63&lt;&gt;"X"),$BB$61,"")</f>
        <v/>
      </c>
      <c r="L60" s="318" t="str">
        <f t="shared" ref="L60:AH60" si="22">IF(AND(L58&lt;&gt;"",L63&lt;&gt;"X"),$BB$61,"")</f>
        <v/>
      </c>
      <c r="M60" s="318" t="str">
        <f t="shared" si="22"/>
        <v/>
      </c>
      <c r="N60" s="318" t="str">
        <f t="shared" si="22"/>
        <v/>
      </c>
      <c r="O60" s="318" t="str">
        <f t="shared" si="22"/>
        <v/>
      </c>
      <c r="P60" s="318" t="str">
        <f t="shared" si="22"/>
        <v/>
      </c>
      <c r="Q60" s="318" t="str">
        <f t="shared" si="22"/>
        <v/>
      </c>
      <c r="R60" s="318" t="str">
        <f t="shared" si="22"/>
        <v/>
      </c>
      <c r="S60" s="318" t="str">
        <f t="shared" si="22"/>
        <v/>
      </c>
      <c r="T60" s="318" t="str">
        <f t="shared" si="22"/>
        <v/>
      </c>
      <c r="U60" s="318" t="str">
        <f t="shared" si="22"/>
        <v/>
      </c>
      <c r="V60" s="318" t="str">
        <f t="shared" si="22"/>
        <v/>
      </c>
      <c r="W60" s="318" t="str">
        <f t="shared" si="22"/>
        <v/>
      </c>
      <c r="X60" s="318" t="str">
        <f t="shared" si="22"/>
        <v/>
      </c>
      <c r="Y60" s="318" t="str">
        <f t="shared" si="22"/>
        <v/>
      </c>
      <c r="Z60" s="318" t="str">
        <f t="shared" si="22"/>
        <v/>
      </c>
      <c r="AA60" s="318" t="str">
        <f t="shared" si="22"/>
        <v/>
      </c>
      <c r="AB60" s="318" t="str">
        <f t="shared" si="22"/>
        <v/>
      </c>
      <c r="AC60" s="318" t="str">
        <f t="shared" si="22"/>
        <v/>
      </c>
      <c r="AD60" s="318" t="str">
        <f t="shared" si="22"/>
        <v/>
      </c>
      <c r="AE60" s="318" t="str">
        <f t="shared" si="22"/>
        <v/>
      </c>
      <c r="AF60" s="318" t="str">
        <f t="shared" si="22"/>
        <v/>
      </c>
      <c r="AG60" s="318" t="str">
        <f t="shared" si="22"/>
        <v/>
      </c>
      <c r="AH60" s="319" t="str">
        <f t="shared" si="22"/>
        <v/>
      </c>
      <c r="AI60" s="316"/>
      <c r="AJ60" s="749"/>
      <c r="AK60" s="750"/>
      <c r="AL60" s="750"/>
      <c r="AM60" s="750"/>
      <c r="AN60" s="750"/>
      <c r="AO60" s="751"/>
      <c r="AP60" s="320"/>
      <c r="BB60" s="302" t="s">
        <v>604</v>
      </c>
      <c r="BR60" s="369"/>
      <c r="BV60" s="369"/>
      <c r="CI60" s="368">
        <v>11</v>
      </c>
      <c r="CJ60" s="12" t="s">
        <v>317</v>
      </c>
      <c r="CK60" s="301"/>
      <c r="CL60" s="301"/>
      <c r="CM60" s="301" t="str">
        <f t="shared" si="21"/>
        <v/>
      </c>
      <c r="CN60" s="301"/>
      <c r="CO60" s="301"/>
      <c r="CP60" s="301"/>
    </row>
    <row r="61" spans="2:94" ht="15" hidden="1" customHeight="1" x14ac:dyDescent="0.2">
      <c r="B61" s="744"/>
      <c r="C61" s="609" t="str">
        <f>IF(COUNTIF(K58:AH58,"O")&gt;0,BC61,"")</f>
        <v/>
      </c>
      <c r="D61" s="617"/>
      <c r="E61" s="617"/>
      <c r="F61" s="617"/>
      <c r="G61" s="617"/>
      <c r="H61" s="617"/>
      <c r="I61" s="618"/>
      <c r="J61" s="315"/>
      <c r="K61" s="321"/>
      <c r="L61" s="322"/>
      <c r="M61" s="322"/>
      <c r="N61" s="322"/>
      <c r="O61" s="322"/>
      <c r="P61" s="322"/>
      <c r="Q61" s="322"/>
      <c r="R61" s="322"/>
      <c r="S61" s="322"/>
      <c r="T61" s="322"/>
      <c r="U61" s="322"/>
      <c r="V61" s="322"/>
      <c r="W61" s="322"/>
      <c r="X61" s="322"/>
      <c r="Y61" s="322"/>
      <c r="Z61" s="322"/>
      <c r="AA61" s="322"/>
      <c r="AB61" s="322"/>
      <c r="AC61" s="322"/>
      <c r="AD61" s="322"/>
      <c r="AE61" s="322"/>
      <c r="AF61" s="322"/>
      <c r="AG61" s="322"/>
      <c r="AH61" s="323"/>
      <c r="AI61" s="315"/>
      <c r="AJ61" s="720"/>
      <c r="AK61" s="735"/>
      <c r="AL61" s="735"/>
      <c r="AM61" s="735"/>
      <c r="AN61" s="735"/>
      <c r="AO61" s="736"/>
      <c r="AP61" s="202"/>
      <c r="BB61" s="12" t="s">
        <v>605</v>
      </c>
      <c r="BC61" s="111" t="s">
        <v>606</v>
      </c>
      <c r="BD61"/>
      <c r="BE61"/>
      <c r="BF61"/>
      <c r="BG61"/>
      <c r="BH61"/>
      <c r="BI61"/>
      <c r="BQ61" s="368" t="s">
        <v>833</v>
      </c>
      <c r="BR61" s="368" t="s">
        <v>855</v>
      </c>
      <c r="BS61" s="368" t="s">
        <v>856</v>
      </c>
      <c r="CI61" s="368">
        <v>12</v>
      </c>
      <c r="CJ61" s="12" t="s">
        <v>857</v>
      </c>
      <c r="CK61" s="301"/>
      <c r="CL61" s="301"/>
      <c r="CM61" s="301" t="str">
        <f t="shared" si="21"/>
        <v/>
      </c>
      <c r="CN61" s="301"/>
      <c r="CO61" s="301"/>
      <c r="CP61" s="301"/>
    </row>
    <row r="62" spans="2:94" ht="10.5" hidden="1" customHeight="1" x14ac:dyDescent="0.2">
      <c r="B62" s="744"/>
      <c r="C62" s="597"/>
      <c r="D62" s="615"/>
      <c r="E62" s="615"/>
      <c r="F62" s="615"/>
      <c r="G62" s="615"/>
      <c r="H62" s="615"/>
      <c r="I62" s="616"/>
      <c r="J62" s="316"/>
      <c r="K62" s="317" t="str">
        <f>IF(AND(K58&lt;&gt;"",K63&lt;&gt;"X"),$BC$62,"")</f>
        <v/>
      </c>
      <c r="L62" s="318" t="str">
        <f t="shared" ref="L62:AH62" si="23">IF(AND(L58&lt;&gt;"",L63&lt;&gt;"X"),$BC$62,"")</f>
        <v/>
      </c>
      <c r="M62" s="318" t="str">
        <f t="shared" si="23"/>
        <v/>
      </c>
      <c r="N62" s="318" t="str">
        <f t="shared" si="23"/>
        <v/>
      </c>
      <c r="O62" s="318" t="str">
        <f t="shared" si="23"/>
        <v/>
      </c>
      <c r="P62" s="318" t="str">
        <f t="shared" si="23"/>
        <v/>
      </c>
      <c r="Q62" s="318" t="str">
        <f t="shared" si="23"/>
        <v/>
      </c>
      <c r="R62" s="318" t="str">
        <f t="shared" si="23"/>
        <v/>
      </c>
      <c r="S62" s="318" t="str">
        <f t="shared" si="23"/>
        <v/>
      </c>
      <c r="T62" s="318" t="str">
        <f t="shared" si="23"/>
        <v/>
      </c>
      <c r="U62" s="318" t="str">
        <f t="shared" si="23"/>
        <v/>
      </c>
      <c r="V62" s="318" t="str">
        <f t="shared" si="23"/>
        <v/>
      </c>
      <c r="W62" s="318" t="str">
        <f t="shared" si="23"/>
        <v/>
      </c>
      <c r="X62" s="318" t="str">
        <f t="shared" si="23"/>
        <v/>
      </c>
      <c r="Y62" s="318" t="str">
        <f t="shared" si="23"/>
        <v/>
      </c>
      <c r="Z62" s="318" t="str">
        <f t="shared" si="23"/>
        <v/>
      </c>
      <c r="AA62" s="318" t="str">
        <f t="shared" si="23"/>
        <v/>
      </c>
      <c r="AB62" s="318" t="str">
        <f t="shared" si="23"/>
        <v/>
      </c>
      <c r="AC62" s="318" t="str">
        <f t="shared" si="23"/>
        <v/>
      </c>
      <c r="AD62" s="318" t="str">
        <f t="shared" si="23"/>
        <v/>
      </c>
      <c r="AE62" s="318" t="str">
        <f t="shared" si="23"/>
        <v/>
      </c>
      <c r="AF62" s="318" t="str">
        <f t="shared" si="23"/>
        <v/>
      </c>
      <c r="AG62" s="318" t="str">
        <f t="shared" si="23"/>
        <v/>
      </c>
      <c r="AH62" s="319" t="str">
        <f t="shared" si="23"/>
        <v/>
      </c>
      <c r="AI62" s="316"/>
      <c r="AJ62" s="749"/>
      <c r="AK62" s="615"/>
      <c r="AL62" s="615"/>
      <c r="AM62" s="615"/>
      <c r="AN62" s="615"/>
      <c r="AO62" s="752"/>
      <c r="AP62" s="320"/>
      <c r="BB62" s="302" t="s">
        <v>607</v>
      </c>
      <c r="BC62" s="12" t="s">
        <v>605</v>
      </c>
      <c r="CI62" s="368">
        <v>13</v>
      </c>
      <c r="CJ62" s="12" t="s">
        <v>318</v>
      </c>
      <c r="CK62" s="301"/>
      <c r="CL62" s="301"/>
      <c r="CM62" s="301" t="str">
        <f t="shared" si="21"/>
        <v/>
      </c>
      <c r="CN62" s="301"/>
      <c r="CO62" s="301"/>
      <c r="CP62" s="301"/>
    </row>
    <row r="63" spans="2:94" ht="10.5" hidden="1" customHeight="1" x14ac:dyDescent="0.2">
      <c r="B63" s="744"/>
      <c r="C63" s="600" t="str">
        <f>IF(COUNTIF(K63:AH63,"XX")&gt;0,$BB$63,IF(COUNTIF(K63:AH63,"XXX")&gt;0,$BC$63,IF(COUNTIF(K63:AH63,"X")&gt;0,$BD$63,"")))</f>
        <v/>
      </c>
      <c r="D63" s="768"/>
      <c r="E63" s="768"/>
      <c r="F63" s="768"/>
      <c r="G63" s="768"/>
      <c r="H63" s="768"/>
      <c r="I63" s="769"/>
      <c r="J63" s="217"/>
      <c r="K63" s="324" t="str">
        <f>IF(OR(AND(K58="O",OR(K31="O",K33="O",K36="O")),AND(バルブ!$R$7="10-",K58="O")),"X",IF(AND(K58="O",OR(K59="",K61="")),"XX",IF(AND(OR(K12=3,K12=5,K12="A",K12="B",K12="C"),OR(K61="A1",K61="B1")),"XXX","")))</f>
        <v/>
      </c>
      <c r="L63" s="325" t="str">
        <f>IF(OR(AND(L58="O",OR(L31="O",L33="O",L36="O")),AND(バルブ!$R$7="10-",L58="O")),"X",IF(AND(L58="O",OR(L59="",L61="")),"XX",IF(AND(OR(L12=3,L12=5,L12="A",L12="B",L12="C"),OR(L61="A1",L61="B1")),"XXX","")))</f>
        <v/>
      </c>
      <c r="M63" s="325" t="str">
        <f>IF(OR(AND(M58="O",OR(M31="O",M33="O",M36="O")),AND(バルブ!$R$7="10-",M58="O")),"X",IF(AND(M58="O",OR(M59="",M61="")),"XX",IF(AND(OR(M12=3,M12=5,M12="A",M12="B",M12="C"),OR(M61="A1",M61="B1")),"XXX","")))</f>
        <v/>
      </c>
      <c r="N63" s="325" t="str">
        <f>IF(OR(AND(N58="O",OR(N31="O",N33="O",N36="O")),AND(バルブ!$R$7="10-",N58="O")),"X",IF(AND(N58="O",OR(N59="",N61="")),"XX",IF(AND(OR(N12=3,N12=5,N12="A",N12="B",N12="C"),OR(N61="A1",N61="B1")),"XXX","")))</f>
        <v/>
      </c>
      <c r="O63" s="325" t="str">
        <f>IF(OR(AND(O58="O",OR(O31="O",O33="O",O36="O")),AND(バルブ!$R$7="10-",O58="O")),"X",IF(AND(O58="O",OR(O59="",O61="")),"XX",IF(AND(OR(O12=3,O12=5,O12="A",O12="B",O12="C"),OR(O61="A1",O61="B1")),"XXX","")))</f>
        <v/>
      </c>
      <c r="P63" s="325" t="str">
        <f>IF(OR(AND(P58="O",OR(P31="O",P33="O",P36="O")),AND(バルブ!$R$7="10-",P58="O")),"X",IF(AND(P58="O",OR(P59="",P61="")),"XX",IF(AND(OR(P12=3,P12=5,P12="A",P12="B",P12="C"),OR(P61="A1",P61="B1")),"XXX","")))</f>
        <v/>
      </c>
      <c r="Q63" s="325" t="str">
        <f>IF(OR(AND(Q58="O",OR(Q31="O",Q33="O",Q36="O")),AND(バルブ!$R$7="10-",Q58="O")),"X",IF(AND(Q58="O",OR(Q59="",Q61="")),"XX",IF(AND(OR(Q12=3,Q12=5,Q12="A",Q12="B",Q12="C"),OR(Q61="A1",Q61="B1")),"XXX","")))</f>
        <v/>
      </c>
      <c r="R63" s="325" t="str">
        <f>IF(OR(AND(R58="O",OR(R31="O",R33="O",R36="O")),AND(バルブ!$R$7="10-",R58="O")),"X",IF(AND(R58="O",OR(R59="",R61="")),"XX",IF(AND(OR(R12=3,R12=5,R12="A",R12="B",R12="C"),OR(R61="A1",R61="B1")),"XXX","")))</f>
        <v/>
      </c>
      <c r="S63" s="325" t="str">
        <f>IF(OR(AND(S58="O",OR(S31="O",S33="O",S36="O")),AND(バルブ!$R$7="10-",S58="O")),"X",IF(AND(S58="O",OR(S59="",S61="")),"XX",IF(AND(OR(S12=3,S12=5,S12="A",S12="B",S12="C"),OR(S61="A1",S61="B1")),"XXX","")))</f>
        <v/>
      </c>
      <c r="T63" s="325" t="str">
        <f>IF(OR(AND(T58="O",OR(T31="O",T33="O",T36="O")),AND(バルブ!$R$7="10-",T58="O")),"X",IF(AND(T58="O",OR(T59="",T61="")),"XX",IF(AND(OR(T12=3,T12=5,T12="A",T12="B",T12="C"),OR(T61="A1",T61="B1")),"XXX","")))</f>
        <v/>
      </c>
      <c r="U63" s="325" t="str">
        <f>IF(OR(AND(U58="O",OR(U31="O",U33="O",U36="O")),AND(バルブ!$R$7="10-",U58="O")),"X",IF(AND(U58="O",OR(U59="",U61="")),"XX",IF(AND(OR(U12=3,U12=5,U12="A",U12="B",U12="C"),OR(U61="A1",U61="B1")),"XXX","")))</f>
        <v/>
      </c>
      <c r="V63" s="325" t="str">
        <f>IF(OR(AND(V58="O",OR(V31="O",V33="O",V36="O")),AND(バルブ!$R$7="10-",V58="O")),"X",IF(AND(V58="O",OR(V59="",V61="")),"XX",IF(AND(OR(V12=3,V12=5,V12="A",V12="B",V12="C"),OR(V61="A1",V61="B1")),"XXX","")))</f>
        <v/>
      </c>
      <c r="W63" s="325" t="str">
        <f>IF(OR(AND(W58="O",OR(W31="O",W33="O",W36="O")),AND(バルブ!$R$7="10-",W58="O")),"X",IF(AND(W58="O",OR(W59="",W61="")),"XX",IF(AND(OR(W12=3,W12=5,W12="A",W12="B",W12="C"),OR(W61="A1",W61="B1")),"XXX","")))</f>
        <v/>
      </c>
      <c r="X63" s="325" t="str">
        <f>IF(OR(AND(X58="O",OR(X31="O",X33="O",X36="O")),AND(バルブ!$R$7="10-",X58="O")),"X",IF(AND(X58="O",OR(X59="",X61="")),"XX",IF(AND(OR(X12=3,X12=5,X12="A",X12="B",X12="C"),OR(X61="A1",X61="B1")),"XXX","")))</f>
        <v/>
      </c>
      <c r="Y63" s="325" t="str">
        <f>IF(OR(AND(Y58="O",OR(Y31="O",Y33="O",Y36="O")),AND(バルブ!$R$7="10-",Y58="O")),"X",IF(AND(Y58="O",OR(Y59="",Y61="")),"XX",IF(AND(OR(Y12=3,Y12=5,Y12="A",Y12="B",Y12="C"),OR(Y61="A1",Y61="B1")),"XXX","")))</f>
        <v/>
      </c>
      <c r="Z63" s="325" t="str">
        <f>IF(OR(AND(Z58="O",OR(Z31="O",Z33="O",Z36="O")),AND(バルブ!$R$7="10-",Z58="O")),"X",IF(AND(Z58="O",OR(Z59="",Z61="")),"XX",IF(AND(OR(Z12=3,Z12=5,Z12="A",Z12="B",Z12="C"),OR(Z61="A1",Z61="B1")),"XXX","")))</f>
        <v/>
      </c>
      <c r="AA63" s="325" t="str">
        <f>IF(OR(AND(AA58="O",OR(AA31="O",AA33="O",AA36="O")),AND(バルブ!$R$7="10-",AA58="O")),"X",IF(AND(AA58="O",OR(AA59="",AA61="")),"XX",IF(AND(OR(AA12=3,AA12=5,AA12="A",AA12="B",AA12="C"),OR(AA61="A1",AA61="B1")),"XXX","")))</f>
        <v/>
      </c>
      <c r="AB63" s="325" t="str">
        <f>IF(OR(AND(AB58="O",OR(AB31="O",AB33="O",AB36="O")),AND(バルブ!$R$7="10-",AB58="O")),"X",IF(AND(AB58="O",OR(AB59="",AB61="")),"XX",IF(AND(OR(AB12=3,AB12=5,AB12="A",AB12="B",AB12="C"),OR(AB61="A1",AB61="B1")),"XXX","")))</f>
        <v/>
      </c>
      <c r="AC63" s="325" t="str">
        <f>IF(OR(AND(AC58="O",OR(AC31="O",AC33="O",AC36="O")),AND(バルブ!$R$7="10-",AC58="O")),"X",IF(AND(AC58="O",OR(AC59="",AC61="")),"XX",IF(AND(OR(AC12=3,AC12=5,AC12="A",AC12="B",AC12="C"),OR(AC61="A1",AC61="B1")),"XXX","")))</f>
        <v/>
      </c>
      <c r="AD63" s="325" t="str">
        <f>IF(OR(AND(AD58="O",OR(AD31="O",AD33="O",AD36="O")),AND(バルブ!$R$7="10-",AD58="O")),"X",IF(AND(AD58="O",OR(AD59="",AD61="")),"XX",IF(AND(OR(AD12=3,AD12=5,AD12="A",AD12="B",AD12="C"),OR(AD61="A1",AD61="B1")),"XXX","")))</f>
        <v/>
      </c>
      <c r="AE63" s="325" t="str">
        <f>IF(OR(AND(AE58="O",OR(AE31="O",AE33="O",AE36="O")),AND(バルブ!$R$7="10-",AE58="O")),"X",IF(AND(AE58="O",OR(AE59="",AE61="")),"XX",IF(AND(OR(AE12=3,AE12=5,AE12="A",AE12="B",AE12="C"),OR(AE61="A1",AE61="B1")),"XXX","")))</f>
        <v/>
      </c>
      <c r="AF63" s="325" t="str">
        <f>IF(OR(AND(AF58="O",OR(AF31="O",AF33="O",AF36="O")),AND(バルブ!$R$7="10-",AF58="O")),"X",IF(AND(AF58="O",OR(AF59="",AF61="")),"XX",IF(AND(OR(AF12=3,AF12=5,AF12="A",AF12="B",AF12="C"),OR(AF61="A1",AF61="B1")),"XXX","")))</f>
        <v/>
      </c>
      <c r="AG63" s="325" t="str">
        <f>IF(OR(AND(AG58="O",OR(AG31="O",AG33="O",AG36="O")),AND(バルブ!$R$7="10-",AG58="O")),"X",IF(AND(AG58="O",OR(AG59="",AG61="")),"XX",IF(AND(OR(AG12=3,AG12=5,AG12="A",AG12="B",AG12="C"),OR(AG61="A1",AG61="B1")),"XXX","")))</f>
        <v/>
      </c>
      <c r="AH63" s="326" t="str">
        <f>IF(OR(AND(AH58="O",OR(AH31="O",AH33="O",AH36="O")),AND(バルブ!$R$7="10-",AH58="O")),"X",IF(AND(AH58="O",OR(AH59="",AH61="")),"XX",IF(AND(OR(AH12=3,AH12=5,AH12="A",AH12="B",AH12="C"),OR(AH61="A1",AH61="B1")),"XXX","")))</f>
        <v/>
      </c>
      <c r="AI63" s="315"/>
      <c r="AJ63" s="675"/>
      <c r="AK63" s="676"/>
      <c r="AL63" s="676"/>
      <c r="AM63" s="676"/>
      <c r="AN63" s="676"/>
      <c r="AO63" s="677"/>
      <c r="AP63" s="313"/>
      <c r="BB63" s="302" t="s">
        <v>608</v>
      </c>
      <c r="BC63" s="302" t="s">
        <v>609</v>
      </c>
      <c r="BD63" s="302" t="s">
        <v>610</v>
      </c>
      <c r="CI63" s="368">
        <v>14</v>
      </c>
      <c r="CJ63" s="12" t="s">
        <v>319</v>
      </c>
      <c r="CK63" s="301"/>
      <c r="CL63" s="301"/>
      <c r="CM63" s="301" t="str">
        <f t="shared" si="21"/>
        <v/>
      </c>
      <c r="CN63" s="301"/>
      <c r="CO63" s="301"/>
      <c r="CP63" s="301"/>
    </row>
    <row r="64" spans="2:94" ht="12" hidden="1" customHeight="1" x14ac:dyDescent="0.2">
      <c r="B64" s="744"/>
      <c r="C64" s="764" t="str">
        <f>C57</f>
        <v/>
      </c>
      <c r="D64" s="765"/>
      <c r="E64" s="765"/>
      <c r="F64" s="765"/>
      <c r="G64" s="765"/>
      <c r="H64" s="765"/>
      <c r="I64" s="766"/>
      <c r="J64" s="340"/>
      <c r="K64" s="341" t="str">
        <f>K57</f>
        <v/>
      </c>
      <c r="L64" s="341" t="str">
        <f t="shared" ref="L64:AH64" si="24">L57</f>
        <v/>
      </c>
      <c r="M64" s="341" t="str">
        <f t="shared" si="24"/>
        <v/>
      </c>
      <c r="N64" s="341" t="str">
        <f t="shared" si="24"/>
        <v/>
      </c>
      <c r="O64" s="341" t="str">
        <f t="shared" si="24"/>
        <v/>
      </c>
      <c r="P64" s="341" t="str">
        <f t="shared" si="24"/>
        <v/>
      </c>
      <c r="Q64" s="341" t="str">
        <f t="shared" si="24"/>
        <v/>
      </c>
      <c r="R64" s="341" t="str">
        <f t="shared" si="24"/>
        <v/>
      </c>
      <c r="S64" s="341" t="str">
        <f t="shared" si="24"/>
        <v/>
      </c>
      <c r="T64" s="341" t="str">
        <f t="shared" si="24"/>
        <v/>
      </c>
      <c r="U64" s="341" t="str">
        <f t="shared" si="24"/>
        <v/>
      </c>
      <c r="V64" s="341" t="str">
        <f t="shared" si="24"/>
        <v/>
      </c>
      <c r="W64" s="341" t="str">
        <f t="shared" si="24"/>
        <v/>
      </c>
      <c r="X64" s="341" t="str">
        <f t="shared" si="24"/>
        <v/>
      </c>
      <c r="Y64" s="341" t="str">
        <f t="shared" si="24"/>
        <v/>
      </c>
      <c r="Z64" s="341" t="str">
        <f t="shared" si="24"/>
        <v/>
      </c>
      <c r="AA64" s="341" t="str">
        <f t="shared" si="24"/>
        <v/>
      </c>
      <c r="AB64" s="341" t="str">
        <f t="shared" si="24"/>
        <v/>
      </c>
      <c r="AC64" s="341" t="str">
        <f t="shared" si="24"/>
        <v/>
      </c>
      <c r="AD64" s="341" t="str">
        <f t="shared" si="24"/>
        <v/>
      </c>
      <c r="AE64" s="341" t="str">
        <f t="shared" si="24"/>
        <v/>
      </c>
      <c r="AF64" s="341" t="str">
        <f t="shared" si="24"/>
        <v/>
      </c>
      <c r="AG64" s="341" t="str">
        <f t="shared" si="24"/>
        <v/>
      </c>
      <c r="AH64" s="341" t="str">
        <f t="shared" si="24"/>
        <v/>
      </c>
      <c r="AI64" s="340"/>
      <c r="AJ64" s="764" t="str">
        <f>AJ57</f>
        <v/>
      </c>
      <c r="AK64" s="765"/>
      <c r="AL64" s="765"/>
      <c r="AM64" s="765"/>
      <c r="AN64" s="765"/>
      <c r="AO64" s="767"/>
      <c r="AP64" s="342"/>
      <c r="CJ64" s="12"/>
      <c r="CK64" s="301"/>
      <c r="CL64" s="301"/>
      <c r="CM64" s="301"/>
      <c r="CN64" s="301"/>
      <c r="CO64" s="301"/>
      <c r="CP64" s="301"/>
    </row>
    <row r="65" spans="2:195" ht="15" customHeight="1" x14ac:dyDescent="0.2">
      <c r="B65" s="744"/>
      <c r="C65" s="597" t="s">
        <v>178</v>
      </c>
      <c r="D65" s="598"/>
      <c r="E65" s="598"/>
      <c r="F65" s="598"/>
      <c r="G65" s="598"/>
      <c r="H65" s="598"/>
      <c r="I65" s="599"/>
      <c r="J65" s="746" t="s">
        <v>611</v>
      </c>
      <c r="K65" s="214"/>
      <c r="L65" s="214"/>
      <c r="M65" s="214"/>
      <c r="N65" s="214"/>
      <c r="O65" s="214"/>
      <c r="P65" s="214"/>
      <c r="Q65" s="214"/>
      <c r="R65" s="214"/>
      <c r="S65" s="214"/>
      <c r="T65" s="214"/>
      <c r="U65" s="214"/>
      <c r="V65" s="214"/>
      <c r="W65" s="214"/>
      <c r="X65" s="214"/>
      <c r="Y65" s="214"/>
      <c r="Z65" s="214"/>
      <c r="AA65" s="231"/>
      <c r="AB65" s="231"/>
      <c r="AC65" s="231"/>
      <c r="AD65" s="231"/>
      <c r="AE65" s="231"/>
      <c r="AF65" s="231"/>
      <c r="AG65" s="231"/>
      <c r="AH65" s="231"/>
      <c r="AI65" s="746" t="s">
        <v>611</v>
      </c>
      <c r="AJ65" s="750" t="s">
        <v>612</v>
      </c>
      <c r="AK65" s="750"/>
      <c r="AL65" s="750"/>
      <c r="AM65" s="750"/>
      <c r="AN65" s="750"/>
      <c r="AO65" s="751"/>
      <c r="AP65" s="232" t="str">
        <f>IF(COUNTA(K65:AH65)=0,"",COUNTA(K65:AH65))</f>
        <v/>
      </c>
      <c r="CI65" s="368">
        <v>15</v>
      </c>
      <c r="CJ65" s="12" t="s">
        <v>858</v>
      </c>
      <c r="CK65" s="301"/>
      <c r="CL65" s="301"/>
      <c r="CM65" s="301" t="str">
        <f t="shared" si="21"/>
        <v/>
      </c>
      <c r="CN65" s="301"/>
      <c r="CO65" s="301"/>
      <c r="CP65" s="301"/>
    </row>
    <row r="66" spans="2:195" ht="15" customHeight="1" x14ac:dyDescent="0.2">
      <c r="B66" s="744"/>
      <c r="C66" s="597" t="s">
        <v>613</v>
      </c>
      <c r="D66" s="598"/>
      <c r="E66" s="598"/>
      <c r="F66" s="598"/>
      <c r="G66" s="598"/>
      <c r="H66" s="598"/>
      <c r="I66" s="599"/>
      <c r="J66" s="747"/>
      <c r="K66" s="233"/>
      <c r="L66" s="233"/>
      <c r="M66" s="233"/>
      <c r="N66" s="233"/>
      <c r="O66" s="233"/>
      <c r="P66" s="233"/>
      <c r="Q66" s="233"/>
      <c r="R66" s="233"/>
      <c r="S66" s="233"/>
      <c r="T66" s="233"/>
      <c r="U66" s="233"/>
      <c r="V66" s="233"/>
      <c r="W66" s="233"/>
      <c r="X66" s="233"/>
      <c r="Y66" s="233"/>
      <c r="Z66" s="233"/>
      <c r="AA66" s="234"/>
      <c r="AB66" s="234"/>
      <c r="AC66" s="234"/>
      <c r="AD66" s="234"/>
      <c r="AE66" s="234"/>
      <c r="AF66" s="234"/>
      <c r="AG66" s="234"/>
      <c r="AH66" s="235"/>
      <c r="AI66" s="747"/>
      <c r="AJ66" s="750" t="s">
        <v>549</v>
      </c>
      <c r="AK66" s="750"/>
      <c r="AL66" s="750"/>
      <c r="AM66" s="750"/>
      <c r="AN66" s="750"/>
      <c r="AO66" s="751"/>
      <c r="AP66" s="232" t="str">
        <f>IF(COUNTA(K66:AH66)=0,"",COUNTA(K66:AH66))</f>
        <v/>
      </c>
      <c r="CI66" s="368">
        <v>16</v>
      </c>
      <c r="CJ66" s="12" t="s">
        <v>320</v>
      </c>
      <c r="CK66" s="301"/>
      <c r="CL66" s="301"/>
      <c r="CM66" s="301" t="str">
        <f t="shared" si="21"/>
        <v/>
      </c>
      <c r="CN66" s="301"/>
      <c r="CO66" s="301"/>
      <c r="CP66" s="301"/>
    </row>
    <row r="67" spans="2:195" ht="15" customHeight="1" x14ac:dyDescent="0.2">
      <c r="B67" s="744"/>
      <c r="C67" s="758" t="s">
        <v>179</v>
      </c>
      <c r="D67" s="759"/>
      <c r="E67" s="759"/>
      <c r="F67" s="759"/>
      <c r="G67" s="759"/>
      <c r="H67" s="759"/>
      <c r="I67" s="760"/>
      <c r="J67" s="763"/>
      <c r="K67" s="237"/>
      <c r="L67" s="237"/>
      <c r="M67" s="237"/>
      <c r="N67" s="237"/>
      <c r="O67" s="237"/>
      <c r="P67" s="237"/>
      <c r="Q67" s="237"/>
      <c r="R67" s="237"/>
      <c r="S67" s="237"/>
      <c r="T67" s="237"/>
      <c r="U67" s="237"/>
      <c r="V67" s="237"/>
      <c r="W67" s="237"/>
      <c r="X67" s="237"/>
      <c r="Y67" s="237"/>
      <c r="Z67" s="237"/>
      <c r="AA67" s="238"/>
      <c r="AB67" s="238"/>
      <c r="AC67" s="238"/>
      <c r="AD67" s="238"/>
      <c r="AE67" s="238"/>
      <c r="AF67" s="238"/>
      <c r="AG67" s="238"/>
      <c r="AH67" s="239"/>
      <c r="AI67" s="763"/>
      <c r="AJ67" s="761" t="s">
        <v>550</v>
      </c>
      <c r="AK67" s="761"/>
      <c r="AL67" s="761"/>
      <c r="AM67" s="761"/>
      <c r="AN67" s="761"/>
      <c r="AO67" s="762"/>
      <c r="AP67" s="240" t="str">
        <f>IF(COUNTA(K67:AH67)=0,"",COUNTA(K67:AH67)*2)</f>
        <v/>
      </c>
      <c r="CI67" s="368">
        <v>17</v>
      </c>
      <c r="CJ67" s="12" t="s">
        <v>321</v>
      </c>
      <c r="CK67" s="301"/>
      <c r="CL67" s="301"/>
      <c r="CM67" s="301" t="str">
        <f t="shared" si="21"/>
        <v/>
      </c>
      <c r="CN67" s="301"/>
      <c r="CO67" s="301"/>
      <c r="CP67" s="301"/>
    </row>
    <row r="68" spans="2:195" ht="15" hidden="1" customHeight="1" x14ac:dyDescent="0.2">
      <c r="B68" s="744"/>
      <c r="C68" s="785" t="s">
        <v>180</v>
      </c>
      <c r="D68" s="786"/>
      <c r="E68" s="786"/>
      <c r="F68" s="786"/>
      <c r="G68" s="786"/>
      <c r="H68" s="786"/>
      <c r="I68" s="787"/>
      <c r="J68" s="746" t="s">
        <v>611</v>
      </c>
      <c r="K68" s="241"/>
      <c r="L68" s="241"/>
      <c r="M68" s="241"/>
      <c r="N68" s="241"/>
      <c r="O68" s="241"/>
      <c r="P68" s="241"/>
      <c r="Q68" s="241"/>
      <c r="R68" s="241"/>
      <c r="S68" s="241"/>
      <c r="T68" s="241"/>
      <c r="U68" s="241"/>
      <c r="V68" s="241"/>
      <c r="W68" s="241"/>
      <c r="X68" s="241"/>
      <c r="Y68" s="241"/>
      <c r="Z68" s="241"/>
      <c r="AA68" s="242"/>
      <c r="AB68" s="242"/>
      <c r="AC68" s="242"/>
      <c r="AD68" s="242"/>
      <c r="AE68" s="242"/>
      <c r="AF68" s="242"/>
      <c r="AG68" s="242"/>
      <c r="AH68" s="243"/>
      <c r="AI68" s="746" t="s">
        <v>611</v>
      </c>
      <c r="AJ68" s="721" t="s">
        <v>614</v>
      </c>
      <c r="AK68" s="721"/>
      <c r="AL68" s="721"/>
      <c r="AM68" s="721"/>
      <c r="AN68" s="721"/>
      <c r="AO68" s="722"/>
      <c r="AP68" s="753" t="s">
        <v>611</v>
      </c>
      <c r="CI68" s="368">
        <v>18</v>
      </c>
      <c r="CJ68" s="12" t="s">
        <v>859</v>
      </c>
      <c r="CK68" s="301"/>
      <c r="CL68" s="301"/>
      <c r="CM68" s="301" t="str">
        <f t="shared" si="21"/>
        <v/>
      </c>
      <c r="CN68" s="301"/>
      <c r="CO68" s="301"/>
      <c r="CP68" s="301"/>
    </row>
    <row r="69" spans="2:195" ht="15" hidden="1" customHeight="1" x14ac:dyDescent="0.2">
      <c r="B69" s="744"/>
      <c r="C69" s="594" t="str">
        <f>IF(COUNTIF(K69:AH69,"X")&gt;0,$BB$69,"")</f>
        <v/>
      </c>
      <c r="D69" s="595"/>
      <c r="E69" s="595"/>
      <c r="F69" s="595"/>
      <c r="G69" s="595"/>
      <c r="H69" s="595"/>
      <c r="I69" s="596"/>
      <c r="J69" s="748"/>
      <c r="K69" s="244"/>
      <c r="L69" s="148" t="str">
        <f>IF(AND(K68&lt;&gt;"",L68&lt;&gt;""),"X",IF(K68&lt;&gt;"","-",""))</f>
        <v/>
      </c>
      <c r="M69" s="148" t="str">
        <f t="shared" ref="M69:AH69" si="25">IF(AND(L68&lt;&gt;"",M68&lt;&gt;""),"X",IF(L68&lt;&gt;"","-",""))</f>
        <v/>
      </c>
      <c r="N69" s="148" t="str">
        <f t="shared" si="25"/>
        <v/>
      </c>
      <c r="O69" s="148" t="str">
        <f t="shared" si="25"/>
        <v/>
      </c>
      <c r="P69" s="148" t="str">
        <f t="shared" si="25"/>
        <v/>
      </c>
      <c r="Q69" s="148" t="str">
        <f t="shared" si="25"/>
        <v/>
      </c>
      <c r="R69" s="148" t="str">
        <f t="shared" si="25"/>
        <v/>
      </c>
      <c r="S69" s="148" t="str">
        <f t="shared" si="25"/>
        <v/>
      </c>
      <c r="T69" s="148" t="str">
        <f t="shared" si="25"/>
        <v/>
      </c>
      <c r="U69" s="148" t="str">
        <f t="shared" si="25"/>
        <v/>
      </c>
      <c r="V69" s="148" t="str">
        <f t="shared" si="25"/>
        <v/>
      </c>
      <c r="W69" s="148" t="str">
        <f t="shared" si="25"/>
        <v/>
      </c>
      <c r="X69" s="148" t="str">
        <f t="shared" si="25"/>
        <v/>
      </c>
      <c r="Y69" s="148" t="str">
        <f t="shared" si="25"/>
        <v/>
      </c>
      <c r="Z69" s="148" t="str">
        <f t="shared" si="25"/>
        <v/>
      </c>
      <c r="AA69" s="148" t="str">
        <f t="shared" si="25"/>
        <v/>
      </c>
      <c r="AB69" s="148" t="str">
        <f t="shared" si="25"/>
        <v/>
      </c>
      <c r="AC69" s="148" t="str">
        <f t="shared" si="25"/>
        <v/>
      </c>
      <c r="AD69" s="148" t="str">
        <f t="shared" si="25"/>
        <v/>
      </c>
      <c r="AE69" s="148" t="str">
        <f t="shared" si="25"/>
        <v/>
      </c>
      <c r="AF69" s="148" t="str">
        <f t="shared" si="25"/>
        <v/>
      </c>
      <c r="AG69" s="148" t="str">
        <f t="shared" si="25"/>
        <v/>
      </c>
      <c r="AH69" s="148" t="str">
        <f t="shared" si="25"/>
        <v/>
      </c>
      <c r="AI69" s="748"/>
      <c r="AJ69" s="755"/>
      <c r="AK69" s="756"/>
      <c r="AL69" s="756"/>
      <c r="AM69" s="756"/>
      <c r="AN69" s="756"/>
      <c r="AO69" s="757"/>
      <c r="AP69" s="754"/>
      <c r="BB69" s="302" t="s">
        <v>385</v>
      </c>
      <c r="CI69" s="368">
        <v>19</v>
      </c>
      <c r="CJ69" s="12" t="s">
        <v>901</v>
      </c>
      <c r="CK69" s="301"/>
      <c r="CL69" s="301"/>
      <c r="CM69" s="301" t="str">
        <f t="shared" si="21"/>
        <v/>
      </c>
      <c r="CN69" s="301"/>
      <c r="CO69" s="301"/>
      <c r="CP69" s="301"/>
    </row>
    <row r="70" spans="2:195" ht="15" hidden="1" customHeight="1" x14ac:dyDescent="0.2">
      <c r="B70" s="744"/>
      <c r="C70" s="600" t="str">
        <f>IF(COUNTIF(K70:AH70,"X")&gt;0,$BB$70,"")</f>
        <v/>
      </c>
      <c r="D70" s="601"/>
      <c r="E70" s="601"/>
      <c r="F70" s="601"/>
      <c r="G70" s="601"/>
      <c r="H70" s="601"/>
      <c r="I70" s="602"/>
      <c r="J70" s="236"/>
      <c r="K70" s="146" t="str">
        <f>IF(AND(K68&lt;&gt;"",K8&lt;&gt;L8),"X",IF(AND(ベース!$R$55&lt;&gt;"CM",OR(仕様書作成!K68&lt;&gt;"",仕様書作成!K69&lt;&gt;"")),"XX",""))</f>
        <v/>
      </c>
      <c r="L70" s="146" t="str">
        <f>IF(AND(L68&lt;&gt;"",L8&lt;&gt;M8),"X",IF(AND(K70="X",L69="-"),"X",IF(AND(ベース!$R$55&lt;&gt;"CM",OR(仕様書作成!L68&lt;&gt;"",仕様書作成!L69&lt;&gt;"")),"XX","")))</f>
        <v/>
      </c>
      <c r="M70" s="146" t="str">
        <f>IF(AND(M68&lt;&gt;"",M8&lt;&gt;N8),"X",IF(AND(L70="X",M69="-"),"X",IF(AND(ベース!$R$55&lt;&gt;"CM",OR(仕様書作成!M68&lt;&gt;"",仕様書作成!M69&lt;&gt;"")),"XX","")))</f>
        <v/>
      </c>
      <c r="N70" s="146" t="str">
        <f>IF(AND(N68&lt;&gt;"",N8&lt;&gt;O8),"X",IF(AND(M70="X",N69="-"),"X",IF(AND(ベース!$R$55&lt;&gt;"CM",OR(仕様書作成!N68&lt;&gt;"",仕様書作成!N69&lt;&gt;"")),"XX","")))</f>
        <v/>
      </c>
      <c r="O70" s="146" t="str">
        <f>IF(AND(O68&lt;&gt;"",O8&lt;&gt;P8),"X",IF(AND(N70="X",O69="-"),"X",IF(AND(ベース!$R$55&lt;&gt;"CM",OR(仕様書作成!O68&lt;&gt;"",仕様書作成!O69&lt;&gt;"")),"XX","")))</f>
        <v/>
      </c>
      <c r="P70" s="146" t="str">
        <f>IF(AND(P68&lt;&gt;"",P8&lt;&gt;Q8),"X",IF(AND(O70="X",P69="-"),"X",IF(AND(ベース!$R$55&lt;&gt;"CM",OR(仕様書作成!P68&lt;&gt;"",仕様書作成!P69&lt;&gt;"")),"XX","")))</f>
        <v/>
      </c>
      <c r="Q70" s="146" t="str">
        <f>IF(AND(Q68&lt;&gt;"",Q8&lt;&gt;R8),"X",IF(AND(P70="X",Q69="-"),"X",IF(AND(ベース!$R$55&lt;&gt;"CM",OR(仕様書作成!Q68&lt;&gt;"",仕様書作成!Q69&lt;&gt;"")),"XX","")))</f>
        <v/>
      </c>
      <c r="R70" s="146" t="str">
        <f>IF(AND(R68&lt;&gt;"",R8&lt;&gt;S8),"X",IF(AND(Q70="X",R69="-"),"X",IF(AND(ベース!$R$55&lt;&gt;"CM",OR(仕様書作成!R68&lt;&gt;"",仕様書作成!R69&lt;&gt;"")),"XX","")))</f>
        <v/>
      </c>
      <c r="S70" s="146" t="str">
        <f>IF(AND(S68&lt;&gt;"",S8&lt;&gt;T8),"X",IF(AND(R70="X",S69="-"),"X",IF(AND(ベース!$R$55&lt;&gt;"CM",OR(仕様書作成!S68&lt;&gt;"",仕様書作成!S69&lt;&gt;"")),"XX","")))</f>
        <v/>
      </c>
      <c r="T70" s="146" t="str">
        <f>IF(AND(T68&lt;&gt;"",T8&lt;&gt;U8),"X",IF(AND(S70="X",T69="-"),"X",IF(AND(ベース!$R$55&lt;&gt;"CM",OR(仕様書作成!T68&lt;&gt;"",仕様書作成!T69&lt;&gt;"")),"XX","")))</f>
        <v/>
      </c>
      <c r="U70" s="146" t="str">
        <f>IF(AND(U68&lt;&gt;"",U8&lt;&gt;V8),"X",IF(AND(T70="X",U69="-"),"X",IF(AND(ベース!$R$55&lt;&gt;"CM",OR(仕様書作成!U68&lt;&gt;"",仕様書作成!U69&lt;&gt;"")),"XX","")))</f>
        <v/>
      </c>
      <c r="V70" s="146" t="str">
        <f>IF(AND(V68&lt;&gt;"",V8&lt;&gt;W8),"X",IF(AND(U70="X",V69="-"),"X",IF(AND(ベース!$R$55&lt;&gt;"CM",OR(仕様書作成!V68&lt;&gt;"",仕様書作成!V69&lt;&gt;"")),"XX","")))</f>
        <v/>
      </c>
      <c r="W70" s="146" t="str">
        <f>IF(AND(W68&lt;&gt;"",W8&lt;&gt;X8),"X",IF(AND(V70="X",W69="-"),"X",IF(AND(ベース!$R$55&lt;&gt;"CM",OR(仕様書作成!W68&lt;&gt;"",仕様書作成!W69&lt;&gt;"")),"XX","")))</f>
        <v/>
      </c>
      <c r="X70" s="146" t="str">
        <f>IF(AND(X68&lt;&gt;"",X8&lt;&gt;Y8),"X",IF(AND(W70="X",X69="-"),"X",IF(AND(ベース!$R$55&lt;&gt;"CM",OR(仕様書作成!X68&lt;&gt;"",仕様書作成!X69&lt;&gt;"")),"XX","")))</f>
        <v/>
      </c>
      <c r="Y70" s="146" t="str">
        <f>IF(AND(Y68&lt;&gt;"",Y8&lt;&gt;Z8),"X",IF(AND(X70="X",Y69="-"),"X",IF(AND(ベース!$R$55&lt;&gt;"CM",OR(仕様書作成!Y68&lt;&gt;"",仕様書作成!Y69&lt;&gt;"")),"XX","")))</f>
        <v/>
      </c>
      <c r="Z70" s="146" t="str">
        <f>IF(AND(Z68&lt;&gt;"",Z8&lt;&gt;AA8),"X",IF(AND(Y70="X",Z69="-"),"X",IF(AND(ベース!$R$55&lt;&gt;"CM",OR(仕様書作成!Z68&lt;&gt;"",仕様書作成!Z69&lt;&gt;"")),"XX","")))</f>
        <v/>
      </c>
      <c r="AA70" s="146" t="str">
        <f>IF(AND(AA68&lt;&gt;"",AA8&lt;&gt;AB8),"X",IF(AND(Z70="X",AA69="-"),"X",IF(AND(ベース!$R$55&lt;&gt;"CM",OR(仕様書作成!AA68&lt;&gt;"",仕様書作成!AA69&lt;&gt;"")),"XX","")))</f>
        <v/>
      </c>
      <c r="AB70" s="146" t="str">
        <f>IF(AND(AB68&lt;&gt;"",AB8&lt;&gt;AC8),"X",IF(AND(AA70="X",AB69="-"),"X",IF(AND(ベース!$R$55&lt;&gt;"CM",OR(仕様書作成!AB68&lt;&gt;"",仕様書作成!AB69&lt;&gt;"")),"XX","")))</f>
        <v/>
      </c>
      <c r="AC70" s="146" t="str">
        <f>IF(AND(AC68&lt;&gt;"",AC8&lt;&gt;AD8),"X",IF(AND(AB70="X",AC69="-"),"X",IF(AND(ベース!$R$55&lt;&gt;"CM",OR(仕様書作成!AC68&lt;&gt;"",仕様書作成!AC69&lt;&gt;"")),"XX","")))</f>
        <v/>
      </c>
      <c r="AD70" s="146" t="str">
        <f>IF(AND(AD68&lt;&gt;"",AD8&lt;&gt;AE8),"X",IF(AND(AC70="X",AD69="-"),"X",IF(AND(ベース!$R$55&lt;&gt;"CM",OR(仕様書作成!AD68&lt;&gt;"",仕様書作成!AD69&lt;&gt;"")),"XX","")))</f>
        <v/>
      </c>
      <c r="AE70" s="146" t="str">
        <f>IF(AND(AE68&lt;&gt;"",AE8&lt;&gt;AF8),"X",IF(AND(AD70="X",AE69="-"),"X",IF(AND(ベース!$R$55&lt;&gt;"CM",OR(仕様書作成!AE68&lt;&gt;"",仕様書作成!AE69&lt;&gt;"")),"XX","")))</f>
        <v/>
      </c>
      <c r="AF70" s="146" t="str">
        <f>IF(AND(AF68&lt;&gt;"",AF8&lt;&gt;AG8),"X",IF(AND(AE70="X",AF69="-"),"X",IF(AND(ベース!$R$55&lt;&gt;"CM",OR(仕様書作成!AF68&lt;&gt;"",仕様書作成!AF69&lt;&gt;"")),"XX","")))</f>
        <v/>
      </c>
      <c r="AG70" s="146" t="str">
        <f>IF(AND(AG68&lt;&gt;"",AG8&lt;&gt;AH8),"X",IF(AND(AF70="X",AG69="-"),"X",IF(AND(ベース!$R$55&lt;&gt;"CM",OR(仕様書作成!AG68&lt;&gt;"",仕様書作成!AG69&lt;&gt;"")),"XX","")))</f>
        <v/>
      </c>
      <c r="AH70" s="146" t="str">
        <f>IF(AND(AH68&lt;&gt;"",AH8&lt;&gt;AI8),"X",IF(AND(AG70="X",AH69="-"),"X",IF(AND(ベース!$R$55&lt;&gt;"CM",OR(仕様書作成!AH68&lt;&gt;"",仕様書作成!AH69&lt;&gt;"")),"XX","")))</f>
        <v/>
      </c>
      <c r="AI70" s="236"/>
      <c r="AJ70" s="782" t="str">
        <f>IF(COUNTIF(K70:AH70,"X")&gt;0,$BC$70,IF(COUNTIF(K70:AH70,"XX")&gt;0,$BD$70,""))</f>
        <v/>
      </c>
      <c r="AK70" s="783"/>
      <c r="AL70" s="783"/>
      <c r="AM70" s="783"/>
      <c r="AN70" s="783"/>
      <c r="AO70" s="784"/>
      <c r="AP70" s="228"/>
      <c r="BB70" s="302" t="s">
        <v>386</v>
      </c>
      <c r="BC70" s="302" t="s">
        <v>387</v>
      </c>
      <c r="BD70" s="302" t="s">
        <v>445</v>
      </c>
      <c r="CI70" s="368">
        <v>20</v>
      </c>
      <c r="CJ70" s="12" t="s">
        <v>902</v>
      </c>
      <c r="CK70" s="301"/>
      <c r="CL70" s="301"/>
      <c r="CM70" s="301" t="str">
        <f t="shared" si="21"/>
        <v/>
      </c>
      <c r="CN70" s="301"/>
      <c r="CO70" s="301"/>
      <c r="CP70" s="301"/>
    </row>
    <row r="71" spans="2:195" ht="15" customHeight="1" x14ac:dyDescent="0.2">
      <c r="B71" s="744"/>
      <c r="C71" s="770" t="str">
        <f>IF(ベース!$R$55="CM",$BB$71,IF(ベース!$R$55="LM",$BB$71,IF(AJ8&lt;&gt;"",$BB$71,$BC$71)))</f>
        <v>この行は使用しません→→→</v>
      </c>
      <c r="D71" s="771"/>
      <c r="E71" s="771"/>
      <c r="F71" s="771"/>
      <c r="G71" s="771"/>
      <c r="H71" s="771"/>
      <c r="I71" s="772"/>
      <c r="J71" s="746" t="s">
        <v>611</v>
      </c>
      <c r="K71" s="191"/>
      <c r="L71" s="191"/>
      <c r="M71" s="191"/>
      <c r="N71" s="191"/>
      <c r="O71" s="191"/>
      <c r="P71" s="191"/>
      <c r="Q71" s="191"/>
      <c r="R71" s="191"/>
      <c r="S71" s="191"/>
      <c r="T71" s="191"/>
      <c r="U71" s="191"/>
      <c r="V71" s="191"/>
      <c r="W71" s="191"/>
      <c r="X71" s="191"/>
      <c r="Y71" s="191"/>
      <c r="Z71" s="191"/>
      <c r="AA71" s="191"/>
      <c r="AB71" s="191"/>
      <c r="AC71" s="191"/>
      <c r="AD71" s="191"/>
      <c r="AE71" s="191"/>
      <c r="AF71" s="191"/>
      <c r="AG71" s="191"/>
      <c r="AH71" s="191"/>
      <c r="AI71" s="746" t="s">
        <v>611</v>
      </c>
      <c r="AJ71" s="773" t="str">
        <f>IF(AND(ベース!$R$55="CM",SUM(AK83:AL83)&gt;0),BD71,
IF(AND(ベース!$R$55="LM",SUM(AJ83,AM83)&gt;0),BE71,
IF(AP83=AP85,"",
IF(AND(AP85&lt;&gt;0,AP83-AP85&lt;&gt;0),$BF$71,
IF(AP83+AP85&lt;&gt;AP83,$BF$71,
IF(AJ72=BG72,BG71,
""))))))</f>
        <v/>
      </c>
      <c r="AK71" s="774"/>
      <c r="AL71" s="774"/>
      <c r="AM71" s="774"/>
      <c r="AN71" s="774"/>
      <c r="AO71" s="775"/>
      <c r="AP71" s="245"/>
      <c r="AQ71" s="375"/>
      <c r="AR71" s="375"/>
      <c r="AS71" s="375"/>
      <c r="AT71" s="375"/>
      <c r="AU71" s="375"/>
      <c r="AV71" s="375"/>
      <c r="AW71" s="375"/>
      <c r="AX71" s="375"/>
      <c r="BB71" s="302" t="s">
        <v>886</v>
      </c>
      <c r="BC71" s="302" t="s">
        <v>388</v>
      </c>
      <c r="BD71" s="302" t="s">
        <v>446</v>
      </c>
      <c r="BE71" s="302" t="s">
        <v>447</v>
      </c>
      <c r="BF71" s="302" t="s">
        <v>448</v>
      </c>
      <c r="BG71" s="368" t="s">
        <v>873</v>
      </c>
      <c r="CI71" s="368">
        <v>21</v>
      </c>
      <c r="CJ71" s="12" t="s">
        <v>892</v>
      </c>
      <c r="CK71" s="301"/>
      <c r="CL71" s="301"/>
      <c r="CM71" s="301" t="str">
        <f t="shared" si="21"/>
        <v/>
      </c>
      <c r="CN71" s="301"/>
      <c r="CO71" s="301"/>
      <c r="CP71" s="301"/>
    </row>
    <row r="72" spans="2:195" ht="15" customHeight="1" x14ac:dyDescent="0.2">
      <c r="B72" s="744"/>
      <c r="C72" s="776"/>
      <c r="D72" s="777"/>
      <c r="E72" s="777"/>
      <c r="F72" s="777"/>
      <c r="G72" s="777"/>
      <c r="H72" s="777"/>
      <c r="I72" s="778"/>
      <c r="J72" s="748"/>
      <c r="K72" s="192" t="str">
        <f>IF(K9="","",IF($C$71=$BC$71,"",IF(AND(OR(ベース!R55="CM",ベース!R55="LM",仕様書作成!$C$71&lt;&gt;仕様書作成!$BC$71),OR(仕様書作成!K68&lt;&gt;"",仕様書作成!K69&lt;&gt;"",AND(仕様書作成!K75="C",K74="C"))),$BC$82,$BB$82)))</f>
        <v/>
      </c>
      <c r="L72" s="192" t="str">
        <f>IF(L9="","",IF($C$71=$BC$71,"",IF(AND(OR(ベース!S55="CM",ベース!S55="LM",仕様書作成!$C$71&lt;&gt;仕様書作成!$BC$71),OR(仕様書作成!L68&lt;&gt;"",仕様書作成!L69&lt;&gt;"",AND(仕様書作成!L75="C",L74="C"))),$BC$82,$BB$82)))</f>
        <v/>
      </c>
      <c r="M72" s="192" t="str">
        <f>IF(M9="","",IF($C$71=$BC$71,"",IF(AND(OR(ベース!T55="CM",ベース!T55="LM",仕様書作成!$C$71&lt;&gt;仕様書作成!$BC$71),OR(仕様書作成!M68&lt;&gt;"",仕様書作成!M69&lt;&gt;"",AND(仕様書作成!M75="C",M74="C"))),$BC$82,$BB$82)))</f>
        <v/>
      </c>
      <c r="N72" s="192" t="str">
        <f>IF(N9="","",IF($C$71=$BC$71,"",IF(AND(OR(ベース!U55="CM",ベース!U55="LM",仕様書作成!$C$71&lt;&gt;仕様書作成!$BC$71),OR(仕様書作成!N68&lt;&gt;"",仕様書作成!N69&lt;&gt;"",AND(仕様書作成!N75="C",N74="C"))),$BC$82,$BB$82)))</f>
        <v/>
      </c>
      <c r="O72" s="192" t="str">
        <f>IF(O9="","",IF($C$71=$BC$71,"",IF(AND(OR(ベース!V55="CM",ベース!V55="LM",仕様書作成!$C$71&lt;&gt;仕様書作成!$BC$71),OR(仕様書作成!O68&lt;&gt;"",仕様書作成!O69&lt;&gt;"",AND(仕様書作成!O75="C",O74="C"))),$BC$82,$BB$82)))</f>
        <v/>
      </c>
      <c r="P72" s="192" t="str">
        <f>IF(P9="","",IF($C$71=$BC$71,"",IF(AND(OR(ベース!W55="CM",ベース!W55="LM",仕様書作成!$C$71&lt;&gt;仕様書作成!$BC$71),OR(仕様書作成!P68&lt;&gt;"",仕様書作成!P69&lt;&gt;"",AND(仕様書作成!P75="C",P74="C"))),$BC$82,$BB$82)))</f>
        <v/>
      </c>
      <c r="Q72" s="192" t="str">
        <f>IF(Q9="","",IF($C$71=$BC$71,"",IF(AND(OR(ベース!X55="CM",ベース!X55="LM",仕様書作成!$C$71&lt;&gt;仕様書作成!$BC$71),OR(仕様書作成!Q68&lt;&gt;"",仕様書作成!Q69&lt;&gt;"",AND(仕様書作成!Q75="C",Q74="C"))),$BC$82,$BB$82)))</f>
        <v/>
      </c>
      <c r="R72" s="192" t="str">
        <f>IF(R9="","",IF($C$71=$BC$71,"",IF(AND(OR(ベース!Y55="CM",ベース!Y55="LM",仕様書作成!$C$71&lt;&gt;仕様書作成!$BC$71),OR(仕様書作成!R68&lt;&gt;"",仕様書作成!R69&lt;&gt;"",AND(仕様書作成!R75="C",R74="C"))),$BC$82,$BB$82)))</f>
        <v/>
      </c>
      <c r="S72" s="192" t="str">
        <f>IF(S9="","",IF($C$71=$BC$71,"",IF(AND(OR(ベース!Z55="CM",ベース!Z55="LM",仕様書作成!$C$71&lt;&gt;仕様書作成!$BC$71),OR(仕様書作成!S68&lt;&gt;"",仕様書作成!S69&lt;&gt;"",AND(仕様書作成!S75="C",S74="C"))),$BC$82,$BB$82)))</f>
        <v/>
      </c>
      <c r="T72" s="192" t="str">
        <f>IF(T9="","",IF($C$71=$BC$71,"",IF(AND(OR(ベース!AA55="CM",ベース!AA55="LM",仕様書作成!$C$71&lt;&gt;仕様書作成!$BC$71),OR(仕様書作成!T68&lt;&gt;"",仕様書作成!T69&lt;&gt;"",AND(仕様書作成!T75="C",T74="C"))),$BC$82,$BB$82)))</f>
        <v/>
      </c>
      <c r="U72" s="192" t="str">
        <f>IF(U9="","",IF($C$71=$BC$71,"",IF(AND(OR(ベース!AB55="CM",ベース!AB55="LM",仕様書作成!$C$71&lt;&gt;仕様書作成!$BC$71),OR(仕様書作成!U68&lt;&gt;"",仕様書作成!U69&lt;&gt;"",AND(仕様書作成!U75="C",U74="C"))),$BC$82,$BB$82)))</f>
        <v/>
      </c>
      <c r="V72" s="192" t="str">
        <f>IF(V9="","",IF($C$71=$BC$71,"",IF(AND(OR(ベース!AC55="CM",ベース!AC55="LM",仕様書作成!$C$71&lt;&gt;仕様書作成!$BC$71),OR(仕様書作成!V68&lt;&gt;"",仕様書作成!V69&lt;&gt;"",AND(仕様書作成!V75="C",V74="C"))),$BC$82,$BB$82)))</f>
        <v/>
      </c>
      <c r="W72" s="192" t="str">
        <f>IF(W9="","",IF($C$71=$BC$71,"",IF(AND(OR(ベース!AD55="CM",ベース!AD55="LM",仕様書作成!$C$71&lt;&gt;仕様書作成!$BC$71),OR(仕様書作成!W68&lt;&gt;"",仕様書作成!W69&lt;&gt;"",AND(仕様書作成!W75="C",W74="C"))),$BC$82,$BB$82)))</f>
        <v/>
      </c>
      <c r="X72" s="192" t="str">
        <f>IF(X9="","",IF($C$71=$BC$71,"",IF(AND(OR(ベース!AE55="CM",ベース!AE55="LM",仕様書作成!$C$71&lt;&gt;仕様書作成!$BC$71),OR(仕様書作成!X68&lt;&gt;"",仕様書作成!X69&lt;&gt;"",AND(仕様書作成!X75="C",X74="C"))),$BC$82,$BB$82)))</f>
        <v/>
      </c>
      <c r="Y72" s="192" t="str">
        <f>IF(Y9="","",IF($C$71=$BC$71,"",IF(AND(OR(ベース!AF55="CM",ベース!AF55="LM",仕様書作成!$C$71&lt;&gt;仕様書作成!$BC$71),OR(仕様書作成!Y68&lt;&gt;"",仕様書作成!Y69&lt;&gt;"",AND(仕様書作成!Y75="C",Y74="C"))),$BC$82,$BB$82)))</f>
        <v/>
      </c>
      <c r="Z72" s="192" t="str">
        <f>IF(Z9="","",IF($C$71=$BC$71,"",IF(AND(OR(ベース!AG55="CM",ベース!AG55="LM",仕様書作成!$C$71&lt;&gt;仕様書作成!$BC$71),OR(仕様書作成!Z68&lt;&gt;"",仕様書作成!Z69&lt;&gt;"",AND(仕様書作成!Z75="C",Z74="C"))),$BC$82,$BB$82)))</f>
        <v/>
      </c>
      <c r="AA72" s="192" t="str">
        <f>IF(AA9="","",IF($C$71=$BC$71,"",IF(AND(OR(ベース!AH55="CM",ベース!AH55="LM",仕様書作成!$C$71&lt;&gt;仕様書作成!$BC$71),OR(仕様書作成!AA68&lt;&gt;"",仕様書作成!AA69&lt;&gt;"",AND(仕様書作成!AA75="C",AA74="C"))),$BC$82,$BB$82)))</f>
        <v/>
      </c>
      <c r="AB72" s="192" t="str">
        <f>IF(AB9="","",IF($C$71=$BC$71,"",IF(AND(OR(ベース!AX55="CM",ベース!AX55="LM",仕様書作成!$C$71&lt;&gt;仕様書作成!$BC$71),OR(仕様書作成!AB68&lt;&gt;"",仕様書作成!AB69&lt;&gt;"",AND(仕様書作成!AB75="C",AB74="C"))),$BC$82,$BB$82)))</f>
        <v/>
      </c>
      <c r="AC72" s="192" t="str">
        <f>IF(AC9="","",IF($C$71=$BC$71,"",IF(AND(OR(ベース!AY55="CM",ベース!AY55="LM",仕様書作成!$C$71&lt;&gt;仕様書作成!$BC$71),OR(仕様書作成!AC68&lt;&gt;"",仕様書作成!AC69&lt;&gt;"",AND(仕様書作成!AC75="C",AC74="C"))),$BC$82,$BB$82)))</f>
        <v/>
      </c>
      <c r="AD72" s="192" t="str">
        <f>IF(AD9="","",IF($C$71=$BC$71,"",IF(AND(OR(ベース!AZ55="CM",ベース!AZ55="LM",仕様書作成!$C$71&lt;&gt;仕様書作成!$BC$71),OR(仕様書作成!AD68&lt;&gt;"",仕様書作成!AD69&lt;&gt;"",AND(仕様書作成!AD75="C",AD74="C"))),$BC$82,$BB$82)))</f>
        <v/>
      </c>
      <c r="AE72" s="192" t="str">
        <f>IF(AE9="","",IF($C$71=$BC$71,"",IF(AND(OR(ベース!AI55="CM",ベース!AI55="LM",仕様書作成!$C$71&lt;&gt;仕様書作成!$BC$71),OR(仕様書作成!AE68&lt;&gt;"",仕様書作成!AE69&lt;&gt;"",AND(仕様書作成!AE75="C",AE74="C"))),$BC$82,$BB$82)))</f>
        <v/>
      </c>
      <c r="AF72" s="192" t="str">
        <f>IF(AF9="","",IF($C$71=$BC$71,"",IF(AND(OR(ベース!AM55="CM",ベース!AM55="LM",仕様書作成!$C$71&lt;&gt;仕様書作成!$BC$71),OR(仕様書作成!AF68&lt;&gt;"",仕様書作成!AF69&lt;&gt;"",AND(仕様書作成!AF75="C",AF74="C"))),$BC$82,$BB$82)))</f>
        <v/>
      </c>
      <c r="AG72" s="192" t="str">
        <f>IF(AG9="","",IF($C$71=$BC$71,"",IF(AND(OR(ベース!AN55="CM",ベース!AN55="LM",仕様書作成!$C$71&lt;&gt;仕様書作成!$BC$71),OR(仕様書作成!AG68&lt;&gt;"",仕様書作成!AG69&lt;&gt;"",AND(仕様書作成!AG75="C",AG74="C"))),$BC$82,$BB$82)))</f>
        <v/>
      </c>
      <c r="AH72" s="192" t="str">
        <f>IF(AH9="","",IF($C$71=$BC$71,"",IF(AND(OR(ベース!AO55="CM",ベース!AO55="LM",仕様書作成!$C$71&lt;&gt;仕様書作成!$BC$71),OR(仕様書作成!AH68&lt;&gt;"",仕様書作成!AH69&lt;&gt;"",AND(仕様書作成!AH75="C",AH74="C"))),$BC$82,$BB$82)))</f>
        <v/>
      </c>
      <c r="AI72" s="748"/>
      <c r="AJ72" s="779" t="str">
        <f>IF(COUNTIF(K72:AH72,BB82)&lt;COUNTA(K71:AH71),"※配管指定箇所過剰",
IF(COUNTIF(K72:AH72,BB82)&gt;COUNTA(K71:AH71),"※配管指定漏れ有り",
IF(AND(COUNTIF(K74:AH75,"C")=0,AI86=1),BG72,
IF(COUNTIF(K72:AH72,BB82)=COUNTA(K71:AH71),"",
""))))</f>
        <v/>
      </c>
      <c r="AK72" s="780"/>
      <c r="AL72" s="780"/>
      <c r="AM72" s="780"/>
      <c r="AN72" s="780"/>
      <c r="AO72" s="781"/>
      <c r="AP72" s="232"/>
      <c r="AQ72" s="376"/>
      <c r="AR72" s="376"/>
      <c r="AS72" s="376"/>
      <c r="AT72" s="376"/>
      <c r="AU72" s="376"/>
      <c r="AV72" s="376"/>
      <c r="AW72" s="376"/>
      <c r="AX72" s="376"/>
      <c r="BB72" s="302" t="s">
        <v>360</v>
      </c>
      <c r="BC72" s="302" t="s">
        <v>389</v>
      </c>
      <c r="BD72" s="302" t="s">
        <v>390</v>
      </c>
      <c r="BE72" s="302" t="s">
        <v>449</v>
      </c>
      <c r="BG72" s="368" t="s">
        <v>872</v>
      </c>
      <c r="CI72" s="368">
        <v>22</v>
      </c>
      <c r="CJ72" s="12" t="s">
        <v>860</v>
      </c>
      <c r="CK72" s="301"/>
      <c r="CL72" s="301"/>
      <c r="CM72" s="301" t="str">
        <f t="shared" si="21"/>
        <v/>
      </c>
      <c r="CN72" s="301"/>
      <c r="CO72" s="301"/>
      <c r="CP72" s="301"/>
    </row>
    <row r="73" spans="2:195" ht="15" hidden="1" customHeight="1" x14ac:dyDescent="0.15">
      <c r="B73" s="744"/>
      <c r="C73" s="788" t="str">
        <f>IF(AND(ベース!R55="LM",OR(ベース!R46="B",ベース!R46="D")),$BE$73,"")</f>
        <v/>
      </c>
      <c r="D73" s="789"/>
      <c r="E73" s="789"/>
      <c r="F73" s="789"/>
      <c r="G73" s="789"/>
      <c r="H73" s="789"/>
      <c r="I73" s="790"/>
      <c r="J73" s="104"/>
      <c r="K73" s="271" t="str">
        <f>IF(AND(C73&lt;&gt;"",J73=""),"←必須項目です",IF(AND(C73="",J73&lt;&gt;""),"←空欄になります",""))</f>
        <v/>
      </c>
      <c r="L73" s="272"/>
      <c r="M73" s="272"/>
      <c r="N73" s="272"/>
      <c r="O73" s="272"/>
      <c r="P73" s="272"/>
      <c r="Q73" s="272"/>
      <c r="R73" s="272"/>
      <c r="S73" s="272"/>
      <c r="T73" s="272"/>
      <c r="U73" s="267"/>
      <c r="V73" s="267"/>
      <c r="W73" s="267"/>
      <c r="X73" s="267"/>
      <c r="Y73" s="272"/>
      <c r="Z73" s="272"/>
      <c r="AA73" s="272"/>
      <c r="AB73" s="272"/>
      <c r="AC73" s="272"/>
      <c r="AD73" s="272"/>
      <c r="AE73" s="272"/>
      <c r="AF73" s="272"/>
      <c r="AG73" s="272"/>
      <c r="AH73" s="273" t="str">
        <f>IF(AND(AJ73&lt;&gt;"",AI73=""),"必須項目です→",IF(AND(AJ73="",AI73&lt;&gt;""),"空欄になります→",""))</f>
        <v/>
      </c>
      <c r="AI73" s="248"/>
      <c r="AJ73" s="791" t="str">
        <f>IF(AND(ベース!R55="LM",OR(ベース!R46="B",ベース!R46="U")),$BF$73,"")</f>
        <v/>
      </c>
      <c r="AK73" s="792"/>
      <c r="AL73" s="792"/>
      <c r="AM73" s="792"/>
      <c r="AN73" s="792"/>
      <c r="AO73" s="793"/>
      <c r="AP73" s="232"/>
      <c r="AQ73" s="377"/>
      <c r="AR73" s="377"/>
      <c r="AS73" s="377"/>
      <c r="AT73" s="377"/>
      <c r="AU73" s="377"/>
      <c r="AV73" s="377"/>
      <c r="AW73" s="377"/>
      <c r="AX73" s="377"/>
      <c r="BC73" s="302" t="s">
        <v>830</v>
      </c>
      <c r="BD73" s="302" t="s">
        <v>811</v>
      </c>
      <c r="BE73" s="302" t="s">
        <v>450</v>
      </c>
      <c r="BF73" s="302" t="s">
        <v>451</v>
      </c>
      <c r="CI73" s="368">
        <v>23</v>
      </c>
      <c r="CJ73" s="12" t="s">
        <v>861</v>
      </c>
      <c r="CK73" s="301"/>
      <c r="CL73" s="301"/>
      <c r="CM73" s="301" t="str">
        <f t="shared" si="21"/>
        <v/>
      </c>
      <c r="CN73" s="301"/>
      <c r="CO73" s="301"/>
      <c r="CP73" s="301"/>
    </row>
    <row r="74" spans="2:195" ht="15" customHeight="1" x14ac:dyDescent="0.2">
      <c r="B74" s="744"/>
      <c r="C74" s="794" t="s">
        <v>181</v>
      </c>
      <c r="D74" s="795"/>
      <c r="E74" s="796"/>
      <c r="F74" s="800" t="s">
        <v>615</v>
      </c>
      <c r="G74" s="801"/>
      <c r="H74" s="801"/>
      <c r="I74" s="802"/>
      <c r="J74" s="747" t="s">
        <v>616</v>
      </c>
      <c r="K74" s="149"/>
      <c r="L74" s="149"/>
      <c r="M74" s="149"/>
      <c r="N74" s="149"/>
      <c r="O74" s="149"/>
      <c r="P74" s="149"/>
      <c r="Q74" s="149"/>
      <c r="R74" s="149"/>
      <c r="S74" s="149"/>
      <c r="T74" s="149"/>
      <c r="U74" s="149"/>
      <c r="V74" s="149"/>
      <c r="W74" s="149"/>
      <c r="X74" s="149"/>
      <c r="Y74" s="149"/>
      <c r="Z74" s="149"/>
      <c r="AA74" s="150"/>
      <c r="AB74" s="150"/>
      <c r="AC74" s="150"/>
      <c r="AD74" s="150"/>
      <c r="AE74" s="150"/>
      <c r="AF74" s="150"/>
      <c r="AG74" s="150"/>
      <c r="AH74" s="150"/>
      <c r="AI74" s="747" t="s">
        <v>616</v>
      </c>
      <c r="AJ74" s="803" t="str">
        <f>IF(AND(AND(ベース!R55&lt;&gt;"CM",ベース!R55&lt;&gt;"LM"),COUNTIF(K74:AH75,"C")&gt;0),$BE$74,"")</f>
        <v/>
      </c>
      <c r="AK74" s="804"/>
      <c r="AL74" s="804"/>
      <c r="AM74" s="804"/>
      <c r="AN74" s="804"/>
      <c r="AO74" s="805"/>
      <c r="AP74" s="226" t="s">
        <v>616</v>
      </c>
      <c r="AQ74" s="354"/>
      <c r="AR74" s="354"/>
      <c r="AS74" s="354"/>
      <c r="AT74" s="354"/>
      <c r="AU74" s="354"/>
      <c r="AV74" s="354"/>
      <c r="AW74" s="354"/>
      <c r="AX74" s="354"/>
      <c r="BB74" s="302" t="s">
        <v>862</v>
      </c>
      <c r="BC74" s="302" t="s">
        <v>863</v>
      </c>
      <c r="BD74" s="302" t="s">
        <v>417</v>
      </c>
      <c r="BE74" s="302" t="s">
        <v>452</v>
      </c>
      <c r="CI74" s="368">
        <v>24</v>
      </c>
      <c r="CJ74" s="12" t="s">
        <v>864</v>
      </c>
      <c r="CK74" s="301"/>
      <c r="CL74" s="301"/>
      <c r="CM74" s="301" t="str">
        <f t="shared" si="21"/>
        <v/>
      </c>
      <c r="CN74" s="301"/>
      <c r="CO74" s="301"/>
      <c r="CP74" s="301"/>
    </row>
    <row r="75" spans="2:195" s="110" customFormat="1" ht="15" customHeight="1" x14ac:dyDescent="0.2">
      <c r="B75" s="745"/>
      <c r="C75" s="797"/>
      <c r="D75" s="798"/>
      <c r="E75" s="799"/>
      <c r="F75" s="806" t="s">
        <v>617</v>
      </c>
      <c r="G75" s="807"/>
      <c r="H75" s="807"/>
      <c r="I75" s="808"/>
      <c r="J75" s="763"/>
      <c r="K75" s="151"/>
      <c r="L75" s="152"/>
      <c r="M75" s="152"/>
      <c r="N75" s="152"/>
      <c r="O75" s="152"/>
      <c r="P75" s="152"/>
      <c r="Q75" s="152"/>
      <c r="R75" s="152"/>
      <c r="S75" s="152"/>
      <c r="T75" s="152"/>
      <c r="U75" s="152"/>
      <c r="V75" s="152"/>
      <c r="W75" s="152"/>
      <c r="X75" s="152"/>
      <c r="Y75" s="152"/>
      <c r="Z75" s="152"/>
      <c r="AA75" s="152"/>
      <c r="AB75" s="152"/>
      <c r="AC75" s="152"/>
      <c r="AD75" s="152"/>
      <c r="AE75" s="152"/>
      <c r="AF75" s="152"/>
      <c r="AG75" s="152"/>
      <c r="AH75" s="152"/>
      <c r="AI75" s="763"/>
      <c r="AJ75" s="809"/>
      <c r="AK75" s="810"/>
      <c r="AL75" s="810"/>
      <c r="AM75" s="810"/>
      <c r="AN75" s="810"/>
      <c r="AO75" s="811"/>
      <c r="AP75" s="239" t="s">
        <v>616</v>
      </c>
      <c r="AQ75" s="354"/>
      <c r="AR75" s="354"/>
      <c r="AS75" s="354"/>
      <c r="AT75" s="354"/>
      <c r="AU75" s="354"/>
      <c r="AV75" s="354"/>
      <c r="AW75" s="354"/>
      <c r="AX75" s="354"/>
      <c r="AY75" s="368"/>
      <c r="AZ75" s="368"/>
      <c r="BA75" s="368"/>
      <c r="BB75" s="302" t="s">
        <v>391</v>
      </c>
      <c r="BC75" s="302" t="s">
        <v>392</v>
      </c>
      <c r="BD75" s="302" t="s">
        <v>393</v>
      </c>
      <c r="BE75" s="302" t="s">
        <v>394</v>
      </c>
      <c r="BF75" s="302"/>
      <c r="BG75" s="368"/>
      <c r="BH75" s="368"/>
      <c r="BI75" s="368"/>
      <c r="BJ75" s="368"/>
      <c r="BK75" s="368"/>
      <c r="BL75" s="368"/>
      <c r="BM75" s="368"/>
      <c r="BN75" s="368"/>
      <c r="BO75" s="368"/>
      <c r="BP75" s="368"/>
      <c r="BQ75" s="368"/>
      <c r="BR75" s="368"/>
      <c r="BS75" s="368"/>
      <c r="BT75" s="368"/>
      <c r="BU75" s="368"/>
      <c r="BV75" s="368"/>
      <c r="BW75" s="368"/>
      <c r="BX75" s="368"/>
      <c r="BY75" s="368"/>
      <c r="BZ75" s="368"/>
      <c r="CA75" s="368"/>
      <c r="CB75" s="368"/>
      <c r="CC75" s="368"/>
      <c r="CD75" s="368"/>
      <c r="CE75" s="368"/>
      <c r="CF75" s="368"/>
      <c r="CG75" s="368"/>
      <c r="CH75" s="368"/>
      <c r="CI75" s="368">
        <v>25</v>
      </c>
      <c r="CJ75" s="12" t="s">
        <v>865</v>
      </c>
      <c r="CK75" s="301"/>
      <c r="CL75" s="301"/>
      <c r="CM75" s="301" t="str">
        <f t="shared" si="21"/>
        <v/>
      </c>
      <c r="CN75" s="301"/>
      <c r="CO75" s="301"/>
      <c r="CP75" s="301"/>
      <c r="CQ75" s="301"/>
      <c r="CR75" s="301"/>
      <c r="CS75" s="301"/>
      <c r="CT75" s="301"/>
      <c r="CU75" s="301"/>
      <c r="CV75" s="301"/>
      <c r="CW75" s="301"/>
      <c r="CX75" s="301"/>
      <c r="CY75" s="301"/>
      <c r="CZ75" s="301"/>
      <c r="DA75" s="301"/>
      <c r="DB75" s="301"/>
      <c r="DC75" s="301"/>
      <c r="DD75" s="301"/>
      <c r="DE75" s="301"/>
      <c r="DF75" s="301"/>
      <c r="DG75" s="301"/>
      <c r="DH75" s="301"/>
      <c r="DI75" s="301"/>
      <c r="DJ75" s="301"/>
      <c r="DK75" s="301"/>
      <c r="DL75" s="301"/>
      <c r="DM75" s="301"/>
      <c r="DN75" s="301"/>
      <c r="DO75" s="301"/>
      <c r="DP75" s="368"/>
      <c r="DQ75" s="368"/>
      <c r="DR75" s="368"/>
      <c r="DS75" s="95"/>
      <c r="DT75" s="95"/>
      <c r="DU75" s="95"/>
      <c r="DV75" s="95"/>
      <c r="DW75" s="95"/>
      <c r="DX75" s="95"/>
      <c r="DY75" s="95"/>
      <c r="DZ75" s="95"/>
      <c r="EA75" s="95"/>
      <c r="EB75" s="95"/>
      <c r="EC75" s="95"/>
      <c r="ED75" s="95"/>
      <c r="EE75" s="95"/>
      <c r="EF75" s="95"/>
      <c r="EG75" s="95"/>
      <c r="EH75" s="95"/>
      <c r="EI75" s="95"/>
      <c r="EJ75" s="95"/>
      <c r="EK75" s="95"/>
      <c r="EL75" s="95"/>
      <c r="EM75" s="95"/>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0" customFormat="1" ht="15" customHeight="1" x14ac:dyDescent="0.2">
      <c r="B76" s="743" t="s">
        <v>182</v>
      </c>
      <c r="C76" s="597" t="s">
        <v>183</v>
      </c>
      <c r="D76" s="598"/>
      <c r="E76" s="598"/>
      <c r="F76" s="598"/>
      <c r="G76" s="598"/>
      <c r="H76" s="598"/>
      <c r="I76" s="599"/>
      <c r="J76" s="246"/>
      <c r="K76" s="277" t="str">
        <f>IF(ベース!$R$46="U",$BB$75,IF(ベース!$R$46="D",$BC$75,""))</f>
        <v/>
      </c>
      <c r="L76" s="95"/>
      <c r="M76" s="95"/>
      <c r="N76" s="95"/>
      <c r="O76" s="95"/>
      <c r="P76" s="95"/>
      <c r="Q76" s="95"/>
      <c r="R76" s="95"/>
      <c r="S76" s="95"/>
      <c r="T76" s="95"/>
      <c r="U76" s="95"/>
      <c r="V76" s="95"/>
      <c r="W76" s="95"/>
      <c r="X76" s="95"/>
      <c r="Y76" s="95"/>
      <c r="Z76" s="95"/>
      <c r="AA76" s="95"/>
      <c r="AB76" s="95"/>
      <c r="AC76" s="95"/>
      <c r="AD76" s="95"/>
      <c r="AE76" s="95"/>
      <c r="AF76" s="95"/>
      <c r="AG76" s="95"/>
      <c r="AH76" s="279" t="str">
        <f>IF(ベース!$R$46="D",$BD$75,IF(ベース!$R$46="U",$BE$75,""))</f>
        <v/>
      </c>
      <c r="AI76" s="247"/>
      <c r="AJ76" s="819"/>
      <c r="AK76" s="820"/>
      <c r="AL76" s="820"/>
      <c r="AM76" s="820"/>
      <c r="AN76" s="820"/>
      <c r="AO76" s="821"/>
      <c r="AP76" s="226" t="s">
        <v>429</v>
      </c>
      <c r="AQ76" s="354"/>
      <c r="AR76" s="354"/>
      <c r="AS76" s="354"/>
      <c r="AT76" s="354"/>
      <c r="AU76" s="354"/>
      <c r="AV76" s="354"/>
      <c r="AW76" s="354"/>
      <c r="AX76" s="354"/>
      <c r="AY76" s="368"/>
      <c r="AZ76" s="368"/>
      <c r="BA76" s="368"/>
      <c r="BB76" s="302" t="s">
        <v>391</v>
      </c>
      <c r="BC76" s="302" t="s">
        <v>395</v>
      </c>
      <c r="BD76" s="302" t="s">
        <v>393</v>
      </c>
      <c r="BE76" s="302" t="s">
        <v>396</v>
      </c>
      <c r="BF76" s="302"/>
      <c r="BG76" s="368"/>
      <c r="BH76" s="368"/>
      <c r="BI76" s="368"/>
      <c r="BJ76" s="368"/>
      <c r="BK76" s="368"/>
      <c r="BL76" s="368"/>
      <c r="BM76" s="368"/>
      <c r="BN76" s="368"/>
      <c r="BO76" s="368"/>
      <c r="BP76" s="368"/>
      <c r="BQ76" s="368"/>
      <c r="BR76" s="368"/>
      <c r="BS76" s="368"/>
      <c r="BT76" s="368"/>
      <c r="BU76" s="368"/>
      <c r="BV76" s="368"/>
      <c r="BW76" s="368"/>
      <c r="BX76" s="368"/>
      <c r="BY76" s="368"/>
      <c r="BZ76" s="368"/>
      <c r="CA76" s="368"/>
      <c r="CB76" s="368"/>
      <c r="CC76" s="368"/>
      <c r="CD76" s="368"/>
      <c r="CE76" s="368"/>
      <c r="CF76" s="368"/>
      <c r="CG76" s="368"/>
      <c r="CH76" s="368"/>
      <c r="CI76" s="368">
        <v>26</v>
      </c>
      <c r="CJ76" s="12" t="s">
        <v>866</v>
      </c>
      <c r="CK76" s="301"/>
      <c r="CL76" s="301"/>
      <c r="CM76" s="301" t="str">
        <f t="shared" si="21"/>
        <v/>
      </c>
      <c r="CN76" s="301"/>
      <c r="CO76" s="301"/>
      <c r="CP76" s="301"/>
      <c r="CQ76" s="301"/>
      <c r="CR76" s="301"/>
      <c r="CS76" s="301"/>
      <c r="CT76" s="301"/>
      <c r="CU76" s="301"/>
      <c r="CV76" s="301"/>
      <c r="CW76" s="301"/>
      <c r="CX76" s="301"/>
      <c r="CY76" s="301"/>
      <c r="CZ76" s="301"/>
      <c r="DA76" s="301"/>
      <c r="DB76" s="301"/>
      <c r="DC76" s="301"/>
      <c r="DD76" s="301"/>
      <c r="DE76" s="301"/>
      <c r="DF76" s="301"/>
      <c r="DG76" s="301"/>
      <c r="DH76" s="301"/>
      <c r="DI76" s="301"/>
      <c r="DJ76" s="301"/>
      <c r="DK76" s="301"/>
      <c r="DL76" s="301"/>
      <c r="DM76" s="301"/>
      <c r="DN76" s="301"/>
      <c r="DO76" s="301"/>
      <c r="DP76" s="368"/>
      <c r="DQ76" s="368"/>
      <c r="DR76" s="368"/>
      <c r="DS76" s="95"/>
      <c r="DT76" s="95"/>
      <c r="DU76" s="95"/>
      <c r="DV76" s="95"/>
      <c r="DW76" s="95"/>
      <c r="DX76" s="95"/>
      <c r="DY76" s="95"/>
      <c r="DZ76" s="95"/>
      <c r="EA76" s="95"/>
      <c r="EB76" s="95"/>
      <c r="EC76" s="95"/>
      <c r="ED76" s="95"/>
      <c r="EE76" s="95"/>
      <c r="EF76" s="95"/>
      <c r="EG76" s="95"/>
      <c r="EH76" s="95"/>
      <c r="EI76" s="95"/>
      <c r="EJ76" s="95"/>
      <c r="EK76" s="95"/>
      <c r="EL76" s="95"/>
      <c r="EM76" s="95"/>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0" customFormat="1" ht="15" customHeight="1" x14ac:dyDescent="0.2">
      <c r="B77" s="744"/>
      <c r="C77" s="603" t="s">
        <v>184</v>
      </c>
      <c r="D77" s="604"/>
      <c r="E77" s="604"/>
      <c r="F77" s="604"/>
      <c r="G77" s="604"/>
      <c r="H77" s="604"/>
      <c r="I77" s="605"/>
      <c r="J77" s="248"/>
      <c r="K77" s="277" t="str">
        <f>IF(ベース!$R$46="U",$BB$76,IF(ベース!$R$49="S",$BB$76,IF(ベース!$R$46="D",$BC$76,"")))</f>
        <v/>
      </c>
      <c r="L77" s="95"/>
      <c r="M77" s="95"/>
      <c r="N77" s="95"/>
      <c r="O77" s="95"/>
      <c r="P77" s="95"/>
      <c r="Q77" s="95"/>
      <c r="R77" s="95"/>
      <c r="S77" s="95"/>
      <c r="T77" s="95"/>
      <c r="U77" s="95"/>
      <c r="V77" s="95"/>
      <c r="W77" s="95"/>
      <c r="X77" s="95"/>
      <c r="Y77" s="95"/>
      <c r="Z77" s="95"/>
      <c r="AA77" s="95"/>
      <c r="AB77" s="95"/>
      <c r="AC77" s="95"/>
      <c r="AD77" s="95"/>
      <c r="AE77" s="95"/>
      <c r="AF77" s="95"/>
      <c r="AG77" s="95"/>
      <c r="AH77" s="279" t="str">
        <f>IF(ベース!$R$46="D",$BD$76,IF(ベース!$R$49="S",$BD$76,IF(ベース!$R$46="U",$BE$76,"")))</f>
        <v/>
      </c>
      <c r="AI77" s="249"/>
      <c r="AJ77" s="822"/>
      <c r="AK77" s="823"/>
      <c r="AL77" s="823"/>
      <c r="AM77" s="823"/>
      <c r="AN77" s="823"/>
      <c r="AO77" s="824"/>
      <c r="AP77" s="222" t="s">
        <v>429</v>
      </c>
      <c r="AQ77" s="368"/>
      <c r="AR77" s="368"/>
      <c r="AS77" s="368"/>
      <c r="AT77" s="368"/>
      <c r="AU77" s="368"/>
      <c r="AV77" s="368"/>
      <c r="AW77" s="368"/>
      <c r="AX77" s="368"/>
      <c r="AY77" s="368"/>
      <c r="AZ77" s="368"/>
      <c r="BA77" s="368"/>
      <c r="BB77" s="302" t="s">
        <v>391</v>
      </c>
      <c r="BC77" s="302" t="s">
        <v>392</v>
      </c>
      <c r="BD77" s="302" t="s">
        <v>393</v>
      </c>
      <c r="BE77" s="302" t="s">
        <v>394</v>
      </c>
      <c r="BF77" s="302" t="s">
        <v>93</v>
      </c>
      <c r="BG77" s="368"/>
      <c r="BH77" s="368"/>
      <c r="BI77" s="368"/>
      <c r="BJ77" s="368"/>
      <c r="BK77" s="368"/>
      <c r="BL77" s="368"/>
      <c r="BM77" s="368"/>
      <c r="BN77" s="368"/>
      <c r="BO77" s="368"/>
      <c r="BP77" s="368"/>
      <c r="BQ77" s="368"/>
      <c r="BR77" s="368"/>
      <c r="BS77" s="368"/>
      <c r="BT77" s="368"/>
      <c r="BU77" s="368"/>
      <c r="BV77" s="368"/>
      <c r="BW77" s="368"/>
      <c r="BX77" s="368"/>
      <c r="BY77" s="368"/>
      <c r="BZ77" s="368"/>
      <c r="CA77" s="368"/>
      <c r="CB77" s="368"/>
      <c r="CC77" s="368"/>
      <c r="CD77" s="368"/>
      <c r="CE77" s="368"/>
      <c r="CF77" s="368"/>
      <c r="CG77" s="368"/>
      <c r="CH77" s="368"/>
      <c r="CI77" s="368">
        <v>27</v>
      </c>
      <c r="CJ77" s="12" t="s">
        <v>867</v>
      </c>
      <c r="CK77" s="301"/>
      <c r="CL77" s="301"/>
      <c r="CM77" s="301" t="str">
        <f t="shared" si="21"/>
        <v/>
      </c>
      <c r="CN77" s="301"/>
      <c r="CO77" s="301"/>
      <c r="CP77" s="301"/>
      <c r="CQ77" s="301"/>
      <c r="CR77" s="301"/>
      <c r="CS77" s="301"/>
      <c r="CT77" s="301"/>
      <c r="CU77" s="301"/>
      <c r="CV77" s="301"/>
      <c r="CW77" s="301"/>
      <c r="CX77" s="301"/>
      <c r="CY77" s="301"/>
      <c r="CZ77" s="301"/>
      <c r="DA77" s="301"/>
      <c r="DB77" s="301"/>
      <c r="DC77" s="301"/>
      <c r="DD77" s="301"/>
      <c r="DE77" s="301"/>
      <c r="DF77" s="301"/>
      <c r="DG77" s="301"/>
      <c r="DH77" s="301"/>
      <c r="DI77" s="301"/>
      <c r="DJ77" s="301"/>
      <c r="DK77" s="301"/>
      <c r="DL77" s="301"/>
      <c r="DM77" s="301"/>
      <c r="DN77" s="301"/>
      <c r="DO77" s="301"/>
      <c r="DP77" s="368"/>
      <c r="DQ77" s="368"/>
      <c r="DR77" s="368"/>
      <c r="DS77" s="95"/>
      <c r="DT77" s="95"/>
      <c r="DU77" s="95"/>
      <c r="DV77" s="95"/>
      <c r="DW77" s="95"/>
      <c r="DX77" s="95"/>
      <c r="DY77" s="95"/>
      <c r="DZ77" s="95"/>
      <c r="EA77" s="95"/>
      <c r="EB77" s="95"/>
      <c r="EC77" s="95"/>
      <c r="ED77" s="95"/>
      <c r="EE77" s="95"/>
      <c r="EF77" s="95"/>
      <c r="EG77" s="95"/>
      <c r="EH77" s="95"/>
      <c r="EI77" s="95"/>
      <c r="EJ77" s="95"/>
      <c r="EK77" s="95"/>
      <c r="EL77" s="95"/>
      <c r="EM77" s="95"/>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0" customFormat="1" ht="15" customHeight="1" x14ac:dyDescent="0.2">
      <c r="B78" s="744"/>
      <c r="C78" s="603" t="s">
        <v>185</v>
      </c>
      <c r="D78" s="604"/>
      <c r="E78" s="604"/>
      <c r="F78" s="604"/>
      <c r="G78" s="604"/>
      <c r="H78" s="604"/>
      <c r="I78" s="605"/>
      <c r="J78" s="248"/>
      <c r="K78" s="277" t="str">
        <f>IF(OR(ベース!$R$49=$BF$77,ベース!$R$49="S"),$BB$77,IF(ベース!$R$46="U",$BB$77,IF(AND(ベース!$R$46="D",ベース!$R$49="R"),$BC$77,"")))</f>
        <v/>
      </c>
      <c r="L78" s="95"/>
      <c r="M78" s="95"/>
      <c r="N78" s="95"/>
      <c r="O78" s="95"/>
      <c r="P78" s="95"/>
      <c r="Q78" s="95"/>
      <c r="R78" s="95"/>
      <c r="S78" s="95"/>
      <c r="T78" s="95"/>
      <c r="U78" s="95"/>
      <c r="V78" s="95"/>
      <c r="W78" s="95"/>
      <c r="X78" s="95"/>
      <c r="Y78" s="95"/>
      <c r="Z78" s="95"/>
      <c r="AA78" s="95"/>
      <c r="AB78" s="95"/>
      <c r="AC78" s="95"/>
      <c r="AD78" s="95"/>
      <c r="AE78" s="95"/>
      <c r="AF78" s="95"/>
      <c r="AG78" s="95"/>
      <c r="AH78" s="279" t="str">
        <f>IF(OR(ベース!$R$49=$BF$77,ベース!$R$49="S"),$BD$77,IF(ベース!$R$46="D",$BD$77,IF(AND(ベース!$R$46="U",ベース!$R$49="R"),$BE$77,"")))</f>
        <v/>
      </c>
      <c r="AI78" s="249"/>
      <c r="AJ78" s="822"/>
      <c r="AK78" s="823"/>
      <c r="AL78" s="823"/>
      <c r="AM78" s="823"/>
      <c r="AN78" s="823"/>
      <c r="AO78" s="824"/>
      <c r="AP78" s="222" t="s">
        <v>429</v>
      </c>
      <c r="AQ78" s="368"/>
      <c r="AR78" s="368"/>
      <c r="AS78" s="368"/>
      <c r="AT78" s="368"/>
      <c r="AU78" s="368"/>
      <c r="AV78" s="368"/>
      <c r="AW78" s="368"/>
      <c r="AX78" s="368"/>
      <c r="AY78" s="368"/>
      <c r="AZ78" s="368"/>
      <c r="BA78" s="368"/>
      <c r="BB78" s="302" t="s">
        <v>391</v>
      </c>
      <c r="BC78" s="302" t="s">
        <v>392</v>
      </c>
      <c r="BD78" s="302" t="s">
        <v>393</v>
      </c>
      <c r="BE78" s="302" t="s">
        <v>394</v>
      </c>
      <c r="BF78" s="302" t="s">
        <v>93</v>
      </c>
      <c r="BG78" s="368"/>
      <c r="BH78" s="368"/>
      <c r="BI78" s="368"/>
      <c r="BJ78" s="368"/>
      <c r="BK78" s="368"/>
      <c r="BL78" s="368"/>
      <c r="BM78" s="368"/>
      <c r="BN78" s="368"/>
      <c r="BO78" s="368"/>
      <c r="BP78" s="368"/>
      <c r="BQ78" s="368"/>
      <c r="BR78" s="368"/>
      <c r="BS78" s="368"/>
      <c r="BT78" s="368"/>
      <c r="BU78" s="368"/>
      <c r="BV78" s="368"/>
      <c r="BW78" s="368"/>
      <c r="BX78" s="368"/>
      <c r="BY78" s="368"/>
      <c r="BZ78" s="368"/>
      <c r="CA78" s="368"/>
      <c r="CB78" s="368"/>
      <c r="CC78" s="368"/>
      <c r="CD78" s="368"/>
      <c r="CE78" s="368"/>
      <c r="CF78" s="368"/>
      <c r="CG78" s="368"/>
      <c r="CH78" s="368"/>
      <c r="CI78" s="368">
        <v>28</v>
      </c>
      <c r="CJ78" s="12" t="s">
        <v>322</v>
      </c>
      <c r="CK78" s="301"/>
      <c r="CL78" s="301"/>
      <c r="CM78" s="301" t="str">
        <f t="shared" si="21"/>
        <v/>
      </c>
      <c r="CN78" s="301"/>
      <c r="CO78" s="301"/>
      <c r="CP78" s="301"/>
      <c r="CQ78" s="301"/>
      <c r="CR78" s="301"/>
      <c r="CS78" s="301"/>
      <c r="CT78" s="301"/>
      <c r="CU78" s="301"/>
      <c r="CV78" s="301"/>
      <c r="CW78" s="301"/>
      <c r="CX78" s="301"/>
      <c r="CY78" s="301"/>
      <c r="CZ78" s="301"/>
      <c r="DA78" s="301"/>
      <c r="DB78" s="301"/>
      <c r="DC78" s="301"/>
      <c r="DD78" s="301"/>
      <c r="DE78" s="301"/>
      <c r="DF78" s="301"/>
      <c r="DG78" s="301"/>
      <c r="DH78" s="301"/>
      <c r="DI78" s="301"/>
      <c r="DJ78" s="301"/>
      <c r="DK78" s="301"/>
      <c r="DL78" s="301"/>
      <c r="DM78" s="301"/>
      <c r="DN78" s="301"/>
      <c r="DO78" s="301"/>
      <c r="DP78" s="368"/>
      <c r="DQ78" s="368"/>
      <c r="DR78" s="368"/>
      <c r="DS78" s="95"/>
      <c r="DT78" s="95"/>
      <c r="DU78" s="95"/>
      <c r="DV78" s="95"/>
      <c r="DW78" s="95"/>
      <c r="DX78" s="95"/>
      <c r="DY78" s="95"/>
      <c r="DZ78" s="95"/>
      <c r="EA78" s="95"/>
      <c r="EB78" s="95"/>
      <c r="EC78" s="95"/>
      <c r="ED78" s="95"/>
      <c r="EE78" s="95"/>
      <c r="EF78" s="95"/>
      <c r="EG78" s="95"/>
      <c r="EH78" s="95"/>
      <c r="EI78" s="95"/>
      <c r="EJ78" s="95"/>
      <c r="EK78" s="95"/>
      <c r="EL78" s="95"/>
      <c r="EM78" s="95"/>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0" customFormat="1" x14ac:dyDescent="0.2">
      <c r="B79" s="745"/>
      <c r="C79" s="758" t="s">
        <v>186</v>
      </c>
      <c r="D79" s="759"/>
      <c r="E79" s="759"/>
      <c r="F79" s="759"/>
      <c r="G79" s="759"/>
      <c r="H79" s="759"/>
      <c r="I79" s="760"/>
      <c r="J79" s="250"/>
      <c r="K79" s="278" t="str">
        <f>IF(OR(ベース!$R$49=$BF$78,ベース!$R$49="S"),$BB$78,IF(ベース!$R$46="U",$BB$78,IF(AND(ベース!$R$46="D",ベース!$R$49="R"),$BC$78,"")))</f>
        <v/>
      </c>
      <c r="L79" s="251"/>
      <c r="M79" s="251"/>
      <c r="N79" s="251"/>
      <c r="O79" s="251"/>
      <c r="P79" s="251"/>
      <c r="Q79" s="251"/>
      <c r="R79" s="251"/>
      <c r="S79" s="251"/>
      <c r="T79" s="251"/>
      <c r="U79" s="251"/>
      <c r="V79" s="251"/>
      <c r="W79" s="251"/>
      <c r="X79" s="251"/>
      <c r="Y79" s="251"/>
      <c r="Z79" s="251"/>
      <c r="AA79" s="251"/>
      <c r="AB79" s="251"/>
      <c r="AC79" s="251"/>
      <c r="AD79" s="251"/>
      <c r="AE79" s="251"/>
      <c r="AF79" s="251"/>
      <c r="AG79" s="251"/>
      <c r="AH79" s="279" t="str">
        <f>IF(OR(ベース!$R$49=$BF$78,ベース!$R$49="S"),$BD$78,IF(ベース!$R$46="D",$BD$78,IF(AND(ベース!$R$46="U",ベース!$R$49="R"),$BE$78,"")))</f>
        <v/>
      </c>
      <c r="AI79" s="252"/>
      <c r="AJ79" s="797"/>
      <c r="AK79" s="798"/>
      <c r="AL79" s="798"/>
      <c r="AM79" s="798"/>
      <c r="AN79" s="798"/>
      <c r="AO79" s="799"/>
      <c r="AP79" s="239" t="s">
        <v>429</v>
      </c>
      <c r="AQ79" s="368"/>
      <c r="AR79" s="368"/>
      <c r="AS79" s="368"/>
      <c r="AT79" s="368"/>
      <c r="AU79" s="368"/>
      <c r="AV79" s="368"/>
      <c r="AW79" s="368"/>
      <c r="AX79" s="368"/>
      <c r="AY79" s="368"/>
      <c r="AZ79" s="368"/>
      <c r="BA79" s="368"/>
      <c r="BB79" s="302"/>
      <c r="BC79" s="302"/>
      <c r="BD79" s="302"/>
      <c r="BE79" s="302"/>
      <c r="BF79" s="302"/>
      <c r="BG79" s="368"/>
      <c r="BH79" s="368"/>
      <c r="BI79" s="368"/>
      <c r="BJ79" s="368"/>
      <c r="BK79" s="368"/>
      <c r="BL79" s="368"/>
      <c r="BM79" s="368"/>
      <c r="BN79" s="368"/>
      <c r="BO79" s="368"/>
      <c r="BP79" s="368"/>
      <c r="BQ79" s="368"/>
      <c r="BR79" s="368"/>
      <c r="BS79" s="368"/>
      <c r="BT79" s="368"/>
      <c r="BU79" s="368"/>
      <c r="BV79" s="368"/>
      <c r="BW79" s="368"/>
      <c r="BX79" s="368"/>
      <c r="BY79" s="368"/>
      <c r="BZ79" s="368"/>
      <c r="CA79" s="368"/>
      <c r="CB79" s="368"/>
      <c r="CC79" s="368"/>
      <c r="CD79" s="368"/>
      <c r="CE79" s="368"/>
      <c r="CF79" s="368"/>
      <c r="CG79" s="368"/>
      <c r="CH79" s="368"/>
      <c r="CI79" s="368">
        <v>29</v>
      </c>
      <c r="CJ79" s="12" t="s">
        <v>323</v>
      </c>
      <c r="CK79" s="301"/>
      <c r="CL79" s="301"/>
      <c r="CM79" s="301" t="str">
        <f t="shared" si="21"/>
        <v/>
      </c>
      <c r="CN79" s="301"/>
      <c r="CO79" s="301"/>
      <c r="CP79" s="301"/>
      <c r="CQ79" s="301"/>
      <c r="CR79" s="301"/>
      <c r="CS79" s="301"/>
      <c r="CT79" s="301"/>
      <c r="CU79" s="301"/>
      <c r="CV79" s="301"/>
      <c r="CW79" s="301"/>
      <c r="CX79" s="301"/>
      <c r="CY79" s="301"/>
      <c r="CZ79" s="301"/>
      <c r="DA79" s="301"/>
      <c r="DB79" s="301"/>
      <c r="DC79" s="301"/>
      <c r="DD79" s="301"/>
      <c r="DE79" s="301"/>
      <c r="DF79" s="301"/>
      <c r="DG79" s="301"/>
      <c r="DH79" s="301"/>
      <c r="DI79" s="301"/>
      <c r="DJ79" s="301"/>
      <c r="DK79" s="301"/>
      <c r="DL79" s="301"/>
      <c r="DM79" s="301"/>
      <c r="DN79" s="301"/>
      <c r="DO79" s="301"/>
      <c r="DP79" s="368"/>
      <c r="DQ79" s="368"/>
      <c r="DR79" s="368"/>
      <c r="DS79" s="95"/>
      <c r="DT79" s="95"/>
      <c r="DU79" s="95"/>
      <c r="DV79" s="95"/>
      <c r="DW79" s="95"/>
      <c r="DX79" s="95"/>
      <c r="DY79" s="95"/>
      <c r="DZ79" s="95"/>
      <c r="EA79" s="95"/>
      <c r="EB79" s="95"/>
      <c r="EC79" s="95"/>
      <c r="ED79" s="95"/>
      <c r="EE79" s="95"/>
      <c r="EF79" s="95"/>
      <c r="EG79" s="95"/>
      <c r="EH79" s="95"/>
      <c r="EI79" s="95"/>
      <c r="EJ79" s="95"/>
      <c r="EK79" s="95"/>
      <c r="EL79" s="95"/>
      <c r="EM79" s="95"/>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110" customFormat="1" ht="14.4" x14ac:dyDescent="0.2">
      <c r="B80" s="294"/>
      <c r="C80" s="295"/>
      <c r="D80" s="295"/>
      <c r="E80" s="295"/>
      <c r="F80" s="295"/>
      <c r="G80" s="295"/>
      <c r="H80" s="295"/>
      <c r="I80" s="296"/>
      <c r="J80" s="253"/>
      <c r="K80" s="153" t="str">
        <f t="shared" ref="K80:AH80" si="26">IF(K9="","",K9)</f>
        <v/>
      </c>
      <c r="L80" s="153" t="str">
        <f t="shared" si="26"/>
        <v/>
      </c>
      <c r="M80" s="153" t="str">
        <f t="shared" si="26"/>
        <v/>
      </c>
      <c r="N80" s="153" t="str">
        <f t="shared" si="26"/>
        <v/>
      </c>
      <c r="O80" s="153" t="str">
        <f t="shared" si="26"/>
        <v/>
      </c>
      <c r="P80" s="153" t="str">
        <f t="shared" si="26"/>
        <v/>
      </c>
      <c r="Q80" s="153" t="str">
        <f t="shared" si="26"/>
        <v/>
      </c>
      <c r="R80" s="153" t="str">
        <f t="shared" si="26"/>
        <v/>
      </c>
      <c r="S80" s="153" t="str">
        <f t="shared" si="26"/>
        <v/>
      </c>
      <c r="T80" s="153" t="str">
        <f t="shared" si="26"/>
        <v/>
      </c>
      <c r="U80" s="153" t="str">
        <f t="shared" si="26"/>
        <v/>
      </c>
      <c r="V80" s="153" t="str">
        <f t="shared" si="26"/>
        <v/>
      </c>
      <c r="W80" s="153" t="str">
        <f t="shared" si="26"/>
        <v/>
      </c>
      <c r="X80" s="153" t="str">
        <f t="shared" si="26"/>
        <v/>
      </c>
      <c r="Y80" s="153" t="str">
        <f t="shared" si="26"/>
        <v/>
      </c>
      <c r="Z80" s="153" t="str">
        <f t="shared" si="26"/>
        <v/>
      </c>
      <c r="AA80" s="153" t="str">
        <f t="shared" si="26"/>
        <v/>
      </c>
      <c r="AB80" s="153" t="str">
        <f t="shared" si="26"/>
        <v/>
      </c>
      <c r="AC80" s="153" t="str">
        <f t="shared" si="26"/>
        <v/>
      </c>
      <c r="AD80" s="153" t="str">
        <f t="shared" si="26"/>
        <v/>
      </c>
      <c r="AE80" s="153" t="str">
        <f t="shared" si="26"/>
        <v/>
      </c>
      <c r="AF80" s="153" t="str">
        <f t="shared" si="26"/>
        <v/>
      </c>
      <c r="AG80" s="153" t="str">
        <f t="shared" si="26"/>
        <v/>
      </c>
      <c r="AH80" s="153" t="str">
        <f t="shared" si="26"/>
        <v/>
      </c>
      <c r="AI80" s="254"/>
      <c r="AJ80" s="812"/>
      <c r="AK80" s="813"/>
      <c r="AL80" s="813"/>
      <c r="AM80" s="813"/>
      <c r="AN80" s="813"/>
      <c r="AO80" s="814"/>
      <c r="AP80" s="753"/>
      <c r="AQ80" s="368"/>
      <c r="AR80" s="368"/>
      <c r="AS80" s="368"/>
      <c r="AT80" s="368"/>
      <c r="AU80" s="368"/>
      <c r="AV80" s="368"/>
      <c r="AW80" s="368"/>
      <c r="AX80" s="368"/>
      <c r="AY80" s="368"/>
      <c r="AZ80" s="368"/>
      <c r="BA80" s="368"/>
      <c r="BB80" s="302" t="s">
        <v>453</v>
      </c>
      <c r="BC80" s="302" t="s">
        <v>454</v>
      </c>
      <c r="BD80" s="302"/>
      <c r="BE80" s="302"/>
      <c r="BF80" s="302"/>
      <c r="BG80" s="368"/>
      <c r="BH80" s="368"/>
      <c r="BI80" s="368"/>
      <c r="BJ80" s="368"/>
      <c r="BK80" s="368"/>
      <c r="BL80" s="368"/>
      <c r="BM80" s="368"/>
      <c r="BN80" s="368"/>
      <c r="BO80" s="368"/>
      <c r="BP80" s="368"/>
      <c r="BQ80" s="368"/>
      <c r="BR80" s="368"/>
      <c r="BS80" s="368"/>
      <c r="BT80" s="368"/>
      <c r="BU80" s="368"/>
      <c r="BV80" s="368"/>
      <c r="BW80" s="368"/>
      <c r="BX80" s="368"/>
      <c r="BY80" s="368"/>
      <c r="BZ80" s="368"/>
      <c r="CA80" s="368"/>
      <c r="CB80" s="368"/>
      <c r="CC80" s="368"/>
      <c r="CD80" s="368"/>
      <c r="CE80" s="368"/>
      <c r="CF80" s="368"/>
      <c r="CG80" s="368"/>
      <c r="CH80" s="368"/>
      <c r="CI80" s="368">
        <v>30</v>
      </c>
      <c r="CJ80" s="12" t="s">
        <v>868</v>
      </c>
      <c r="CK80" s="301"/>
      <c r="CL80" s="301"/>
      <c r="CM80" s="301" t="str">
        <f t="shared" si="21"/>
        <v/>
      </c>
      <c r="CN80" s="301"/>
      <c r="CO80" s="301"/>
      <c r="CP80" s="301"/>
      <c r="CQ80" s="301"/>
      <c r="CR80" s="301"/>
      <c r="CS80" s="301"/>
      <c r="CT80" s="301"/>
      <c r="CU80" s="301"/>
      <c r="CV80" s="301"/>
      <c r="CW80" s="301"/>
      <c r="CX80" s="301"/>
      <c r="CY80" s="301"/>
      <c r="CZ80" s="301"/>
      <c r="DA80" s="301"/>
      <c r="DB80" s="301"/>
      <c r="DC80" s="301"/>
      <c r="DD80" s="301"/>
      <c r="DE80" s="301"/>
      <c r="DF80" s="301"/>
      <c r="DG80" s="301"/>
      <c r="DH80" s="301"/>
      <c r="DI80" s="301"/>
      <c r="DJ80" s="301"/>
      <c r="DK80" s="301"/>
      <c r="DL80" s="301"/>
      <c r="DM80" s="301"/>
      <c r="DN80" s="301"/>
      <c r="DO80" s="301"/>
      <c r="DP80" s="368"/>
      <c r="DQ80" s="368"/>
      <c r="DR80" s="368"/>
      <c r="DS80" s="95"/>
      <c r="DT80" s="95"/>
      <c r="DU80" s="95"/>
      <c r="DV80" s="95"/>
      <c r="DW80" s="95"/>
      <c r="DX80" s="95"/>
      <c r="DY80" s="95"/>
      <c r="DZ80" s="95"/>
      <c r="EA80" s="95"/>
      <c r="EB80" s="95"/>
      <c r="EC80" s="95"/>
      <c r="ED80" s="95"/>
      <c r="EE80" s="95"/>
      <c r="EF80" s="95"/>
      <c r="EG80" s="95"/>
      <c r="EH80" s="95"/>
      <c r="EI80" s="95"/>
      <c r="EJ80" s="95"/>
      <c r="EK80" s="95"/>
      <c r="EL80" s="95"/>
      <c r="EM80" s="95"/>
      <c r="EN80" s="95"/>
      <c r="EO80" s="95"/>
      <c r="EP80" s="95"/>
      <c r="EQ80" s="95"/>
      <c r="ER80" s="95"/>
      <c r="ES80" s="95"/>
      <c r="ET80" s="95"/>
      <c r="EU80" s="95"/>
      <c r="EV80" s="95"/>
      <c r="EW80" s="95"/>
      <c r="EX80" s="95"/>
      <c r="EY80" s="95"/>
      <c r="EZ80" s="95"/>
      <c r="FA80" s="95"/>
      <c r="FB80" s="95"/>
      <c r="FC80" s="95"/>
      <c r="FD80" s="95"/>
      <c r="FE80" s="95"/>
      <c r="FF80" s="95"/>
      <c r="FG80" s="95"/>
      <c r="FH80" s="95"/>
      <c r="FI80" s="95"/>
      <c r="FJ80" s="95"/>
      <c r="FK80" s="95"/>
      <c r="FL80" s="95"/>
      <c r="FM80" s="95"/>
      <c r="FN80" s="95"/>
      <c r="FO80" s="95"/>
      <c r="FP80" s="95"/>
      <c r="FQ80" s="95"/>
      <c r="FR80" s="95"/>
      <c r="FS80" s="95"/>
      <c r="FT80" s="95"/>
      <c r="FU80" s="95"/>
      <c r="FV80" s="95"/>
      <c r="FW80" s="95"/>
      <c r="FX80" s="95"/>
      <c r="FY80" s="95"/>
      <c r="FZ80" s="95"/>
      <c r="GA80" s="95"/>
      <c r="GB80" s="95"/>
      <c r="GC80" s="95"/>
      <c r="GD80" s="95"/>
      <c r="GE80" s="95"/>
      <c r="GF80" s="95"/>
      <c r="GG80" s="95"/>
      <c r="GH80" s="95"/>
      <c r="GI80" s="95"/>
      <c r="GJ80" s="95"/>
      <c r="GK80" s="95"/>
      <c r="GL80" s="95"/>
      <c r="GM80" s="95"/>
    </row>
    <row r="81" spans="2:195" s="110" customFormat="1" x14ac:dyDescent="0.2">
      <c r="B81" s="297"/>
      <c r="C81" s="298"/>
      <c r="D81" s="298"/>
      <c r="E81" s="298"/>
      <c r="F81" s="298"/>
      <c r="G81" s="298"/>
      <c r="H81" s="298"/>
      <c r="I81" s="299"/>
      <c r="J81" s="32" t="s">
        <v>618</v>
      </c>
      <c r="K81" s="205">
        <v>1</v>
      </c>
      <c r="L81" s="206">
        <v>2</v>
      </c>
      <c r="M81" s="206">
        <v>3</v>
      </c>
      <c r="N81" s="206">
        <v>4</v>
      </c>
      <c r="O81" s="206">
        <v>5</v>
      </c>
      <c r="P81" s="206">
        <v>6</v>
      </c>
      <c r="Q81" s="206">
        <v>7</v>
      </c>
      <c r="R81" s="206">
        <v>8</v>
      </c>
      <c r="S81" s="206">
        <v>9</v>
      </c>
      <c r="T81" s="206">
        <v>10</v>
      </c>
      <c r="U81" s="206">
        <v>11</v>
      </c>
      <c r="V81" s="206">
        <v>12</v>
      </c>
      <c r="W81" s="206">
        <v>13</v>
      </c>
      <c r="X81" s="206">
        <v>14</v>
      </c>
      <c r="Y81" s="206">
        <v>15</v>
      </c>
      <c r="Z81" s="206">
        <v>16</v>
      </c>
      <c r="AA81" s="206">
        <v>17</v>
      </c>
      <c r="AB81" s="206">
        <v>18</v>
      </c>
      <c r="AC81" s="206">
        <v>19</v>
      </c>
      <c r="AD81" s="206">
        <v>20</v>
      </c>
      <c r="AE81" s="206">
        <v>21</v>
      </c>
      <c r="AF81" s="206">
        <v>22</v>
      </c>
      <c r="AG81" s="206">
        <v>23</v>
      </c>
      <c r="AH81" s="206">
        <v>24</v>
      </c>
      <c r="AI81" s="33" t="s">
        <v>619</v>
      </c>
      <c r="AJ81" s="815"/>
      <c r="AK81" s="816"/>
      <c r="AL81" s="816"/>
      <c r="AM81" s="816"/>
      <c r="AN81" s="816"/>
      <c r="AO81" s="817"/>
      <c r="AP81" s="818"/>
      <c r="AQ81" s="368"/>
      <c r="AR81" s="368"/>
      <c r="AS81" s="368"/>
      <c r="AT81" s="368"/>
      <c r="AU81" s="368"/>
      <c r="AV81" s="368"/>
      <c r="AW81" s="368"/>
      <c r="AX81" s="368"/>
      <c r="AY81" s="368"/>
      <c r="AZ81" s="368"/>
      <c r="BA81" s="368"/>
      <c r="BB81" s="302"/>
      <c r="BC81" s="302"/>
      <c r="BD81" s="302"/>
      <c r="BE81" s="302"/>
      <c r="BF81" s="302"/>
      <c r="BG81" s="368"/>
      <c r="BH81" s="368"/>
      <c r="BI81" s="368"/>
      <c r="BJ81" s="368"/>
      <c r="BK81" s="368"/>
      <c r="BL81" s="368"/>
      <c r="BM81" s="368"/>
      <c r="BN81" s="368"/>
      <c r="BO81" s="368"/>
      <c r="BP81" s="368"/>
      <c r="BQ81" s="368"/>
      <c r="BR81" s="368"/>
      <c r="BS81" s="368"/>
      <c r="BT81" s="368"/>
      <c r="BU81" s="368"/>
      <c r="BV81" s="368"/>
      <c r="BW81" s="368"/>
      <c r="BX81" s="368"/>
      <c r="BY81" s="368"/>
      <c r="BZ81" s="368"/>
      <c r="CA81" s="368"/>
      <c r="CB81" s="368"/>
      <c r="CC81" s="368"/>
      <c r="CD81" s="368"/>
      <c r="CE81" s="368"/>
      <c r="CF81" s="368"/>
      <c r="CG81" s="368"/>
      <c r="CH81" s="368"/>
      <c r="CI81" s="368">
        <v>31</v>
      </c>
      <c r="CJ81" s="12" t="s">
        <v>324</v>
      </c>
      <c r="CK81" s="301"/>
      <c r="CL81" s="301"/>
      <c r="CM81" s="301" t="str">
        <f t="shared" si="21"/>
        <v/>
      </c>
      <c r="CN81" s="301"/>
      <c r="CO81" s="301"/>
      <c r="CP81" s="301"/>
      <c r="CQ81" s="301"/>
      <c r="CR81" s="301"/>
      <c r="CS81" s="301"/>
      <c r="CT81" s="301"/>
      <c r="CU81" s="301"/>
      <c r="CV81" s="301"/>
      <c r="CW81" s="301"/>
      <c r="CX81" s="301"/>
      <c r="CY81" s="301"/>
      <c r="CZ81" s="301"/>
      <c r="DA81" s="301"/>
      <c r="DB81" s="301"/>
      <c r="DC81" s="301"/>
      <c r="DD81" s="301"/>
      <c r="DE81" s="301"/>
      <c r="DF81" s="301"/>
      <c r="DG81" s="301"/>
      <c r="DH81" s="301"/>
      <c r="DI81" s="301"/>
      <c r="DJ81" s="301"/>
      <c r="DK81" s="301"/>
      <c r="DL81" s="301"/>
      <c r="DM81" s="301"/>
      <c r="DN81" s="301"/>
      <c r="DO81" s="301"/>
      <c r="DP81" s="368"/>
      <c r="DQ81" s="368"/>
      <c r="DR81" s="368"/>
      <c r="DS81" s="95"/>
      <c r="DT81" s="95"/>
      <c r="DU81" s="95"/>
      <c r="DV81" s="95"/>
      <c r="DW81" s="95"/>
      <c r="DX81" s="95"/>
      <c r="DY81" s="95"/>
      <c r="DZ81" s="95"/>
      <c r="EA81" s="95"/>
      <c r="EB81" s="95"/>
      <c r="EC81" s="95"/>
      <c r="ED81" s="95"/>
      <c r="EE81" s="95"/>
      <c r="EF81" s="95"/>
      <c r="EG81" s="95"/>
      <c r="EH81" s="95"/>
      <c r="EI81" s="95"/>
      <c r="EJ81" s="95"/>
      <c r="EK81" s="95"/>
      <c r="EL81" s="95"/>
      <c r="EM81" s="95"/>
      <c r="EN81" s="95"/>
      <c r="EO81" s="95"/>
      <c r="EP81" s="95"/>
      <c r="EQ81" s="95"/>
      <c r="ER81" s="95"/>
      <c r="ES81" s="95"/>
      <c r="ET81" s="95"/>
      <c r="EU81" s="95"/>
      <c r="EV81" s="95"/>
      <c r="EW81" s="95"/>
      <c r="EX81" s="95"/>
      <c r="EY81" s="95"/>
      <c r="EZ81" s="95"/>
      <c r="FA81" s="95"/>
      <c r="FB81" s="95"/>
      <c r="FC81" s="95"/>
      <c r="FD81" s="95"/>
      <c r="FE81" s="95"/>
      <c r="FF81" s="95"/>
      <c r="FG81" s="95"/>
      <c r="FH81" s="95"/>
      <c r="FI81" s="95"/>
      <c r="FJ81" s="95"/>
      <c r="FK81" s="95"/>
      <c r="FL81" s="95"/>
      <c r="FM81" s="95"/>
      <c r="FN81" s="95"/>
      <c r="FO81" s="95"/>
      <c r="FP81" s="95"/>
      <c r="FQ81" s="95"/>
      <c r="FR81" s="95"/>
      <c r="FS81" s="95"/>
      <c r="FT81" s="95"/>
      <c r="FU81" s="95"/>
      <c r="FV81" s="95"/>
      <c r="FW81" s="95"/>
      <c r="FX81" s="95"/>
      <c r="FY81" s="95"/>
      <c r="FZ81" s="95"/>
      <c r="GA81" s="95"/>
      <c r="GB81" s="95"/>
      <c r="GC81" s="95"/>
      <c r="GD81" s="95"/>
      <c r="GE81" s="95"/>
      <c r="GF81" s="95"/>
      <c r="GG81" s="95"/>
      <c r="GH81" s="95"/>
      <c r="GI81" s="95"/>
      <c r="GJ81" s="95"/>
      <c r="GK81" s="95"/>
      <c r="GL81" s="95"/>
      <c r="GM81" s="95"/>
    </row>
    <row r="82" spans="2:195" s="368" customFormat="1" ht="14.25" hidden="1" customHeight="1" x14ac:dyDescent="0.2">
      <c r="Z82" s="327"/>
      <c r="BB82" s="302" t="s">
        <v>415</v>
      </c>
      <c r="BC82" s="302" t="s">
        <v>416</v>
      </c>
      <c r="BD82" s="302"/>
      <c r="BE82" s="302"/>
      <c r="BF82" s="302"/>
      <c r="CI82" s="368">
        <v>32</v>
      </c>
      <c r="CJ82" s="12" t="s">
        <v>325</v>
      </c>
      <c r="CK82" s="301"/>
      <c r="CL82" s="301"/>
      <c r="CM82" s="301" t="str">
        <f t="shared" si="21"/>
        <v/>
      </c>
      <c r="CN82" s="301"/>
      <c r="CO82" s="301"/>
      <c r="CP82" s="301"/>
      <c r="CQ82" s="301"/>
      <c r="CR82" s="301"/>
      <c r="CS82" s="301"/>
      <c r="CT82" s="301"/>
      <c r="CU82" s="301"/>
      <c r="CV82" s="301"/>
      <c r="CW82" s="301"/>
      <c r="CX82" s="301"/>
      <c r="CY82" s="301"/>
      <c r="CZ82" s="301"/>
      <c r="DA82" s="301"/>
      <c r="DB82" s="301"/>
      <c r="DC82" s="301"/>
      <c r="DD82" s="301"/>
      <c r="DE82" s="301"/>
      <c r="DF82" s="301"/>
      <c r="DG82" s="301"/>
      <c r="DH82" s="301"/>
      <c r="DI82" s="301"/>
      <c r="DJ82" s="301"/>
      <c r="DK82" s="301"/>
      <c r="DL82" s="301"/>
      <c r="DM82" s="301"/>
      <c r="DN82" s="301"/>
      <c r="DO82" s="301"/>
    </row>
    <row r="83" spans="2:195" s="368" customFormat="1" hidden="1" x14ac:dyDescent="0.2">
      <c r="C83" s="327"/>
      <c r="K83" s="368" t="str">
        <f>LEFT(K71,1)</f>
        <v/>
      </c>
      <c r="L83" s="368" t="str">
        <f t="shared" ref="L83:AH83" si="27">LEFT(L71,1)</f>
        <v/>
      </c>
      <c r="M83" s="368" t="str">
        <f t="shared" si="27"/>
        <v/>
      </c>
      <c r="N83" s="368" t="str">
        <f t="shared" si="27"/>
        <v/>
      </c>
      <c r="O83" s="368" t="str">
        <f t="shared" si="27"/>
        <v/>
      </c>
      <c r="P83" s="368" t="str">
        <f t="shared" si="27"/>
        <v/>
      </c>
      <c r="Q83" s="368" t="str">
        <f t="shared" si="27"/>
        <v/>
      </c>
      <c r="R83" s="368" t="str">
        <f t="shared" si="27"/>
        <v/>
      </c>
      <c r="S83" s="368" t="str">
        <f t="shared" si="27"/>
        <v/>
      </c>
      <c r="T83" s="368" t="str">
        <f t="shared" si="27"/>
        <v/>
      </c>
      <c r="U83" s="368" t="str">
        <f t="shared" si="27"/>
        <v/>
      </c>
      <c r="V83" s="368" t="str">
        <f t="shared" si="27"/>
        <v/>
      </c>
      <c r="W83" s="368" t="str">
        <f t="shared" si="27"/>
        <v/>
      </c>
      <c r="X83" s="368" t="str">
        <f t="shared" si="27"/>
        <v/>
      </c>
      <c r="Y83" s="368" t="str">
        <f t="shared" si="27"/>
        <v/>
      </c>
      <c r="Z83" s="368" t="str">
        <f t="shared" si="27"/>
        <v/>
      </c>
      <c r="AA83" s="368" t="str">
        <f t="shared" si="27"/>
        <v/>
      </c>
      <c r="AB83" s="368" t="str">
        <f t="shared" si="27"/>
        <v/>
      </c>
      <c r="AC83" s="368" t="str">
        <f t="shared" si="27"/>
        <v/>
      </c>
      <c r="AD83" s="368" t="str">
        <f t="shared" si="27"/>
        <v/>
      </c>
      <c r="AE83" s="368" t="str">
        <f t="shared" si="27"/>
        <v/>
      </c>
      <c r="AF83" s="368" t="str">
        <f t="shared" si="27"/>
        <v/>
      </c>
      <c r="AG83" s="368" t="str">
        <f t="shared" si="27"/>
        <v/>
      </c>
      <c r="AH83" s="368" t="str">
        <f t="shared" si="27"/>
        <v/>
      </c>
      <c r="AI83" s="12"/>
      <c r="AJ83" s="12">
        <f>COUNTIF(K83:AH83,"C")</f>
        <v>0</v>
      </c>
      <c r="AK83" s="12">
        <f>COUNTIF(K83:AH83,"L")</f>
        <v>0</v>
      </c>
      <c r="AL83" s="12">
        <f>COUNTIF(K83:AH83,"B")</f>
        <v>0</v>
      </c>
      <c r="AM83" s="12">
        <f>COUNTIF(K83:AH83,"N")</f>
        <v>0</v>
      </c>
      <c r="AN83" s="12"/>
      <c r="AO83" s="12"/>
      <c r="AP83" s="368">
        <f>24-COUNTIF(K83:AH83,"")</f>
        <v>0</v>
      </c>
      <c r="BB83" s="302" t="s">
        <v>397</v>
      </c>
      <c r="BC83" s="302" t="s">
        <v>398</v>
      </c>
      <c r="BD83" s="302" t="s">
        <v>399</v>
      </c>
      <c r="BE83" s="302"/>
      <c r="BF83" s="302"/>
      <c r="CI83" s="368">
        <v>33</v>
      </c>
      <c r="CJ83" s="12" t="s">
        <v>620</v>
      </c>
      <c r="CK83" s="301"/>
      <c r="CL83" s="301"/>
      <c r="CM83" s="301" t="str">
        <f t="shared" si="21"/>
        <v/>
      </c>
      <c r="CN83" s="301"/>
      <c r="CO83" s="301"/>
      <c r="CP83" s="301"/>
      <c r="CQ83" s="301"/>
      <c r="CR83" s="301"/>
      <c r="CS83" s="301"/>
      <c r="CT83" s="301"/>
      <c r="CU83" s="301"/>
      <c r="CV83" s="301"/>
      <c r="CW83" s="301"/>
      <c r="CX83" s="301"/>
      <c r="CY83" s="301"/>
      <c r="CZ83" s="301"/>
      <c r="DA83" s="301"/>
      <c r="DB83" s="301"/>
      <c r="DC83" s="301"/>
      <c r="DD83" s="301"/>
      <c r="DE83" s="301"/>
      <c r="DF83" s="301"/>
      <c r="DG83" s="301"/>
      <c r="DH83" s="301"/>
      <c r="DI83" s="301"/>
      <c r="DJ83" s="301"/>
      <c r="DK83" s="301"/>
      <c r="DL83" s="301"/>
      <c r="DM83" s="301"/>
      <c r="DN83" s="301"/>
      <c r="DO83" s="301"/>
    </row>
    <row r="84" spans="2:195" s="368" customFormat="1" hidden="1" x14ac:dyDescent="0.2">
      <c r="C84" s="378"/>
      <c r="D84" s="68"/>
      <c r="E84" s="68"/>
      <c r="F84" s="68"/>
      <c r="G84" s="68"/>
      <c r="H84" s="68"/>
      <c r="I84" s="378"/>
      <c r="K84" s="368" t="str">
        <f>IF(MID(K71,2,1)&lt;&gt;"N","",MID(K71,2,1))</f>
        <v/>
      </c>
      <c r="L84" s="368" t="str">
        <f>IF(MID(L71,2,1)&lt;&gt;"N","",MID(L71,2,1))</f>
        <v/>
      </c>
      <c r="M84" s="368" t="str">
        <f t="shared" ref="M84:AH84" si="28">IF(MID(M71,2,1)&lt;&gt;"N","",MID(M71,2,1))</f>
        <v/>
      </c>
      <c r="N84" s="368" t="str">
        <f t="shared" si="28"/>
        <v/>
      </c>
      <c r="O84" s="368" t="str">
        <f t="shared" si="28"/>
        <v/>
      </c>
      <c r="P84" s="368" t="str">
        <f t="shared" si="28"/>
        <v/>
      </c>
      <c r="Q84" s="368" t="str">
        <f t="shared" si="28"/>
        <v/>
      </c>
      <c r="R84" s="368" t="str">
        <f t="shared" si="28"/>
        <v/>
      </c>
      <c r="S84" s="368" t="str">
        <f t="shared" si="28"/>
        <v/>
      </c>
      <c r="T84" s="368" t="str">
        <f t="shared" si="28"/>
        <v/>
      </c>
      <c r="U84" s="368" t="str">
        <f t="shared" si="28"/>
        <v/>
      </c>
      <c r="V84" s="368" t="str">
        <f t="shared" si="28"/>
        <v/>
      </c>
      <c r="W84" s="368" t="str">
        <f t="shared" si="28"/>
        <v/>
      </c>
      <c r="X84" s="368" t="str">
        <f t="shared" si="28"/>
        <v/>
      </c>
      <c r="Y84" s="368" t="str">
        <f t="shared" si="28"/>
        <v/>
      </c>
      <c r="Z84" s="368" t="str">
        <f t="shared" si="28"/>
        <v/>
      </c>
      <c r="AA84" s="368" t="str">
        <f t="shared" si="28"/>
        <v/>
      </c>
      <c r="AB84" s="368" t="str">
        <f t="shared" si="28"/>
        <v/>
      </c>
      <c r="AC84" s="368" t="str">
        <f t="shared" si="28"/>
        <v/>
      </c>
      <c r="AD84" s="368" t="str">
        <f t="shared" si="28"/>
        <v/>
      </c>
      <c r="AE84" s="368" t="str">
        <f t="shared" si="28"/>
        <v/>
      </c>
      <c r="AF84" s="368" t="str">
        <f t="shared" si="28"/>
        <v/>
      </c>
      <c r="AG84" s="368" t="str">
        <f t="shared" si="28"/>
        <v/>
      </c>
      <c r="AH84" s="368" t="str">
        <f t="shared" si="28"/>
        <v/>
      </c>
      <c r="AI84" s="12"/>
      <c r="AJ84" s="12" t="str">
        <f>IF(U73="","",MATCH(U73,BB72:BD72,0))</f>
        <v/>
      </c>
      <c r="AK84" s="350" t="str">
        <f>IF(AJ84="","",INDEX(BB73:BD73,1,AJ84))</f>
        <v/>
      </c>
      <c r="AL84" s="350" t="str">
        <f>IF(AK84="C",$BB$83,IF(AK84="L",$BC$83,IF(AK84="B",$BD$83,"")))</f>
        <v/>
      </c>
      <c r="AM84" s="12"/>
      <c r="AN84" s="12"/>
      <c r="AO84" s="12"/>
      <c r="BB84" s="302"/>
      <c r="BC84" s="302"/>
      <c r="BD84" s="302"/>
      <c r="BE84" s="302"/>
      <c r="BF84" s="302"/>
      <c r="CI84" s="368">
        <v>34</v>
      </c>
      <c r="CJ84" s="12" t="s">
        <v>326</v>
      </c>
      <c r="CK84" s="301"/>
      <c r="CL84" s="301"/>
      <c r="CM84" s="301" t="str">
        <f t="shared" si="21"/>
        <v/>
      </c>
      <c r="CN84" s="301"/>
      <c r="CO84" s="301"/>
      <c r="CP84" s="301"/>
      <c r="CQ84" s="301"/>
      <c r="CR84" s="301"/>
      <c r="CS84" s="301"/>
      <c r="CT84" s="301"/>
      <c r="CU84" s="301"/>
      <c r="CV84" s="301"/>
      <c r="CW84" s="301"/>
      <c r="CX84" s="301"/>
      <c r="CY84" s="301"/>
      <c r="CZ84" s="301"/>
      <c r="DA84" s="301"/>
      <c r="DB84" s="301"/>
      <c r="DC84" s="301"/>
      <c r="DD84" s="301"/>
      <c r="DE84" s="301"/>
      <c r="DF84" s="301"/>
      <c r="DG84" s="301"/>
      <c r="DH84" s="301"/>
      <c r="DI84" s="301"/>
      <c r="DJ84" s="301"/>
      <c r="DK84" s="301"/>
      <c r="DL84" s="301"/>
      <c r="DM84" s="301"/>
      <c r="DN84" s="301"/>
      <c r="DO84" s="301"/>
    </row>
    <row r="85" spans="2:195" s="368" customFormat="1" hidden="1" x14ac:dyDescent="0.2">
      <c r="C85" s="378"/>
      <c r="D85" s="68"/>
      <c r="E85" s="68"/>
      <c r="F85" s="68"/>
      <c r="G85" s="68"/>
      <c r="H85" s="68"/>
      <c r="I85" s="378"/>
      <c r="J85" s="12" t="s">
        <v>650</v>
      </c>
      <c r="K85" s="368" t="str">
        <f>IF(AND(K83="",K84=""),"",IF(K83="N","N",IF(K84="N","N","")))</f>
        <v/>
      </c>
      <c r="L85" s="368" t="str">
        <f t="shared" ref="L85:AH85" si="29">IF(AND(L83="",L84=""),"",IF(L83="N","N",IF(L84="N","N","")))</f>
        <v/>
      </c>
      <c r="M85" s="368" t="str">
        <f t="shared" si="29"/>
        <v/>
      </c>
      <c r="N85" s="368" t="str">
        <f t="shared" si="29"/>
        <v/>
      </c>
      <c r="O85" s="368" t="str">
        <f t="shared" si="29"/>
        <v/>
      </c>
      <c r="P85" s="368" t="str">
        <f t="shared" si="29"/>
        <v/>
      </c>
      <c r="Q85" s="368" t="str">
        <f t="shared" si="29"/>
        <v/>
      </c>
      <c r="R85" s="368" t="str">
        <f t="shared" si="29"/>
        <v/>
      </c>
      <c r="S85" s="368" t="str">
        <f t="shared" si="29"/>
        <v/>
      </c>
      <c r="T85" s="368" t="str">
        <f t="shared" si="29"/>
        <v/>
      </c>
      <c r="U85" s="368" t="str">
        <f t="shared" si="29"/>
        <v/>
      </c>
      <c r="V85" s="368" t="str">
        <f t="shared" si="29"/>
        <v/>
      </c>
      <c r="W85" s="368" t="str">
        <f t="shared" si="29"/>
        <v/>
      </c>
      <c r="X85" s="368" t="str">
        <f t="shared" si="29"/>
        <v/>
      </c>
      <c r="Y85" s="368" t="str">
        <f t="shared" si="29"/>
        <v/>
      </c>
      <c r="Z85" s="368" t="str">
        <f t="shared" si="29"/>
        <v/>
      </c>
      <c r="AA85" s="368" t="str">
        <f t="shared" si="29"/>
        <v/>
      </c>
      <c r="AB85" s="368" t="str">
        <f t="shared" si="29"/>
        <v/>
      </c>
      <c r="AC85" s="368" t="str">
        <f t="shared" si="29"/>
        <v/>
      </c>
      <c r="AD85" s="368" t="str">
        <f t="shared" si="29"/>
        <v/>
      </c>
      <c r="AE85" s="368" t="str">
        <f t="shared" si="29"/>
        <v/>
      </c>
      <c r="AF85" s="368" t="str">
        <f t="shared" si="29"/>
        <v/>
      </c>
      <c r="AG85" s="368" t="str">
        <f t="shared" si="29"/>
        <v/>
      </c>
      <c r="AH85" s="368" t="str">
        <f t="shared" si="29"/>
        <v/>
      </c>
      <c r="AI85" s="12"/>
      <c r="AJ85" s="12"/>
      <c r="AK85" s="12"/>
      <c r="AL85" s="12"/>
      <c r="AM85" s="12"/>
      <c r="AN85" s="12"/>
      <c r="AO85" s="12"/>
      <c r="AP85" s="368">
        <f>24-COUNTIF(K85:AH85,"")</f>
        <v>0</v>
      </c>
      <c r="BB85" s="302"/>
      <c r="BC85" s="302"/>
      <c r="BD85" s="302"/>
      <c r="BE85" s="302"/>
      <c r="BF85" s="302"/>
      <c r="CI85" s="368">
        <v>35</v>
      </c>
      <c r="CJ85" s="12" t="s">
        <v>327</v>
      </c>
      <c r="CK85" s="301"/>
      <c r="CL85" s="301"/>
      <c r="CM85" s="301" t="str">
        <f t="shared" si="21"/>
        <v/>
      </c>
      <c r="CN85" s="301"/>
      <c r="CO85" s="301"/>
      <c r="CP85" s="301"/>
      <c r="CQ85" s="301"/>
      <c r="CR85" s="301"/>
      <c r="CS85" s="301"/>
      <c r="CT85" s="301"/>
      <c r="CU85" s="301"/>
      <c r="CV85" s="301"/>
      <c r="CW85" s="301"/>
      <c r="CX85" s="301"/>
      <c r="CY85" s="301"/>
      <c r="CZ85" s="301"/>
      <c r="DA85" s="301"/>
      <c r="DB85" s="301"/>
      <c r="DC85" s="301"/>
      <c r="DD85" s="301"/>
      <c r="DE85" s="301"/>
      <c r="DF85" s="301"/>
      <c r="DG85" s="301"/>
      <c r="DH85" s="301"/>
      <c r="DI85" s="301"/>
      <c r="DJ85" s="301"/>
      <c r="DK85" s="301"/>
      <c r="DL85" s="301"/>
      <c r="DM85" s="301"/>
      <c r="DN85" s="301"/>
      <c r="DO85" s="301"/>
    </row>
    <row r="86" spans="2:195" s="368" customFormat="1" hidden="1" x14ac:dyDescent="0.2">
      <c r="C86" s="378"/>
      <c r="D86" s="68"/>
      <c r="E86" s="68"/>
      <c r="F86" s="68"/>
      <c r="G86" s="68"/>
      <c r="H86" s="68"/>
      <c r="I86" s="378"/>
      <c r="K86" s="387" t="str">
        <f>IF(K71="","",1/COUNTIF($K$71:$AH$71,K71))</f>
        <v/>
      </c>
      <c r="L86" s="387" t="str">
        <f t="shared" ref="L86:AH86" si="30">IF(L71="","",1/COUNTIF($K$71:$AH$71,L71))</f>
        <v/>
      </c>
      <c r="M86" s="387" t="str">
        <f t="shared" si="30"/>
        <v/>
      </c>
      <c r="N86" s="387" t="str">
        <f t="shared" si="30"/>
        <v/>
      </c>
      <c r="O86" s="387" t="str">
        <f t="shared" si="30"/>
        <v/>
      </c>
      <c r="P86" s="387" t="str">
        <f t="shared" si="30"/>
        <v/>
      </c>
      <c r="Q86" s="387" t="str">
        <f t="shared" si="30"/>
        <v/>
      </c>
      <c r="R86" s="387" t="str">
        <f t="shared" si="30"/>
        <v/>
      </c>
      <c r="S86" s="387" t="str">
        <f t="shared" si="30"/>
        <v/>
      </c>
      <c r="T86" s="387" t="str">
        <f t="shared" si="30"/>
        <v/>
      </c>
      <c r="U86" s="387" t="str">
        <f t="shared" si="30"/>
        <v/>
      </c>
      <c r="V86" s="387" t="str">
        <f t="shared" si="30"/>
        <v/>
      </c>
      <c r="W86" s="387" t="str">
        <f t="shared" si="30"/>
        <v/>
      </c>
      <c r="X86" s="387" t="str">
        <f t="shared" si="30"/>
        <v/>
      </c>
      <c r="Y86" s="387" t="str">
        <f t="shared" si="30"/>
        <v/>
      </c>
      <c r="Z86" s="387" t="str">
        <f t="shared" si="30"/>
        <v/>
      </c>
      <c r="AA86" s="387" t="str">
        <f t="shared" si="30"/>
        <v/>
      </c>
      <c r="AB86" s="387" t="str">
        <f t="shared" si="30"/>
        <v/>
      </c>
      <c r="AC86" s="387" t="str">
        <f t="shared" si="30"/>
        <v/>
      </c>
      <c r="AD86" s="387" t="str">
        <f t="shared" si="30"/>
        <v/>
      </c>
      <c r="AE86" s="387" t="str">
        <f t="shared" si="30"/>
        <v/>
      </c>
      <c r="AF86" s="387" t="str">
        <f t="shared" si="30"/>
        <v/>
      </c>
      <c r="AG86" s="387" t="str">
        <f t="shared" si="30"/>
        <v/>
      </c>
      <c r="AH86" s="387" t="str">
        <f t="shared" si="30"/>
        <v/>
      </c>
      <c r="AI86" s="12">
        <f>SUM(K86:AH86)</f>
        <v>0</v>
      </c>
      <c r="AJ86" s="12"/>
      <c r="AK86" s="12"/>
      <c r="AL86" s="12"/>
      <c r="AM86" s="12"/>
      <c r="AN86" s="12"/>
      <c r="AO86" s="12"/>
      <c r="BB86" s="302"/>
      <c r="BC86" s="302"/>
      <c r="BD86" s="302"/>
      <c r="BE86" s="302"/>
      <c r="BF86" s="302"/>
      <c r="CI86" s="368">
        <v>36</v>
      </c>
      <c r="CJ86" s="12" t="s">
        <v>745</v>
      </c>
      <c r="CK86" s="301"/>
      <c r="CL86" s="301"/>
      <c r="CM86" s="301" t="str">
        <f>IF(COUNTIF($CQ$26:$DO$32,CJ86)=0,"",COUNTIF($CQ$26:$DO$32,CJ86))</f>
        <v/>
      </c>
      <c r="CN86" s="301"/>
      <c r="CO86" s="301"/>
      <c r="CP86" s="301"/>
      <c r="CQ86" s="301"/>
      <c r="CR86" s="301"/>
      <c r="CS86" s="301"/>
      <c r="CT86" s="301"/>
      <c r="CU86" s="301"/>
      <c r="CV86" s="301"/>
      <c r="CW86" s="301"/>
      <c r="CX86" s="301"/>
      <c r="CY86" s="301"/>
      <c r="CZ86" s="301"/>
      <c r="DA86" s="301"/>
      <c r="DB86" s="301"/>
      <c r="DC86" s="301"/>
      <c r="DD86" s="301"/>
      <c r="DE86" s="301"/>
      <c r="DF86" s="301"/>
      <c r="DG86" s="301"/>
      <c r="DH86" s="301"/>
      <c r="DI86" s="301"/>
      <c r="DJ86" s="301"/>
      <c r="DK86" s="301"/>
      <c r="DL86" s="301"/>
      <c r="DM86" s="301"/>
      <c r="DN86" s="301"/>
      <c r="DO86" s="301"/>
    </row>
    <row r="87" spans="2:195" s="368" customFormat="1" hidden="1" x14ac:dyDescent="0.2">
      <c r="C87" s="378"/>
      <c r="D87" s="68"/>
      <c r="E87" s="68"/>
      <c r="F87" s="68"/>
      <c r="G87" s="68"/>
      <c r="H87" s="68"/>
      <c r="I87" s="68"/>
      <c r="J87" s="68"/>
      <c r="K87" s="68"/>
      <c r="L87" s="68"/>
      <c r="M87" s="68"/>
      <c r="N87" s="68"/>
      <c r="O87" s="68"/>
      <c r="Z87" s="378"/>
      <c r="AA87" s="12"/>
      <c r="AB87" s="12"/>
      <c r="AC87" s="12"/>
      <c r="AD87" s="12"/>
      <c r="AE87" s="12"/>
      <c r="AF87" s="111"/>
      <c r="AH87" s="12"/>
      <c r="AI87" s="12"/>
      <c r="AJ87" s="12"/>
      <c r="AK87" s="12"/>
      <c r="AL87" s="12"/>
      <c r="AM87" s="12"/>
      <c r="AN87" s="12"/>
      <c r="AO87" s="12"/>
      <c r="BB87" s="302"/>
      <c r="BC87" s="302"/>
      <c r="BD87" s="302"/>
      <c r="BE87" s="302"/>
      <c r="BF87" s="302"/>
      <c r="CI87" s="368">
        <v>37</v>
      </c>
      <c r="CJ87" s="12" t="s">
        <v>746</v>
      </c>
      <c r="CK87" s="301"/>
      <c r="CL87" s="301"/>
      <c r="CM87" s="301" t="str">
        <f>IF(COUNTIF($CQ$26:$DO$33,CJ87)=0,"",COUNTIF($CQ$26:$DO$33,CJ87))</f>
        <v/>
      </c>
      <c r="CN87" s="301"/>
      <c r="CO87" s="301"/>
      <c r="CP87" s="301"/>
      <c r="CQ87" s="301"/>
      <c r="CR87" s="301"/>
      <c r="CS87" s="301"/>
      <c r="CT87" s="301"/>
      <c r="CU87" s="301"/>
      <c r="CV87" s="301"/>
      <c r="CW87" s="301"/>
      <c r="CX87" s="301"/>
      <c r="CY87" s="301"/>
      <c r="CZ87" s="301"/>
      <c r="DA87" s="301"/>
      <c r="DB87" s="301"/>
      <c r="DC87" s="301"/>
      <c r="DD87" s="301"/>
      <c r="DE87" s="301"/>
      <c r="DF87" s="301"/>
      <c r="DG87" s="301"/>
      <c r="DH87" s="301"/>
      <c r="DI87" s="301"/>
      <c r="DJ87" s="301"/>
      <c r="DK87" s="301"/>
      <c r="DL87" s="301"/>
      <c r="DM87" s="301"/>
      <c r="DN87" s="301"/>
      <c r="DO87" s="301"/>
    </row>
    <row r="88" spans="2:195" s="368" customFormat="1" hidden="1" x14ac:dyDescent="0.2">
      <c r="D88" s="68"/>
      <c r="E88" s="68"/>
      <c r="F88" s="68"/>
      <c r="G88" s="68"/>
      <c r="Z88" s="378"/>
      <c r="AA88" s="12"/>
      <c r="AB88" s="12"/>
      <c r="AC88" s="12"/>
      <c r="AD88" s="12"/>
      <c r="AE88" s="12"/>
      <c r="AF88" s="111"/>
      <c r="AH88" s="12"/>
      <c r="AI88" s="12"/>
      <c r="AJ88" s="12"/>
      <c r="AK88" s="12"/>
      <c r="AL88" s="12"/>
      <c r="AM88" s="12"/>
      <c r="AN88" s="12"/>
      <c r="AO88" s="12"/>
      <c r="BB88" s="302"/>
      <c r="BC88" s="302"/>
      <c r="BD88" s="302"/>
      <c r="BE88" s="302"/>
      <c r="BF88" s="302"/>
      <c r="CI88" s="368">
        <v>38</v>
      </c>
      <c r="CJ88" s="12" t="s">
        <v>747</v>
      </c>
      <c r="CK88" s="301"/>
      <c r="CL88" s="301"/>
      <c r="CM88" s="301" t="str">
        <f>IF(COUNTIF($CQ$26:$DO$33,CJ88)=0,"",COUNTIF($CQ$26:$DO$33,CJ88))</f>
        <v/>
      </c>
      <c r="CN88" s="301"/>
      <c r="CO88" s="301"/>
      <c r="CP88" s="301"/>
      <c r="CQ88" s="301"/>
      <c r="CR88" s="301"/>
      <c r="CS88" s="301"/>
      <c r="CT88" s="301"/>
      <c r="CU88" s="301"/>
      <c r="CV88" s="301"/>
      <c r="CW88" s="301"/>
      <c r="CX88" s="301"/>
      <c r="CY88" s="301"/>
      <c r="CZ88" s="301"/>
      <c r="DA88" s="301"/>
      <c r="DB88" s="301"/>
      <c r="DC88" s="301"/>
      <c r="DD88" s="301"/>
      <c r="DE88" s="301"/>
      <c r="DF88" s="301"/>
      <c r="DG88" s="301"/>
      <c r="DH88" s="301"/>
      <c r="DI88" s="301"/>
      <c r="DJ88" s="301"/>
      <c r="DK88" s="301"/>
      <c r="DL88" s="301"/>
      <c r="DM88" s="301"/>
      <c r="DN88" s="301"/>
      <c r="DO88" s="301"/>
    </row>
    <row r="89" spans="2:195" s="368" customFormat="1" hidden="1" x14ac:dyDescent="0.2">
      <c r="D89" s="68"/>
      <c r="E89" s="68"/>
      <c r="F89" s="68"/>
      <c r="G89" s="68"/>
      <c r="Z89" s="378"/>
      <c r="AA89" s="12"/>
      <c r="AB89" s="12"/>
      <c r="AC89" s="12"/>
      <c r="AD89" s="12"/>
      <c r="AE89" s="12"/>
      <c r="AF89" s="12"/>
      <c r="AH89" s="12"/>
      <c r="AI89" s="12"/>
      <c r="AJ89" s="352"/>
      <c r="AK89" s="352"/>
      <c r="AL89" s="352"/>
      <c r="AM89" s="352"/>
      <c r="AN89" s="352"/>
      <c r="AO89" s="352"/>
      <c r="BB89" s="302"/>
      <c r="BC89" s="302"/>
      <c r="BD89" s="302"/>
      <c r="BE89" s="302"/>
      <c r="BF89" s="302"/>
      <c r="BW89" s="12"/>
      <c r="BX89" s="12"/>
      <c r="BY89" s="12"/>
      <c r="BZ89" s="12"/>
      <c r="CA89" s="12"/>
      <c r="CB89" s="12"/>
      <c r="CC89" s="12"/>
      <c r="CD89" s="12"/>
      <c r="CE89" s="12"/>
      <c r="CF89" s="12"/>
      <c r="CI89" s="368">
        <v>39</v>
      </c>
      <c r="CJ89" t="s">
        <v>621</v>
      </c>
      <c r="CK89" s="301"/>
      <c r="CL89" s="301"/>
      <c r="CM89" s="301" t="str">
        <f>IF(COUNTIF($CQ$16:$DO$16,CJ89)=0,"",COUNTIF($CQ$16:$DO$16,CJ89))</f>
        <v/>
      </c>
      <c r="CN89" s="301"/>
      <c r="CO89" s="301"/>
      <c r="CP89" s="301"/>
      <c r="CQ89" s="301"/>
      <c r="CR89" s="301"/>
      <c r="CS89" s="301"/>
      <c r="CT89" s="301"/>
      <c r="CU89" s="301"/>
      <c r="CV89" s="301"/>
      <c r="CW89" s="301"/>
      <c r="CX89" s="301"/>
      <c r="CY89" s="301"/>
      <c r="CZ89" s="301"/>
      <c r="DA89" s="301"/>
      <c r="DB89" s="301"/>
      <c r="DC89" s="301"/>
      <c r="DD89" s="301"/>
      <c r="DE89" s="301"/>
      <c r="DF89" s="301"/>
      <c r="DG89" s="301"/>
      <c r="DH89" s="301"/>
      <c r="DI89" s="301"/>
      <c r="DJ89" s="301"/>
      <c r="DK89" s="301"/>
      <c r="DL89" s="301"/>
      <c r="DM89" s="301"/>
      <c r="DN89" s="301"/>
      <c r="DO89" s="301"/>
    </row>
    <row r="90" spans="2:195" s="368" customFormat="1" hidden="1" x14ac:dyDescent="0.2">
      <c r="D90" s="68"/>
      <c r="E90" s="68"/>
      <c r="F90" s="68"/>
      <c r="G90" s="68"/>
      <c r="Z90" s="378"/>
      <c r="AA90" s="12"/>
      <c r="AB90" s="12"/>
      <c r="AC90" s="12"/>
      <c r="AD90" s="12"/>
      <c r="AE90" s="12"/>
      <c r="AF90" s="111"/>
      <c r="BB90" s="302"/>
      <c r="BC90" s="302"/>
      <c r="BD90" s="302"/>
      <c r="BE90" s="302"/>
      <c r="BF90" s="302"/>
      <c r="BW90" s="12"/>
      <c r="BX90" s="12"/>
      <c r="BY90" s="12"/>
      <c r="BZ90" s="12"/>
      <c r="CA90" s="12"/>
      <c r="CB90" s="12"/>
      <c r="CC90" s="12"/>
      <c r="CD90" s="12"/>
      <c r="CE90" s="12"/>
      <c r="CF90" s="12"/>
      <c r="CI90" s="368">
        <v>40</v>
      </c>
      <c r="CJ90" t="s">
        <v>622</v>
      </c>
      <c r="CK90" s="301"/>
      <c r="CL90" s="301"/>
      <c r="CM90" s="301" t="str">
        <f t="shared" ref="CM90:CM97" si="31">IF(COUNTIF($CQ$16:$DO$16,CJ90)=0,"",COUNTIF($CQ$16:$DO$16,CJ90))</f>
        <v/>
      </c>
      <c r="CN90" s="301"/>
      <c r="CO90" s="301"/>
      <c r="CP90" s="301"/>
      <c r="CQ90" s="301"/>
      <c r="CR90" s="301"/>
      <c r="CS90" s="301"/>
      <c r="CT90" s="301"/>
      <c r="CU90" s="301"/>
      <c r="CV90" s="301"/>
      <c r="CW90" s="301"/>
      <c r="CX90" s="301"/>
      <c r="CY90" s="301"/>
      <c r="CZ90" s="301"/>
      <c r="DA90" s="301"/>
      <c r="DB90" s="301"/>
      <c r="DC90" s="301"/>
      <c r="DD90" s="301"/>
      <c r="DE90" s="301"/>
      <c r="DF90" s="301"/>
      <c r="DG90" s="301"/>
      <c r="DH90" s="301"/>
      <c r="DI90" s="301"/>
      <c r="DJ90" s="301"/>
      <c r="DK90" s="301"/>
      <c r="DL90" s="301"/>
      <c r="DM90" s="301"/>
      <c r="DN90" s="301"/>
      <c r="DO90" s="301"/>
    </row>
    <row r="91" spans="2:195" s="368" customFormat="1" ht="14.4" hidden="1" x14ac:dyDescent="0.2">
      <c r="D91" s="111"/>
      <c r="E91" s="67"/>
      <c r="F91" s="67"/>
      <c r="G91" s="67"/>
      <c r="Z91" s="378"/>
      <c r="AA91" s="12"/>
      <c r="AB91" s="12"/>
      <c r="AC91" s="12"/>
      <c r="AD91" s="12"/>
      <c r="AE91" s="12"/>
      <c r="AF91" s="111"/>
      <c r="BB91" s="302"/>
      <c r="BC91" s="302"/>
      <c r="BD91" s="302"/>
      <c r="BE91" s="302"/>
      <c r="BF91" s="302"/>
      <c r="BW91" s="12"/>
      <c r="BX91" s="12"/>
      <c r="BY91" s="12"/>
      <c r="BZ91" s="12"/>
      <c r="CA91" s="12"/>
      <c r="CB91" s="12"/>
      <c r="CC91" s="12"/>
      <c r="CD91" s="12"/>
      <c r="CE91" s="12"/>
      <c r="CF91" s="12"/>
      <c r="CI91" s="368">
        <v>41</v>
      </c>
      <c r="CJ91" t="s">
        <v>623</v>
      </c>
      <c r="CK91" s="301"/>
      <c r="CL91" s="301"/>
      <c r="CM91" s="301" t="str">
        <f t="shared" si="31"/>
        <v/>
      </c>
      <c r="CN91" s="301"/>
      <c r="CO91" s="301"/>
      <c r="CP91" s="301"/>
      <c r="CQ91" s="301"/>
      <c r="CR91" s="301"/>
      <c r="CS91" s="301"/>
      <c r="CT91" s="301"/>
      <c r="CU91" s="301"/>
      <c r="CV91" s="301"/>
      <c r="CW91" s="301"/>
      <c r="CX91" s="301"/>
      <c r="CY91" s="301"/>
      <c r="CZ91" s="301"/>
      <c r="DA91" s="301"/>
      <c r="DB91" s="301"/>
      <c r="DC91" s="301"/>
      <c r="DD91" s="301"/>
      <c r="DE91" s="301"/>
      <c r="DF91" s="301"/>
      <c r="DG91" s="301"/>
      <c r="DH91" s="301"/>
      <c r="DI91" s="301"/>
      <c r="DJ91" s="301"/>
      <c r="DK91" s="301"/>
      <c r="DL91" s="301"/>
      <c r="DM91" s="301"/>
      <c r="DN91" s="301"/>
      <c r="DO91" s="301"/>
    </row>
    <row r="92" spans="2:195" s="368" customFormat="1" ht="14.4" hidden="1" x14ac:dyDescent="0.2">
      <c r="D92" s="111"/>
      <c r="E92" s="379"/>
      <c r="F92" s="379"/>
      <c r="G92" s="379"/>
      <c r="K92" s="380"/>
      <c r="L92" s="380"/>
      <c r="M92" s="380"/>
      <c r="N92" s="380"/>
      <c r="O92" s="380"/>
      <c r="P92" s="380"/>
      <c r="Q92" s="380"/>
      <c r="R92" s="380"/>
      <c r="S92" s="380"/>
      <c r="T92" s="380"/>
      <c r="U92" s="380"/>
      <c r="V92" s="380"/>
      <c r="W92" s="380"/>
      <c r="X92" s="380"/>
      <c r="Y92" s="380"/>
      <c r="Z92" s="380"/>
      <c r="AA92" s="380"/>
      <c r="AB92" s="380"/>
      <c r="AC92" s="380"/>
      <c r="AD92" s="380"/>
      <c r="AE92" s="380"/>
      <c r="AF92" s="380"/>
      <c r="AG92" s="380"/>
      <c r="AH92" s="380"/>
      <c r="BB92" s="302"/>
      <c r="BC92" s="302"/>
      <c r="BD92" s="302"/>
      <c r="BE92" s="302"/>
      <c r="BF92" s="302"/>
      <c r="BW92" s="12"/>
      <c r="BX92" s="12"/>
      <c r="BY92" s="12"/>
      <c r="BZ92" s="12"/>
      <c r="CA92" s="12"/>
      <c r="CB92" s="12"/>
      <c r="CC92" s="12"/>
      <c r="CD92" s="12"/>
      <c r="CE92" s="12"/>
      <c r="CF92" s="12"/>
      <c r="CI92" s="368">
        <v>42</v>
      </c>
      <c r="CJ92" t="s">
        <v>624</v>
      </c>
      <c r="CK92" s="301"/>
      <c r="CL92" s="301"/>
      <c r="CM92" s="301" t="str">
        <f t="shared" si="31"/>
        <v/>
      </c>
      <c r="CN92" s="301"/>
      <c r="CO92" s="301"/>
      <c r="CP92" s="301"/>
      <c r="CQ92" s="301"/>
      <c r="CR92" s="301"/>
      <c r="CS92" s="301"/>
      <c r="CT92" s="301"/>
      <c r="CU92" s="301"/>
      <c r="CV92" s="301"/>
      <c r="CW92" s="301"/>
      <c r="CX92" s="301"/>
      <c r="CY92" s="301"/>
      <c r="CZ92" s="301"/>
      <c r="DA92" s="301"/>
      <c r="DB92" s="301"/>
      <c r="DC92" s="301"/>
      <c r="DD92" s="301"/>
      <c r="DE92" s="301"/>
      <c r="DF92" s="301"/>
      <c r="DG92" s="301"/>
      <c r="DH92" s="301"/>
      <c r="DI92" s="301"/>
      <c r="DJ92" s="301"/>
      <c r="DK92" s="301"/>
      <c r="DL92" s="301"/>
      <c r="DM92" s="301"/>
      <c r="DN92" s="301"/>
      <c r="DO92" s="301"/>
    </row>
    <row r="93" spans="2:195" s="368" customFormat="1" ht="14.4" hidden="1" x14ac:dyDescent="0.2">
      <c r="D93" s="111"/>
      <c r="E93" s="379"/>
      <c r="F93" s="379"/>
      <c r="G93" s="379"/>
      <c r="K93" s="380" t="s">
        <v>890</v>
      </c>
      <c r="L93" s="380" t="s">
        <v>889</v>
      </c>
      <c r="M93" s="380" t="s">
        <v>889</v>
      </c>
      <c r="N93" s="380" t="s">
        <v>889</v>
      </c>
      <c r="O93" s="380" t="s">
        <v>889</v>
      </c>
      <c r="P93" s="380" t="s">
        <v>889</v>
      </c>
      <c r="Q93" s="380" t="s">
        <v>889</v>
      </c>
      <c r="R93" s="380" t="s">
        <v>889</v>
      </c>
      <c r="S93" s="380" t="s">
        <v>889</v>
      </c>
      <c r="T93" s="380" t="s">
        <v>889</v>
      </c>
      <c r="U93" s="380" t="s">
        <v>889</v>
      </c>
      <c r="V93" s="380" t="s">
        <v>889</v>
      </c>
      <c r="W93" s="380" t="s">
        <v>889</v>
      </c>
      <c r="X93" s="380" t="s">
        <v>889</v>
      </c>
      <c r="Y93" s="380" t="s">
        <v>889</v>
      </c>
      <c r="Z93" s="380" t="s">
        <v>889</v>
      </c>
      <c r="AA93" s="380" t="s">
        <v>889</v>
      </c>
      <c r="AB93" s="380" t="s">
        <v>889</v>
      </c>
      <c r="AC93" s="380" t="s">
        <v>889</v>
      </c>
      <c r="AD93" s="380" t="s">
        <v>889</v>
      </c>
      <c r="AE93" s="380" t="s">
        <v>889</v>
      </c>
      <c r="AF93" s="380" t="s">
        <v>889</v>
      </c>
      <c r="AG93" s="380" t="s">
        <v>889</v>
      </c>
      <c r="AH93" s="380" t="s">
        <v>889</v>
      </c>
      <c r="BB93" s="302"/>
      <c r="BC93" s="302"/>
      <c r="BD93" s="302"/>
      <c r="BE93" s="302"/>
      <c r="BF93" s="302"/>
      <c r="BW93" s="12"/>
      <c r="BX93" s="12"/>
      <c r="BY93" s="12"/>
      <c r="BZ93" s="12"/>
      <c r="CA93" s="12"/>
      <c r="CB93" s="12"/>
      <c r="CC93" s="12"/>
      <c r="CD93" s="12"/>
      <c r="CE93" s="12"/>
      <c r="CF93" s="12"/>
      <c r="CI93" s="368">
        <v>43</v>
      </c>
      <c r="CJ93" t="s">
        <v>625</v>
      </c>
      <c r="CK93" s="301"/>
      <c r="CL93" s="301"/>
      <c r="CM93" s="301" t="str">
        <f t="shared" si="31"/>
        <v/>
      </c>
      <c r="CN93" s="301"/>
      <c r="CO93" s="301"/>
      <c r="CP93" s="301"/>
      <c r="CQ93" s="301"/>
      <c r="CR93" s="301"/>
      <c r="CS93" s="301"/>
      <c r="CT93" s="301"/>
      <c r="CU93" s="301"/>
      <c r="CV93" s="301"/>
      <c r="CW93" s="301"/>
      <c r="CX93" s="301"/>
      <c r="CY93" s="301"/>
      <c r="CZ93" s="301"/>
      <c r="DA93" s="301"/>
      <c r="DB93" s="301"/>
      <c r="DC93" s="301"/>
      <c r="DD93" s="301"/>
      <c r="DE93" s="301"/>
      <c r="DF93" s="301"/>
      <c r="DG93" s="301"/>
      <c r="DH93" s="301"/>
      <c r="DI93" s="301"/>
      <c r="DJ93" s="301"/>
      <c r="DK93" s="301"/>
      <c r="DL93" s="301"/>
      <c r="DM93" s="301"/>
      <c r="DN93" s="301"/>
      <c r="DO93" s="301"/>
    </row>
    <row r="94" spans="2:195" s="368" customFormat="1" hidden="1" x14ac:dyDescent="0.2">
      <c r="D94" s="111"/>
      <c r="K94" s="380" t="str">
        <f>IF(バルブ!$R$7="無記号","",バルブ!$R$7)</f>
        <v/>
      </c>
      <c r="L94" s="380" t="str">
        <f>IF(バルブ!$R$7="無記号","",バルブ!$R$7)</f>
        <v/>
      </c>
      <c r="M94" s="380" t="str">
        <f>IF(バルブ!$R$7="無記号","",バルブ!$R$7)</f>
        <v/>
      </c>
      <c r="N94" s="380" t="str">
        <f>IF(バルブ!$R$7="無記号","",バルブ!$R$7)</f>
        <v/>
      </c>
      <c r="O94" s="380" t="str">
        <f>IF(バルブ!$R$7="無記号","",バルブ!$R$7)</f>
        <v/>
      </c>
      <c r="P94" s="380" t="str">
        <f>IF(バルブ!$R$7="無記号","",バルブ!$R$7)</f>
        <v/>
      </c>
      <c r="Q94" s="380" t="str">
        <f>IF(バルブ!$R$7="無記号","",バルブ!$R$7)</f>
        <v/>
      </c>
      <c r="R94" s="380" t="str">
        <f>IF(バルブ!$R$7="無記号","",バルブ!$R$7)</f>
        <v/>
      </c>
      <c r="S94" s="380" t="str">
        <f>IF(バルブ!$R$7="無記号","",バルブ!$R$7)</f>
        <v/>
      </c>
      <c r="T94" s="380" t="str">
        <f>IF(バルブ!$R$7="無記号","",バルブ!$R$7)</f>
        <v/>
      </c>
      <c r="U94" s="380" t="str">
        <f>IF(バルブ!$R$7="無記号","",バルブ!$R$7)</f>
        <v/>
      </c>
      <c r="V94" s="380" t="str">
        <f>IF(バルブ!$R$7="無記号","",バルブ!$R$7)</f>
        <v/>
      </c>
      <c r="W94" s="380" t="str">
        <f>IF(バルブ!$R$7="無記号","",バルブ!$R$7)</f>
        <v/>
      </c>
      <c r="X94" s="380" t="str">
        <f>IF(バルブ!$R$7="無記号","",バルブ!$R$7)</f>
        <v/>
      </c>
      <c r="Y94" s="380" t="str">
        <f>IF(バルブ!$R$7="無記号","",バルブ!$R$7)</f>
        <v/>
      </c>
      <c r="Z94" s="380" t="str">
        <f>IF(バルブ!$R$7="無記号","",バルブ!$R$7)</f>
        <v/>
      </c>
      <c r="AA94" s="380" t="str">
        <f>IF(バルブ!$R$7="無記号","",バルブ!$R$7)</f>
        <v/>
      </c>
      <c r="AB94" s="380" t="str">
        <f>IF(バルブ!$R$7="無記号","",バルブ!$R$7)</f>
        <v/>
      </c>
      <c r="AC94" s="380" t="str">
        <f>IF(バルブ!$R$7="無記号","",バルブ!$R$7)</f>
        <v/>
      </c>
      <c r="AD94" s="380" t="str">
        <f>IF(バルブ!$R$7="無記号","",バルブ!$R$7)</f>
        <v/>
      </c>
      <c r="AE94" s="380" t="str">
        <f>IF(バルブ!$R$7="無記号","",バルブ!$R$7)</f>
        <v/>
      </c>
      <c r="AF94" s="380" t="str">
        <f>IF(バルブ!$R$7="無記号","",バルブ!$R$7)</f>
        <v/>
      </c>
      <c r="AG94" s="380" t="str">
        <f>IF(バルブ!$R$7="無記号","",バルブ!$R$7)</f>
        <v/>
      </c>
      <c r="AH94" s="380" t="str">
        <f>IF(バルブ!$R$7="無記号","",バルブ!$R$7)</f>
        <v/>
      </c>
      <c r="BB94" s="302"/>
      <c r="BC94" s="302"/>
      <c r="BD94" s="302"/>
      <c r="BE94" s="302"/>
      <c r="BF94" s="302"/>
      <c r="BW94" s="12"/>
      <c r="BX94" s="12"/>
      <c r="BY94" s="12"/>
      <c r="BZ94" s="12"/>
      <c r="CA94" s="12"/>
      <c r="CB94" s="12"/>
      <c r="CC94" s="12"/>
      <c r="CD94" s="12"/>
      <c r="CE94" s="12"/>
      <c r="CF94" s="12"/>
      <c r="CI94" s="368">
        <v>44</v>
      </c>
      <c r="CJ94" t="s">
        <v>626</v>
      </c>
      <c r="CK94" s="301"/>
      <c r="CL94" s="301"/>
      <c r="CM94" s="301" t="str">
        <f t="shared" si="31"/>
        <v/>
      </c>
      <c r="CN94" s="301"/>
      <c r="CO94" s="301"/>
      <c r="CP94" s="301"/>
      <c r="CQ94" s="301"/>
      <c r="CR94" s="301"/>
      <c r="CS94" s="301"/>
      <c r="CT94" s="301"/>
      <c r="CU94" s="301"/>
      <c r="CV94" s="301"/>
      <c r="CW94" s="301"/>
      <c r="CX94" s="301"/>
      <c r="CY94" s="301"/>
      <c r="CZ94" s="301"/>
      <c r="DA94" s="301"/>
      <c r="DB94" s="301"/>
      <c r="DC94" s="301"/>
      <c r="DD94" s="301"/>
      <c r="DE94" s="301"/>
      <c r="DF94" s="301"/>
      <c r="DG94" s="301"/>
      <c r="DH94" s="301"/>
      <c r="DI94" s="301"/>
      <c r="DJ94" s="301"/>
      <c r="DK94" s="301"/>
      <c r="DL94" s="301"/>
      <c r="DM94" s="301"/>
      <c r="DN94" s="301"/>
      <c r="DO94" s="301"/>
    </row>
    <row r="95" spans="2:195" s="368" customFormat="1" ht="16.2" hidden="1" x14ac:dyDescent="0.2">
      <c r="D95" s="111"/>
      <c r="K95" s="380" t="s">
        <v>206</v>
      </c>
      <c r="L95" s="380" t="s">
        <v>206</v>
      </c>
      <c r="M95" s="380" t="s">
        <v>206</v>
      </c>
      <c r="N95" s="380" t="s">
        <v>206</v>
      </c>
      <c r="O95" s="380" t="s">
        <v>206</v>
      </c>
      <c r="P95" s="380" t="s">
        <v>206</v>
      </c>
      <c r="Q95" s="380" t="s">
        <v>206</v>
      </c>
      <c r="R95" s="380" t="s">
        <v>206</v>
      </c>
      <c r="S95" s="380" t="s">
        <v>206</v>
      </c>
      <c r="T95" s="380" t="s">
        <v>206</v>
      </c>
      <c r="U95" s="380" t="s">
        <v>206</v>
      </c>
      <c r="V95" s="380" t="s">
        <v>206</v>
      </c>
      <c r="W95" s="380" t="s">
        <v>206</v>
      </c>
      <c r="X95" s="380" t="s">
        <v>206</v>
      </c>
      <c r="Y95" s="380" t="s">
        <v>206</v>
      </c>
      <c r="Z95" s="380" t="s">
        <v>206</v>
      </c>
      <c r="AA95" s="380" t="s">
        <v>206</v>
      </c>
      <c r="AB95" s="380" t="s">
        <v>206</v>
      </c>
      <c r="AC95" s="380" t="s">
        <v>206</v>
      </c>
      <c r="AD95" s="380" t="s">
        <v>206</v>
      </c>
      <c r="AE95" s="380" t="s">
        <v>206</v>
      </c>
      <c r="AF95" s="380" t="s">
        <v>206</v>
      </c>
      <c r="AG95" s="380" t="s">
        <v>206</v>
      </c>
      <c r="AH95" s="380" t="s">
        <v>206</v>
      </c>
      <c r="AI95" s="375"/>
      <c r="AJ95" s="375"/>
      <c r="AK95" s="375"/>
      <c r="AL95" s="375"/>
      <c r="AM95" s="375"/>
      <c r="AN95" s="375"/>
      <c r="AO95" s="375"/>
      <c r="AP95" s="375"/>
      <c r="BB95" s="302"/>
      <c r="BC95" s="302"/>
      <c r="BD95" s="302"/>
      <c r="BE95" s="302"/>
      <c r="BF95" s="302"/>
      <c r="BW95" s="12"/>
      <c r="BX95" s="12"/>
      <c r="BY95" s="12"/>
      <c r="BZ95" s="12"/>
      <c r="CA95" s="12"/>
      <c r="CB95" s="12"/>
      <c r="CC95" s="12"/>
      <c r="CD95" s="12"/>
      <c r="CE95" s="12"/>
      <c r="CF95" s="12"/>
      <c r="CI95" s="368">
        <v>45</v>
      </c>
      <c r="CJ95" t="s">
        <v>627</v>
      </c>
      <c r="CK95" s="301"/>
      <c r="CL95" s="301"/>
      <c r="CM95" s="301" t="str">
        <f t="shared" si="31"/>
        <v/>
      </c>
      <c r="CN95" s="301"/>
      <c r="CO95" s="301"/>
      <c r="CP95" s="301"/>
      <c r="CQ95" s="301"/>
      <c r="CR95" s="301"/>
      <c r="CS95" s="301"/>
      <c r="CT95" s="301"/>
      <c r="CU95" s="301"/>
      <c r="CV95" s="301"/>
      <c r="CW95" s="301"/>
      <c r="CX95" s="301"/>
      <c r="CY95" s="301"/>
      <c r="CZ95" s="301"/>
      <c r="DA95" s="301"/>
      <c r="DB95" s="301"/>
      <c r="DC95" s="301"/>
      <c r="DD95" s="301"/>
      <c r="DE95" s="301"/>
      <c r="DF95" s="301"/>
      <c r="DG95" s="301"/>
      <c r="DH95" s="301"/>
      <c r="DI95" s="301"/>
      <c r="DJ95" s="301"/>
      <c r="DK95" s="301"/>
      <c r="DL95" s="301"/>
      <c r="DM95" s="301"/>
      <c r="DN95" s="301"/>
      <c r="DO95" s="301"/>
    </row>
    <row r="96" spans="2:195" s="368" customFormat="1" ht="14.4" hidden="1" x14ac:dyDescent="0.2">
      <c r="D96" s="111"/>
      <c r="K96" s="380">
        <v>5</v>
      </c>
      <c r="L96" s="380">
        <v>5</v>
      </c>
      <c r="M96" s="380">
        <v>5</v>
      </c>
      <c r="N96" s="380">
        <v>5</v>
      </c>
      <c r="O96" s="380">
        <v>5</v>
      </c>
      <c r="P96" s="380">
        <v>5</v>
      </c>
      <c r="Q96" s="380">
        <v>5</v>
      </c>
      <c r="R96" s="380">
        <v>5</v>
      </c>
      <c r="S96" s="380">
        <v>5</v>
      </c>
      <c r="T96" s="380">
        <v>5</v>
      </c>
      <c r="U96" s="380">
        <v>5</v>
      </c>
      <c r="V96" s="380">
        <v>5</v>
      </c>
      <c r="W96" s="380">
        <v>5</v>
      </c>
      <c r="X96" s="380">
        <v>5</v>
      </c>
      <c r="Y96" s="380">
        <v>5</v>
      </c>
      <c r="Z96" s="380">
        <v>5</v>
      </c>
      <c r="AA96" s="380">
        <v>5</v>
      </c>
      <c r="AB96" s="380">
        <v>5</v>
      </c>
      <c r="AC96" s="380">
        <v>5</v>
      </c>
      <c r="AD96" s="380">
        <v>5</v>
      </c>
      <c r="AE96" s="380">
        <v>5</v>
      </c>
      <c r="AF96" s="380">
        <v>5</v>
      </c>
      <c r="AG96" s="380">
        <v>5</v>
      </c>
      <c r="AH96" s="380">
        <v>5</v>
      </c>
      <c r="AI96" s="376"/>
      <c r="AJ96" s="376"/>
      <c r="AK96" s="376"/>
      <c r="AL96" s="376"/>
      <c r="AM96" s="376"/>
      <c r="AN96" s="376"/>
      <c r="AO96" s="376"/>
      <c r="AP96" s="376"/>
      <c r="BB96" s="302"/>
      <c r="BC96" s="302"/>
      <c r="BD96" s="302"/>
      <c r="BE96" s="302"/>
      <c r="BF96" s="302"/>
      <c r="BW96" s="12"/>
      <c r="BX96" s="12"/>
      <c r="BY96" s="12"/>
      <c r="BZ96" s="12"/>
      <c r="CA96" s="12"/>
      <c r="CB96" s="12"/>
      <c r="CC96" s="12"/>
      <c r="CD96" s="12"/>
      <c r="CE96" s="12"/>
      <c r="CF96" s="12"/>
      <c r="CI96" s="368">
        <v>46</v>
      </c>
      <c r="CJ96" t="s">
        <v>628</v>
      </c>
      <c r="CK96" s="301"/>
      <c r="CL96" s="301"/>
      <c r="CM96" s="301" t="str">
        <f t="shared" si="31"/>
        <v/>
      </c>
      <c r="CN96" s="301"/>
      <c r="CO96" s="301"/>
      <c r="CP96" s="301"/>
      <c r="CQ96" s="301"/>
      <c r="CR96" s="301"/>
      <c r="CS96" s="301"/>
      <c r="CT96" s="301"/>
      <c r="CU96" s="301"/>
      <c r="CV96" s="301"/>
      <c r="CW96" s="301"/>
      <c r="CX96" s="301"/>
      <c r="CY96" s="301"/>
      <c r="CZ96" s="301"/>
      <c r="DA96" s="301"/>
      <c r="DB96" s="301"/>
      <c r="DC96" s="301"/>
      <c r="DD96" s="301"/>
      <c r="DE96" s="301"/>
      <c r="DF96" s="301"/>
      <c r="DG96" s="301"/>
      <c r="DH96" s="301"/>
      <c r="DI96" s="301"/>
      <c r="DJ96" s="301"/>
      <c r="DK96" s="301"/>
      <c r="DL96" s="301"/>
      <c r="DM96" s="301"/>
      <c r="DN96" s="301"/>
      <c r="DO96" s="301"/>
    </row>
    <row r="97" spans="1:139" s="368" customFormat="1" hidden="1" x14ac:dyDescent="0.15">
      <c r="D97" s="111"/>
      <c r="K97" s="380" t="str">
        <f t="shared" ref="K97:AH97" si="32">IF(K12="","",K12)</f>
        <v/>
      </c>
      <c r="L97" s="380" t="str">
        <f t="shared" si="32"/>
        <v/>
      </c>
      <c r="M97" s="380" t="str">
        <f t="shared" si="32"/>
        <v/>
      </c>
      <c r="N97" s="380" t="str">
        <f t="shared" si="32"/>
        <v/>
      </c>
      <c r="O97" s="380" t="str">
        <f t="shared" si="32"/>
        <v/>
      </c>
      <c r="P97" s="380" t="str">
        <f t="shared" si="32"/>
        <v/>
      </c>
      <c r="Q97" s="380" t="str">
        <f t="shared" si="32"/>
        <v/>
      </c>
      <c r="R97" s="380" t="str">
        <f t="shared" si="32"/>
        <v/>
      </c>
      <c r="S97" s="380" t="str">
        <f t="shared" si="32"/>
        <v/>
      </c>
      <c r="T97" s="380" t="str">
        <f t="shared" si="32"/>
        <v/>
      </c>
      <c r="U97" s="380" t="str">
        <f t="shared" si="32"/>
        <v/>
      </c>
      <c r="V97" s="380" t="str">
        <f t="shared" si="32"/>
        <v/>
      </c>
      <c r="W97" s="380" t="str">
        <f t="shared" si="32"/>
        <v/>
      </c>
      <c r="X97" s="380" t="str">
        <f t="shared" si="32"/>
        <v/>
      </c>
      <c r="Y97" s="380" t="str">
        <f t="shared" si="32"/>
        <v/>
      </c>
      <c r="Z97" s="380" t="str">
        <f t="shared" si="32"/>
        <v/>
      </c>
      <c r="AA97" s="380" t="str">
        <f t="shared" si="32"/>
        <v/>
      </c>
      <c r="AB97" s="380" t="str">
        <f t="shared" si="32"/>
        <v/>
      </c>
      <c r="AC97" s="380" t="str">
        <f t="shared" si="32"/>
        <v/>
      </c>
      <c r="AD97" s="380" t="str">
        <f t="shared" si="32"/>
        <v/>
      </c>
      <c r="AE97" s="380" t="str">
        <f t="shared" si="32"/>
        <v/>
      </c>
      <c r="AF97" s="380" t="str">
        <f t="shared" si="32"/>
        <v/>
      </c>
      <c r="AG97" s="380" t="str">
        <f t="shared" si="32"/>
        <v/>
      </c>
      <c r="AH97" s="380" t="str">
        <f t="shared" si="32"/>
        <v/>
      </c>
      <c r="AI97" s="68"/>
      <c r="AJ97" s="156"/>
      <c r="AK97" s="156"/>
      <c r="AL97" s="156"/>
      <c r="AM97" s="156"/>
      <c r="AN97" s="156"/>
      <c r="AO97" s="156"/>
      <c r="AP97" s="377"/>
      <c r="BB97" s="302"/>
      <c r="BC97" s="302"/>
      <c r="BD97" s="302"/>
      <c r="BE97" s="302"/>
      <c r="BF97" s="302"/>
      <c r="BW97" s="12"/>
      <c r="BX97" s="12"/>
      <c r="BY97" s="12"/>
      <c r="BZ97" s="12"/>
      <c r="CA97" s="12"/>
      <c r="CB97" s="12"/>
      <c r="CC97" s="12"/>
      <c r="CD97" s="12"/>
      <c r="CE97" s="12"/>
      <c r="CF97" s="12"/>
      <c r="CI97" s="368">
        <v>47</v>
      </c>
      <c r="CJ97" t="s">
        <v>629</v>
      </c>
      <c r="CK97" s="301"/>
      <c r="CL97" s="301"/>
      <c r="CM97" s="301" t="str">
        <f t="shared" si="31"/>
        <v/>
      </c>
      <c r="CN97" s="301"/>
      <c r="CO97" s="301"/>
      <c r="CP97" s="301"/>
      <c r="CQ97" s="301"/>
      <c r="CR97" s="301"/>
      <c r="CS97" s="301"/>
      <c r="CT97" s="301"/>
      <c r="CU97" s="301"/>
      <c r="CV97" s="301"/>
      <c r="CW97" s="301"/>
      <c r="CX97" s="301"/>
      <c r="CY97" s="301"/>
      <c r="CZ97" s="301"/>
      <c r="DA97" s="301"/>
      <c r="DB97" s="301"/>
      <c r="DC97" s="301"/>
      <c r="DD97" s="301"/>
      <c r="DE97" s="301"/>
      <c r="DF97" s="301"/>
      <c r="DG97" s="301"/>
      <c r="DH97" s="301"/>
      <c r="DI97" s="301"/>
      <c r="DJ97" s="301"/>
      <c r="DK97" s="301"/>
      <c r="DL97" s="301"/>
      <c r="DM97" s="301"/>
      <c r="DN97" s="301"/>
      <c r="DO97" s="301"/>
    </row>
    <row r="98" spans="1:139" s="368" customFormat="1" hidden="1" x14ac:dyDescent="0.2">
      <c r="D98" s="111"/>
      <c r="K98" s="380" t="str">
        <f t="shared" ref="K98:AH98" si="33">IF(K28="","0","3")</f>
        <v>0</v>
      </c>
      <c r="L98" s="380" t="str">
        <f t="shared" si="33"/>
        <v>0</v>
      </c>
      <c r="M98" s="380" t="str">
        <f t="shared" si="33"/>
        <v>0</v>
      </c>
      <c r="N98" s="380" t="str">
        <f t="shared" si="33"/>
        <v>0</v>
      </c>
      <c r="O98" s="380" t="str">
        <f t="shared" si="33"/>
        <v>0</v>
      </c>
      <c r="P98" s="380" t="str">
        <f t="shared" si="33"/>
        <v>0</v>
      </c>
      <c r="Q98" s="380" t="str">
        <f t="shared" si="33"/>
        <v>0</v>
      </c>
      <c r="R98" s="380" t="str">
        <f t="shared" si="33"/>
        <v>0</v>
      </c>
      <c r="S98" s="380" t="str">
        <f t="shared" si="33"/>
        <v>0</v>
      </c>
      <c r="T98" s="380" t="str">
        <f t="shared" si="33"/>
        <v>0</v>
      </c>
      <c r="U98" s="380" t="str">
        <f t="shared" si="33"/>
        <v>0</v>
      </c>
      <c r="V98" s="380" t="str">
        <f t="shared" si="33"/>
        <v>0</v>
      </c>
      <c r="W98" s="380" t="str">
        <f t="shared" si="33"/>
        <v>0</v>
      </c>
      <c r="X98" s="380" t="str">
        <f t="shared" si="33"/>
        <v>0</v>
      </c>
      <c r="Y98" s="380" t="str">
        <f t="shared" si="33"/>
        <v>0</v>
      </c>
      <c r="Z98" s="380" t="str">
        <f t="shared" si="33"/>
        <v>0</v>
      </c>
      <c r="AA98" s="380" t="str">
        <f t="shared" si="33"/>
        <v>0</v>
      </c>
      <c r="AB98" s="380" t="str">
        <f t="shared" si="33"/>
        <v>0</v>
      </c>
      <c r="AC98" s="380" t="str">
        <f t="shared" si="33"/>
        <v>0</v>
      </c>
      <c r="AD98" s="380" t="str">
        <f t="shared" si="33"/>
        <v>0</v>
      </c>
      <c r="AE98" s="380" t="str">
        <f t="shared" si="33"/>
        <v>0</v>
      </c>
      <c r="AF98" s="380" t="str">
        <f t="shared" si="33"/>
        <v>0</v>
      </c>
      <c r="AG98" s="380" t="str">
        <f t="shared" si="33"/>
        <v>0</v>
      </c>
      <c r="AH98" s="380" t="str">
        <f t="shared" si="33"/>
        <v>0</v>
      </c>
      <c r="AI98" s="68"/>
      <c r="AJ98" s="68"/>
      <c r="AK98" s="68"/>
      <c r="AL98" s="68"/>
      <c r="AM98" s="68"/>
      <c r="AN98" s="68"/>
      <c r="AO98" s="68"/>
      <c r="AP98" s="354"/>
      <c r="BB98" s="302"/>
      <c r="BC98" s="302"/>
      <c r="BD98" s="302"/>
      <c r="BE98" s="302"/>
      <c r="BF98" s="302"/>
      <c r="BW98" s="12"/>
      <c r="BX98" s="37" t="s">
        <v>19</v>
      </c>
      <c r="BY98" s="38"/>
      <c r="BZ98" s="38"/>
      <c r="CA98" s="38" t="str">
        <f t="shared" ref="CA98:CA126" si="34">IF((COUNTIF($J$29:$AI$30,BX98)+COUNTIF($J$71:$AI$79,BX98))=0,"",(COUNTIF($J$29:$AI$30,BX98)+COUNTIF($J$71:$AI$79,BX98)))</f>
        <v/>
      </c>
      <c r="CB98" s="38" t="s">
        <v>187</v>
      </c>
      <c r="CC98" s="12"/>
      <c r="CD98" s="12"/>
      <c r="CE98" s="12"/>
      <c r="CF98" s="12"/>
      <c r="CI98" s="368">
        <v>48</v>
      </c>
      <c r="CJ98" s="37" t="s">
        <v>19</v>
      </c>
      <c r="CK98" s="38"/>
      <c r="CL98" s="38"/>
      <c r="CM98" s="38" t="str">
        <f t="shared" ref="CM98:CM126" si="35">IF((COUNTIF($J$29:$AI$30,CJ98)+COUNTIF($J$74:$AI$79,CJ98))=0,"",(COUNTIF($J$29:$AI$30,CJ98)+COUNTIF($J$74:$AI$79,CJ98)))</f>
        <v/>
      </c>
      <c r="CN98" s="38" t="s">
        <v>187</v>
      </c>
      <c r="CO98" s="301" t="str">
        <f t="shared" ref="CO98:CO126" si="36">IF($J$76=$CJ98,"P",IF($J$78=$CJ98,"X",""))</f>
        <v/>
      </c>
      <c r="CP98" s="301" t="str">
        <f t="shared" ref="CP98:CP126" si="37">IF($J$77=$CJ98,"E",IF($J$79=$CJ98,"PE",""))</f>
        <v/>
      </c>
      <c r="CQ98" s="111" t="str">
        <f t="shared" ref="CQ98:DF113" si="38">IF(K$74=$CJ98,"A","")&amp;IF(K$75=$CJ98,"B","")&amp;IF(K$29=$CJ98,"A'","")&amp;IF(K$30=$CJ98,"B'","")</f>
        <v/>
      </c>
      <c r="CR98" s="111" t="str">
        <f t="shared" si="38"/>
        <v/>
      </c>
      <c r="CS98" s="111" t="str">
        <f t="shared" si="38"/>
        <v/>
      </c>
      <c r="CT98" s="111" t="str">
        <f t="shared" si="38"/>
        <v/>
      </c>
      <c r="CU98" s="111" t="str">
        <f t="shared" si="38"/>
        <v/>
      </c>
      <c r="CV98" s="111" t="str">
        <f t="shared" si="38"/>
        <v/>
      </c>
      <c r="CW98" s="111" t="str">
        <f t="shared" si="38"/>
        <v/>
      </c>
      <c r="CX98" s="111" t="str">
        <f t="shared" si="38"/>
        <v/>
      </c>
      <c r="CY98" s="111" t="str">
        <f t="shared" si="38"/>
        <v/>
      </c>
      <c r="CZ98" s="111" t="str">
        <f t="shared" si="38"/>
        <v/>
      </c>
      <c r="DA98" s="111" t="str">
        <f t="shared" si="38"/>
        <v/>
      </c>
      <c r="DB98" s="111" t="str">
        <f t="shared" si="38"/>
        <v/>
      </c>
      <c r="DC98" s="111" t="str">
        <f t="shared" si="38"/>
        <v/>
      </c>
      <c r="DD98" s="111" t="str">
        <f t="shared" si="38"/>
        <v/>
      </c>
      <c r="DE98" s="111" t="str">
        <f t="shared" si="38"/>
        <v/>
      </c>
      <c r="DF98" s="111" t="str">
        <f t="shared" si="38"/>
        <v/>
      </c>
      <c r="DG98" s="111" t="str">
        <f t="shared" ref="DG98:DO126" si="39">IF(AA$74=$CJ98,"A","")&amp;IF(AA$75=$CJ98,"B","")&amp;IF(AA$29=$CJ98,"A'","")&amp;IF(AA$30=$CJ98,"B'","")</f>
        <v/>
      </c>
      <c r="DH98" s="111" t="str">
        <f t="shared" si="39"/>
        <v/>
      </c>
      <c r="DI98" s="111" t="str">
        <f t="shared" si="39"/>
        <v/>
      </c>
      <c r="DJ98" s="111" t="str">
        <f t="shared" si="39"/>
        <v/>
      </c>
      <c r="DK98" s="111" t="str">
        <f t="shared" si="39"/>
        <v/>
      </c>
      <c r="DL98" s="111" t="str">
        <f t="shared" si="39"/>
        <v/>
      </c>
      <c r="DM98" s="111" t="str">
        <f t="shared" si="39"/>
        <v/>
      </c>
      <c r="DN98" s="111" t="str">
        <f t="shared" si="39"/>
        <v/>
      </c>
      <c r="DO98" s="111" t="str">
        <f t="shared" ref="DO98:DO114" si="40">IF(AI$74=$CJ98,"A","")&amp;IF(AI$75=$CJ98,"B","")&amp;IF(AI$29=$CJ98,"C","")&amp;IF(AI$30=$CJ98,"D","")</f>
        <v/>
      </c>
      <c r="DP98" s="368" t="str">
        <f t="shared" ref="DP98:DP126" si="41">IF($AI$76=$CJ98,"P",IF($AI$78=$CJ98,"X",""))</f>
        <v/>
      </c>
      <c r="DQ98" s="368" t="str">
        <f t="shared" ref="DQ98:DQ126" si="42">IF($AI$77=$CJ98,"E",IF($AI$79=$CJ98,"PE",""))</f>
        <v/>
      </c>
      <c r="DR98" s="111"/>
      <c r="DS98" s="111"/>
      <c r="DT98" s="111"/>
      <c r="DU98" s="111"/>
      <c r="DV98" s="111"/>
      <c r="DW98" s="111"/>
      <c r="DX98" s="111"/>
      <c r="DY98" s="111"/>
      <c r="DZ98" s="111"/>
      <c r="EA98" s="111"/>
      <c r="EB98" s="111"/>
      <c r="EC98" s="111"/>
      <c r="ED98" s="111"/>
      <c r="EE98" s="111"/>
      <c r="EF98" s="111"/>
      <c r="EG98" s="111"/>
      <c r="EH98" s="111"/>
      <c r="EI98" s="111"/>
    </row>
    <row r="99" spans="1:139" s="368" customFormat="1" hidden="1" x14ac:dyDescent="0.2">
      <c r="D99" s="111"/>
      <c r="K99" s="380" t="str">
        <f>IF(バルブ!$R$10&lt;&gt;"■",バルブ!$R$10,IF(AND(バルブ!$R$10="■",K15&lt;&gt;""),K15,""))</f>
        <v>0</v>
      </c>
      <c r="L99" s="380" t="str">
        <f>IF(バルブ!$R$10&lt;&gt;"■",バルブ!$R$10,IF(AND(バルブ!$R$10="■",L15&lt;&gt;""),L15,""))</f>
        <v>0</v>
      </c>
      <c r="M99" s="380" t="str">
        <f>IF(バルブ!$R$10&lt;&gt;"■",バルブ!$R$10,IF(AND(バルブ!$R$10="■",M15&lt;&gt;""),M15,""))</f>
        <v>0</v>
      </c>
      <c r="N99" s="380" t="str">
        <f>IF(バルブ!$R$10&lt;&gt;"■",バルブ!$R$10,IF(AND(バルブ!$R$10="■",N15&lt;&gt;""),N15,""))</f>
        <v>0</v>
      </c>
      <c r="O99" s="380" t="str">
        <f>IF(バルブ!$R$10&lt;&gt;"■",バルブ!$R$10,IF(AND(バルブ!$R$10="■",O15&lt;&gt;""),O15,""))</f>
        <v>0</v>
      </c>
      <c r="P99" s="380" t="str">
        <f>IF(バルブ!$R$10&lt;&gt;"■",バルブ!$R$10,IF(AND(バルブ!$R$10="■",P15&lt;&gt;""),P15,""))</f>
        <v>0</v>
      </c>
      <c r="Q99" s="380" t="str">
        <f>IF(バルブ!$R$10&lt;&gt;"■",バルブ!$R$10,IF(AND(バルブ!$R$10="■",Q15&lt;&gt;""),Q15,""))</f>
        <v>0</v>
      </c>
      <c r="R99" s="380" t="str">
        <f>IF(バルブ!$R$10&lt;&gt;"■",バルブ!$R$10,IF(AND(バルブ!$R$10="■",R15&lt;&gt;""),R15,""))</f>
        <v>0</v>
      </c>
      <c r="S99" s="380" t="str">
        <f>IF(バルブ!$R$10&lt;&gt;"■",バルブ!$R$10,IF(AND(バルブ!$R$10="■",S15&lt;&gt;""),S15,""))</f>
        <v>0</v>
      </c>
      <c r="T99" s="380" t="str">
        <f>IF(バルブ!$R$10&lt;&gt;"■",バルブ!$R$10,IF(AND(バルブ!$R$10="■",T15&lt;&gt;""),T15,""))</f>
        <v>0</v>
      </c>
      <c r="U99" s="380" t="str">
        <f>IF(バルブ!$R$10&lt;&gt;"■",バルブ!$R$10,IF(AND(バルブ!$R$10="■",U15&lt;&gt;""),U15,""))</f>
        <v>0</v>
      </c>
      <c r="V99" s="380" t="str">
        <f>IF(バルブ!$R$10&lt;&gt;"■",バルブ!$R$10,IF(AND(バルブ!$R$10="■",V15&lt;&gt;""),V15,""))</f>
        <v>0</v>
      </c>
      <c r="W99" s="380" t="str">
        <f>IF(バルブ!$R$10&lt;&gt;"■",バルブ!$R$10,IF(AND(バルブ!$R$10="■",W15&lt;&gt;""),W15,""))</f>
        <v>0</v>
      </c>
      <c r="X99" s="380" t="str">
        <f>IF(バルブ!$R$10&lt;&gt;"■",バルブ!$R$10,IF(AND(バルブ!$R$10="■",X15&lt;&gt;""),X15,""))</f>
        <v>0</v>
      </c>
      <c r="Y99" s="380" t="str">
        <f>IF(バルブ!$R$10&lt;&gt;"■",バルブ!$R$10,IF(AND(バルブ!$R$10="■",Y15&lt;&gt;""),Y15,""))</f>
        <v>0</v>
      </c>
      <c r="Z99" s="380" t="str">
        <f>IF(バルブ!$R$10&lt;&gt;"■",バルブ!$R$10,IF(AND(バルブ!$R$10="■",Z15&lt;&gt;""),Z15,""))</f>
        <v>0</v>
      </c>
      <c r="AA99" s="380" t="str">
        <f>IF(バルブ!$R$10&lt;&gt;"■",バルブ!$R$10,IF(AND(バルブ!$R$10="■",AA15&lt;&gt;""),AA15,""))</f>
        <v>0</v>
      </c>
      <c r="AB99" s="380" t="str">
        <f>IF(バルブ!$R$10&lt;&gt;"■",バルブ!$R$10,IF(AND(バルブ!$R$10="■",AB15&lt;&gt;""),AB15,""))</f>
        <v>0</v>
      </c>
      <c r="AC99" s="380" t="str">
        <f>IF(バルブ!$R$10&lt;&gt;"■",バルブ!$R$10,IF(AND(バルブ!$R$10="■",AC15&lt;&gt;""),AC15,""))</f>
        <v>0</v>
      </c>
      <c r="AD99" s="380" t="str">
        <f>IF(バルブ!$R$10&lt;&gt;"■",バルブ!$R$10,IF(AND(バルブ!$R$10="■",AD15&lt;&gt;""),AD15,""))</f>
        <v>0</v>
      </c>
      <c r="AE99" s="380" t="str">
        <f>IF(バルブ!$R$10&lt;&gt;"■",バルブ!$R$10,IF(AND(バルブ!$R$10="■",AE15&lt;&gt;""),AE15,""))</f>
        <v>0</v>
      </c>
      <c r="AF99" s="380" t="str">
        <f>IF(バルブ!$R$10&lt;&gt;"■",バルブ!$R$10,IF(AND(バルブ!$R$10="■",AF15&lt;&gt;""),AF15,""))</f>
        <v>0</v>
      </c>
      <c r="AG99" s="380" t="str">
        <f>IF(バルブ!$R$10&lt;&gt;"■",バルブ!$R$10,IF(AND(バルブ!$R$10="■",AG15&lt;&gt;""),AG15,""))</f>
        <v>0</v>
      </c>
      <c r="AH99" s="380" t="str">
        <f>IF(バルブ!$R$10&lt;&gt;"■",バルブ!$R$10,IF(AND(バルブ!$R$10="■",AH15&lt;&gt;""),AH15,""))</f>
        <v>0</v>
      </c>
      <c r="AI99" s="354"/>
      <c r="AJ99" s="354"/>
      <c r="AK99" s="354"/>
      <c r="AL99" s="354"/>
      <c r="AM99" s="354"/>
      <c r="AN99" s="354"/>
      <c r="AO99" s="354"/>
      <c r="AP99" s="354"/>
      <c r="BB99" s="302"/>
      <c r="BC99" s="302"/>
      <c r="BD99" s="302"/>
      <c r="BE99" s="302"/>
      <c r="BF99" s="302"/>
      <c r="BW99" s="12"/>
      <c r="BX99" s="37" t="s">
        <v>329</v>
      </c>
      <c r="BY99" s="38"/>
      <c r="BZ99" s="38"/>
      <c r="CA99" s="38" t="str">
        <f t="shared" si="34"/>
        <v/>
      </c>
      <c r="CB99" s="38" t="s">
        <v>188</v>
      </c>
      <c r="CC99" s="12"/>
      <c r="CD99" s="12"/>
      <c r="CE99" s="12"/>
      <c r="CF99" s="12"/>
      <c r="CI99" s="368">
        <v>49</v>
      </c>
      <c r="CJ99" s="37" t="s">
        <v>329</v>
      </c>
      <c r="CK99" s="38"/>
      <c r="CL99" s="38"/>
      <c r="CM99" s="38" t="str">
        <f t="shared" si="35"/>
        <v/>
      </c>
      <c r="CN99" s="38" t="s">
        <v>188</v>
      </c>
      <c r="CO99" s="301" t="str">
        <f t="shared" si="36"/>
        <v/>
      </c>
      <c r="CP99" s="301" t="str">
        <f t="shared" si="37"/>
        <v/>
      </c>
      <c r="CQ99" s="111" t="str">
        <f t="shared" si="38"/>
        <v/>
      </c>
      <c r="CR99" s="111" t="str">
        <f t="shared" si="38"/>
        <v/>
      </c>
      <c r="CS99" s="111" t="str">
        <f t="shared" si="38"/>
        <v/>
      </c>
      <c r="CT99" s="111" t="str">
        <f t="shared" si="38"/>
        <v/>
      </c>
      <c r="CU99" s="111" t="str">
        <f t="shared" si="38"/>
        <v/>
      </c>
      <c r="CV99" s="111" t="str">
        <f t="shared" si="38"/>
        <v/>
      </c>
      <c r="CW99" s="111" t="str">
        <f t="shared" si="38"/>
        <v/>
      </c>
      <c r="CX99" s="111" t="str">
        <f t="shared" si="38"/>
        <v/>
      </c>
      <c r="CY99" s="111" t="str">
        <f t="shared" si="38"/>
        <v/>
      </c>
      <c r="CZ99" s="111" t="str">
        <f t="shared" si="38"/>
        <v/>
      </c>
      <c r="DA99" s="111" t="str">
        <f t="shared" si="38"/>
        <v/>
      </c>
      <c r="DB99" s="111" t="str">
        <f t="shared" si="38"/>
        <v/>
      </c>
      <c r="DC99" s="111" t="str">
        <f t="shared" si="38"/>
        <v/>
      </c>
      <c r="DD99" s="111" t="str">
        <f t="shared" si="38"/>
        <v/>
      </c>
      <c r="DE99" s="111" t="str">
        <f t="shared" si="38"/>
        <v/>
      </c>
      <c r="DF99" s="111" t="str">
        <f t="shared" si="38"/>
        <v/>
      </c>
      <c r="DG99" s="111" t="str">
        <f t="shared" si="39"/>
        <v/>
      </c>
      <c r="DH99" s="111" t="str">
        <f t="shared" si="39"/>
        <v/>
      </c>
      <c r="DI99" s="111" t="str">
        <f t="shared" si="39"/>
        <v/>
      </c>
      <c r="DJ99" s="111" t="str">
        <f t="shared" si="39"/>
        <v/>
      </c>
      <c r="DK99" s="111" t="str">
        <f t="shared" si="39"/>
        <v/>
      </c>
      <c r="DL99" s="111" t="str">
        <f t="shared" si="39"/>
        <v/>
      </c>
      <c r="DM99" s="111" t="str">
        <f t="shared" si="39"/>
        <v/>
      </c>
      <c r="DN99" s="111" t="str">
        <f t="shared" si="39"/>
        <v/>
      </c>
      <c r="DO99" s="111" t="str">
        <f t="shared" si="40"/>
        <v/>
      </c>
      <c r="DP99" s="368" t="str">
        <f t="shared" si="41"/>
        <v/>
      </c>
      <c r="DQ99" s="368" t="str">
        <f t="shared" si="42"/>
        <v/>
      </c>
    </row>
    <row r="100" spans="1:139" s="368" customFormat="1" hidden="1" x14ac:dyDescent="0.2">
      <c r="D100" s="111"/>
      <c r="K100" s="380" t="str">
        <f t="shared" ref="K100:AH100" si="43">IF(K19="","",K19)</f>
        <v/>
      </c>
      <c r="L100" s="380" t="str">
        <f t="shared" si="43"/>
        <v/>
      </c>
      <c r="M100" s="380" t="str">
        <f t="shared" si="43"/>
        <v/>
      </c>
      <c r="N100" s="380" t="str">
        <f t="shared" si="43"/>
        <v/>
      </c>
      <c r="O100" s="380" t="str">
        <f t="shared" si="43"/>
        <v/>
      </c>
      <c r="P100" s="380" t="str">
        <f t="shared" si="43"/>
        <v/>
      </c>
      <c r="Q100" s="380" t="str">
        <f t="shared" si="43"/>
        <v/>
      </c>
      <c r="R100" s="380" t="str">
        <f t="shared" si="43"/>
        <v/>
      </c>
      <c r="S100" s="380" t="str">
        <f t="shared" si="43"/>
        <v/>
      </c>
      <c r="T100" s="380" t="str">
        <f t="shared" si="43"/>
        <v/>
      </c>
      <c r="U100" s="380" t="str">
        <f t="shared" si="43"/>
        <v/>
      </c>
      <c r="V100" s="380" t="str">
        <f t="shared" si="43"/>
        <v/>
      </c>
      <c r="W100" s="380" t="str">
        <f t="shared" si="43"/>
        <v/>
      </c>
      <c r="X100" s="380" t="str">
        <f t="shared" si="43"/>
        <v/>
      </c>
      <c r="Y100" s="380" t="str">
        <f t="shared" si="43"/>
        <v/>
      </c>
      <c r="Z100" s="380" t="str">
        <f t="shared" si="43"/>
        <v/>
      </c>
      <c r="AA100" s="380" t="str">
        <f t="shared" si="43"/>
        <v/>
      </c>
      <c r="AB100" s="380" t="str">
        <f t="shared" si="43"/>
        <v/>
      </c>
      <c r="AC100" s="380" t="str">
        <f t="shared" si="43"/>
        <v/>
      </c>
      <c r="AD100" s="380" t="str">
        <f t="shared" si="43"/>
        <v/>
      </c>
      <c r="AE100" s="380" t="str">
        <f t="shared" si="43"/>
        <v/>
      </c>
      <c r="AF100" s="380" t="str">
        <f t="shared" si="43"/>
        <v/>
      </c>
      <c r="AG100" s="380" t="str">
        <f t="shared" si="43"/>
        <v/>
      </c>
      <c r="AH100" s="380" t="str">
        <f t="shared" si="43"/>
        <v/>
      </c>
      <c r="AI100" s="354"/>
      <c r="AJ100" s="354"/>
      <c r="AK100" s="354"/>
      <c r="AL100" s="354"/>
      <c r="AM100" s="354"/>
      <c r="AN100" s="354"/>
      <c r="AO100" s="354"/>
      <c r="AP100" s="354"/>
      <c r="BB100" s="302"/>
      <c r="BC100" s="302"/>
      <c r="BD100" s="302"/>
      <c r="BE100" s="302"/>
      <c r="BF100" s="302"/>
      <c r="BW100" s="12"/>
      <c r="BX100" s="37" t="s">
        <v>333</v>
      </c>
      <c r="BY100" s="38"/>
      <c r="BZ100" s="38"/>
      <c r="CA100" s="38" t="str">
        <f t="shared" si="34"/>
        <v/>
      </c>
      <c r="CB100" s="38" t="s">
        <v>189</v>
      </c>
      <c r="CC100" s="12"/>
      <c r="CE100" s="12"/>
      <c r="CF100" s="12"/>
      <c r="CI100" s="368">
        <v>50</v>
      </c>
      <c r="CJ100" s="37" t="s">
        <v>333</v>
      </c>
      <c r="CK100" s="38"/>
      <c r="CL100" s="38"/>
      <c r="CM100" s="38" t="str">
        <f t="shared" si="35"/>
        <v/>
      </c>
      <c r="CN100" s="38" t="s">
        <v>189</v>
      </c>
      <c r="CO100" s="301" t="str">
        <f t="shared" si="36"/>
        <v/>
      </c>
      <c r="CP100" s="301" t="str">
        <f t="shared" si="37"/>
        <v/>
      </c>
      <c r="CQ100" s="111" t="str">
        <f t="shared" si="38"/>
        <v/>
      </c>
      <c r="CR100" s="111" t="str">
        <f t="shared" si="38"/>
        <v/>
      </c>
      <c r="CS100" s="111" t="str">
        <f t="shared" si="38"/>
        <v/>
      </c>
      <c r="CT100" s="111" t="str">
        <f t="shared" si="38"/>
        <v/>
      </c>
      <c r="CU100" s="111" t="str">
        <f t="shared" si="38"/>
        <v/>
      </c>
      <c r="CV100" s="111" t="str">
        <f t="shared" si="38"/>
        <v/>
      </c>
      <c r="CW100" s="111" t="str">
        <f t="shared" si="38"/>
        <v/>
      </c>
      <c r="CX100" s="111" t="str">
        <f t="shared" si="38"/>
        <v/>
      </c>
      <c r="CY100" s="111" t="str">
        <f t="shared" si="38"/>
        <v/>
      </c>
      <c r="CZ100" s="111" t="str">
        <f t="shared" si="38"/>
        <v/>
      </c>
      <c r="DA100" s="111" t="str">
        <f t="shared" si="38"/>
        <v/>
      </c>
      <c r="DB100" s="111" t="str">
        <f t="shared" si="38"/>
        <v/>
      </c>
      <c r="DC100" s="111" t="str">
        <f t="shared" si="38"/>
        <v/>
      </c>
      <c r="DD100" s="111" t="str">
        <f t="shared" si="38"/>
        <v/>
      </c>
      <c r="DE100" s="111" t="str">
        <f t="shared" si="38"/>
        <v/>
      </c>
      <c r="DF100" s="111" t="str">
        <f t="shared" si="38"/>
        <v/>
      </c>
      <c r="DG100" s="111" t="str">
        <f t="shared" si="39"/>
        <v/>
      </c>
      <c r="DH100" s="111" t="str">
        <f t="shared" si="39"/>
        <v/>
      </c>
      <c r="DI100" s="111" t="str">
        <f t="shared" si="39"/>
        <v/>
      </c>
      <c r="DJ100" s="111" t="str">
        <f t="shared" si="39"/>
        <v/>
      </c>
      <c r="DK100" s="111" t="str">
        <f t="shared" si="39"/>
        <v/>
      </c>
      <c r="DL100" s="111" t="str">
        <f t="shared" si="39"/>
        <v/>
      </c>
      <c r="DM100" s="111" t="str">
        <f t="shared" si="39"/>
        <v/>
      </c>
      <c r="DN100" s="111" t="str">
        <f t="shared" si="39"/>
        <v/>
      </c>
      <c r="DO100" s="111" t="str">
        <f t="shared" si="40"/>
        <v/>
      </c>
      <c r="DP100" s="368" t="str">
        <f t="shared" si="41"/>
        <v/>
      </c>
      <c r="DQ100" s="368" t="str">
        <f t="shared" si="42"/>
        <v/>
      </c>
    </row>
    <row r="101" spans="1:139" s="368" customFormat="1" hidden="1" x14ac:dyDescent="0.2">
      <c r="D101" s="111"/>
      <c r="K101" s="380" t="str">
        <f t="shared" ref="K101:AH101" si="44">IF(K21="","",K21)</f>
        <v/>
      </c>
      <c r="L101" s="380" t="str">
        <f t="shared" si="44"/>
        <v/>
      </c>
      <c r="M101" s="380" t="str">
        <f t="shared" si="44"/>
        <v/>
      </c>
      <c r="N101" s="380" t="str">
        <f t="shared" si="44"/>
        <v/>
      </c>
      <c r="O101" s="380" t="str">
        <f t="shared" si="44"/>
        <v/>
      </c>
      <c r="P101" s="380" t="str">
        <f t="shared" si="44"/>
        <v/>
      </c>
      <c r="Q101" s="380" t="str">
        <f t="shared" si="44"/>
        <v/>
      </c>
      <c r="R101" s="380" t="str">
        <f t="shared" si="44"/>
        <v/>
      </c>
      <c r="S101" s="380" t="str">
        <f t="shared" si="44"/>
        <v/>
      </c>
      <c r="T101" s="380" t="str">
        <f t="shared" si="44"/>
        <v/>
      </c>
      <c r="U101" s="380" t="str">
        <f t="shared" si="44"/>
        <v/>
      </c>
      <c r="V101" s="380" t="str">
        <f t="shared" si="44"/>
        <v/>
      </c>
      <c r="W101" s="380" t="str">
        <f t="shared" si="44"/>
        <v/>
      </c>
      <c r="X101" s="380" t="str">
        <f t="shared" si="44"/>
        <v/>
      </c>
      <c r="Y101" s="380" t="str">
        <f t="shared" si="44"/>
        <v/>
      </c>
      <c r="Z101" s="380" t="str">
        <f t="shared" si="44"/>
        <v/>
      </c>
      <c r="AA101" s="380" t="str">
        <f t="shared" si="44"/>
        <v/>
      </c>
      <c r="AB101" s="380" t="str">
        <f t="shared" si="44"/>
        <v/>
      </c>
      <c r="AC101" s="380" t="str">
        <f t="shared" si="44"/>
        <v/>
      </c>
      <c r="AD101" s="380" t="str">
        <f t="shared" si="44"/>
        <v/>
      </c>
      <c r="AE101" s="380" t="str">
        <f t="shared" si="44"/>
        <v/>
      </c>
      <c r="AF101" s="380" t="str">
        <f t="shared" si="44"/>
        <v/>
      </c>
      <c r="AG101" s="380" t="str">
        <f t="shared" si="44"/>
        <v/>
      </c>
      <c r="AH101" s="380" t="str">
        <f t="shared" si="44"/>
        <v/>
      </c>
      <c r="BB101" s="302"/>
      <c r="BC101" s="302"/>
      <c r="BD101" s="302"/>
      <c r="BE101" s="302"/>
      <c r="BF101" s="302"/>
      <c r="BW101" s="12"/>
      <c r="BX101" s="37" t="s">
        <v>334</v>
      </c>
      <c r="BY101" s="38"/>
      <c r="BZ101" s="38"/>
      <c r="CA101" s="38" t="str">
        <f t="shared" si="34"/>
        <v/>
      </c>
      <c r="CB101" s="38" t="s">
        <v>190</v>
      </c>
      <c r="CC101" s="12"/>
      <c r="CD101" s="12"/>
      <c r="CE101" s="12"/>
      <c r="CF101" s="12"/>
      <c r="CG101" s="12"/>
      <c r="CI101" s="368">
        <v>51</v>
      </c>
      <c r="CJ101" s="37" t="s">
        <v>334</v>
      </c>
      <c r="CK101" s="38"/>
      <c r="CL101" s="38"/>
      <c r="CM101" s="38" t="str">
        <f t="shared" si="35"/>
        <v/>
      </c>
      <c r="CN101" s="38" t="s">
        <v>190</v>
      </c>
      <c r="CO101" s="301" t="str">
        <f t="shared" si="36"/>
        <v/>
      </c>
      <c r="CP101" s="301" t="str">
        <f t="shared" si="37"/>
        <v/>
      </c>
      <c r="CQ101" s="111" t="str">
        <f t="shared" si="38"/>
        <v/>
      </c>
      <c r="CR101" s="111" t="str">
        <f t="shared" si="38"/>
        <v/>
      </c>
      <c r="CS101" s="111" t="str">
        <f t="shared" si="38"/>
        <v/>
      </c>
      <c r="CT101" s="111" t="str">
        <f t="shared" si="38"/>
        <v/>
      </c>
      <c r="CU101" s="111" t="str">
        <f t="shared" si="38"/>
        <v/>
      </c>
      <c r="CV101" s="111" t="str">
        <f t="shared" si="38"/>
        <v/>
      </c>
      <c r="CW101" s="111" t="str">
        <f t="shared" si="38"/>
        <v/>
      </c>
      <c r="CX101" s="111" t="str">
        <f t="shared" si="38"/>
        <v/>
      </c>
      <c r="CY101" s="111" t="str">
        <f t="shared" si="38"/>
        <v/>
      </c>
      <c r="CZ101" s="111" t="str">
        <f t="shared" si="38"/>
        <v/>
      </c>
      <c r="DA101" s="111" t="str">
        <f t="shared" si="38"/>
        <v/>
      </c>
      <c r="DB101" s="111" t="str">
        <f t="shared" si="38"/>
        <v/>
      </c>
      <c r="DC101" s="111" t="str">
        <f t="shared" si="38"/>
        <v/>
      </c>
      <c r="DD101" s="111" t="str">
        <f t="shared" si="38"/>
        <v/>
      </c>
      <c r="DE101" s="111" t="str">
        <f t="shared" si="38"/>
        <v/>
      </c>
      <c r="DF101" s="111" t="str">
        <f t="shared" si="38"/>
        <v/>
      </c>
      <c r="DG101" s="111" t="str">
        <f t="shared" si="39"/>
        <v/>
      </c>
      <c r="DH101" s="111" t="str">
        <f t="shared" si="39"/>
        <v/>
      </c>
      <c r="DI101" s="111" t="str">
        <f t="shared" si="39"/>
        <v/>
      </c>
      <c r="DJ101" s="111" t="str">
        <f t="shared" si="39"/>
        <v/>
      </c>
      <c r="DK101" s="111" t="str">
        <f t="shared" si="39"/>
        <v/>
      </c>
      <c r="DL101" s="111" t="str">
        <f t="shared" si="39"/>
        <v/>
      </c>
      <c r="DM101" s="111" t="str">
        <f t="shared" si="39"/>
        <v/>
      </c>
      <c r="DN101" s="111" t="str">
        <f t="shared" si="39"/>
        <v/>
      </c>
      <c r="DO101" s="111" t="str">
        <f t="shared" si="40"/>
        <v/>
      </c>
      <c r="DP101" s="368" t="str">
        <f t="shared" si="41"/>
        <v/>
      </c>
      <c r="DQ101" s="368" t="str">
        <f t="shared" si="42"/>
        <v/>
      </c>
    </row>
    <row r="102" spans="1:139" s="368" customFormat="1" hidden="1" x14ac:dyDescent="0.2">
      <c r="D102" s="111"/>
      <c r="K102" s="380" t="str">
        <f t="shared" ref="K102:AH102" si="45">IF(K23="","",K23)</f>
        <v/>
      </c>
      <c r="L102" s="380" t="str">
        <f t="shared" si="45"/>
        <v/>
      </c>
      <c r="M102" s="380" t="str">
        <f t="shared" si="45"/>
        <v/>
      </c>
      <c r="N102" s="380" t="str">
        <f t="shared" si="45"/>
        <v/>
      </c>
      <c r="O102" s="380" t="str">
        <f t="shared" si="45"/>
        <v/>
      </c>
      <c r="P102" s="380" t="str">
        <f t="shared" si="45"/>
        <v/>
      </c>
      <c r="Q102" s="380" t="str">
        <f t="shared" si="45"/>
        <v/>
      </c>
      <c r="R102" s="380" t="str">
        <f t="shared" si="45"/>
        <v/>
      </c>
      <c r="S102" s="380" t="str">
        <f t="shared" si="45"/>
        <v/>
      </c>
      <c r="T102" s="380" t="str">
        <f t="shared" si="45"/>
        <v/>
      </c>
      <c r="U102" s="380" t="str">
        <f t="shared" si="45"/>
        <v/>
      </c>
      <c r="V102" s="380" t="str">
        <f t="shared" si="45"/>
        <v/>
      </c>
      <c r="W102" s="380" t="str">
        <f t="shared" si="45"/>
        <v/>
      </c>
      <c r="X102" s="380" t="str">
        <f t="shared" si="45"/>
        <v/>
      </c>
      <c r="Y102" s="380" t="str">
        <f t="shared" si="45"/>
        <v/>
      </c>
      <c r="Z102" s="380" t="str">
        <f t="shared" si="45"/>
        <v/>
      </c>
      <c r="AA102" s="380" t="str">
        <f t="shared" si="45"/>
        <v/>
      </c>
      <c r="AB102" s="380" t="str">
        <f t="shared" si="45"/>
        <v/>
      </c>
      <c r="AC102" s="380" t="str">
        <f t="shared" si="45"/>
        <v/>
      </c>
      <c r="AD102" s="380" t="str">
        <f t="shared" si="45"/>
        <v/>
      </c>
      <c r="AE102" s="380" t="str">
        <f t="shared" si="45"/>
        <v/>
      </c>
      <c r="AF102" s="380" t="str">
        <f t="shared" si="45"/>
        <v/>
      </c>
      <c r="AG102" s="380" t="str">
        <f t="shared" si="45"/>
        <v/>
      </c>
      <c r="AH102" s="380" t="str">
        <f t="shared" si="45"/>
        <v/>
      </c>
      <c r="BB102" s="302"/>
      <c r="BC102" s="302"/>
      <c r="BD102" s="302"/>
      <c r="BE102" s="302"/>
      <c r="BF102" s="302"/>
      <c r="BX102" s="37" t="s">
        <v>335</v>
      </c>
      <c r="BY102" s="38"/>
      <c r="BZ102" s="38"/>
      <c r="CA102" s="38" t="str">
        <f t="shared" si="34"/>
        <v/>
      </c>
      <c r="CB102" s="38" t="s">
        <v>191</v>
      </c>
      <c r="CC102" s="12"/>
      <c r="CD102" s="12"/>
      <c r="CE102" s="12"/>
      <c r="CF102" s="12"/>
      <c r="CG102" s="12"/>
      <c r="CI102" s="368">
        <v>52</v>
      </c>
      <c r="CJ102" s="37" t="s">
        <v>335</v>
      </c>
      <c r="CK102" s="38"/>
      <c r="CL102" s="38"/>
      <c r="CM102" s="38" t="str">
        <f t="shared" si="35"/>
        <v/>
      </c>
      <c r="CN102" s="38" t="s">
        <v>191</v>
      </c>
      <c r="CO102" s="301" t="str">
        <f t="shared" si="36"/>
        <v/>
      </c>
      <c r="CP102" s="301" t="str">
        <f t="shared" si="37"/>
        <v/>
      </c>
      <c r="CQ102" s="111" t="str">
        <f t="shared" si="38"/>
        <v/>
      </c>
      <c r="CR102" s="111" t="str">
        <f t="shared" si="38"/>
        <v/>
      </c>
      <c r="CS102" s="111" t="str">
        <f t="shared" si="38"/>
        <v/>
      </c>
      <c r="CT102" s="111" t="str">
        <f t="shared" si="38"/>
        <v/>
      </c>
      <c r="CU102" s="111" t="str">
        <f t="shared" si="38"/>
        <v/>
      </c>
      <c r="CV102" s="111" t="str">
        <f t="shared" si="38"/>
        <v/>
      </c>
      <c r="CW102" s="111" t="str">
        <f t="shared" si="38"/>
        <v/>
      </c>
      <c r="CX102" s="111" t="str">
        <f t="shared" si="38"/>
        <v/>
      </c>
      <c r="CY102" s="111" t="str">
        <f t="shared" si="38"/>
        <v/>
      </c>
      <c r="CZ102" s="111" t="str">
        <f t="shared" si="38"/>
        <v/>
      </c>
      <c r="DA102" s="111" t="str">
        <f t="shared" si="38"/>
        <v/>
      </c>
      <c r="DB102" s="111" t="str">
        <f t="shared" si="38"/>
        <v/>
      </c>
      <c r="DC102" s="111" t="str">
        <f t="shared" si="38"/>
        <v/>
      </c>
      <c r="DD102" s="111" t="str">
        <f t="shared" si="38"/>
        <v/>
      </c>
      <c r="DE102" s="111" t="str">
        <f t="shared" si="38"/>
        <v/>
      </c>
      <c r="DF102" s="111" t="str">
        <f t="shared" si="38"/>
        <v/>
      </c>
      <c r="DG102" s="111" t="str">
        <f t="shared" si="39"/>
        <v/>
      </c>
      <c r="DH102" s="111" t="str">
        <f t="shared" si="39"/>
        <v/>
      </c>
      <c r="DI102" s="111" t="str">
        <f t="shared" si="39"/>
        <v/>
      </c>
      <c r="DJ102" s="111" t="str">
        <f t="shared" si="39"/>
        <v/>
      </c>
      <c r="DK102" s="111" t="str">
        <f t="shared" si="39"/>
        <v/>
      </c>
      <c r="DL102" s="111" t="str">
        <f t="shared" si="39"/>
        <v/>
      </c>
      <c r="DM102" s="111" t="str">
        <f t="shared" si="39"/>
        <v/>
      </c>
      <c r="DN102" s="111" t="str">
        <f t="shared" si="39"/>
        <v/>
      </c>
      <c r="DO102" s="111" t="str">
        <f t="shared" si="40"/>
        <v/>
      </c>
      <c r="DP102" s="368" t="str">
        <f t="shared" si="41"/>
        <v/>
      </c>
      <c r="DQ102" s="368" t="str">
        <f t="shared" si="42"/>
        <v/>
      </c>
    </row>
    <row r="103" spans="1:139" s="368" customFormat="1" hidden="1" x14ac:dyDescent="0.2">
      <c r="D103" s="111"/>
      <c r="K103" s="380" t="str">
        <f>IF(K25="","",K25)</f>
        <v/>
      </c>
      <c r="L103" s="380" t="str">
        <f t="shared" ref="L103:AH103" si="46">IF(L25="","",L25)</f>
        <v/>
      </c>
      <c r="M103" s="380" t="str">
        <f t="shared" si="46"/>
        <v/>
      </c>
      <c r="N103" s="380" t="str">
        <f t="shared" si="46"/>
        <v/>
      </c>
      <c r="O103" s="380" t="str">
        <f t="shared" si="46"/>
        <v/>
      </c>
      <c r="P103" s="380" t="str">
        <f t="shared" si="46"/>
        <v/>
      </c>
      <c r="Q103" s="380" t="str">
        <f t="shared" si="46"/>
        <v/>
      </c>
      <c r="R103" s="380" t="str">
        <f t="shared" si="46"/>
        <v/>
      </c>
      <c r="S103" s="380" t="str">
        <f t="shared" si="46"/>
        <v/>
      </c>
      <c r="T103" s="380" t="str">
        <f t="shared" si="46"/>
        <v/>
      </c>
      <c r="U103" s="380" t="str">
        <f t="shared" si="46"/>
        <v/>
      </c>
      <c r="V103" s="380" t="str">
        <f t="shared" si="46"/>
        <v/>
      </c>
      <c r="W103" s="380" t="str">
        <f t="shared" si="46"/>
        <v/>
      </c>
      <c r="X103" s="380" t="str">
        <f t="shared" si="46"/>
        <v/>
      </c>
      <c r="Y103" s="380" t="str">
        <f t="shared" si="46"/>
        <v/>
      </c>
      <c r="Z103" s="380" t="str">
        <f t="shared" si="46"/>
        <v/>
      </c>
      <c r="AA103" s="380" t="str">
        <f t="shared" si="46"/>
        <v/>
      </c>
      <c r="AB103" s="380" t="str">
        <f t="shared" si="46"/>
        <v/>
      </c>
      <c r="AC103" s="380" t="str">
        <f t="shared" si="46"/>
        <v/>
      </c>
      <c r="AD103" s="380" t="str">
        <f t="shared" si="46"/>
        <v/>
      </c>
      <c r="AE103" s="380" t="str">
        <f t="shared" si="46"/>
        <v/>
      </c>
      <c r="AF103" s="380" t="str">
        <f t="shared" si="46"/>
        <v/>
      </c>
      <c r="AG103" s="380" t="str">
        <f t="shared" si="46"/>
        <v/>
      </c>
      <c r="AH103" s="380" t="str">
        <f t="shared" si="46"/>
        <v/>
      </c>
      <c r="BB103" s="302"/>
      <c r="BC103" s="302"/>
      <c r="BD103" s="302"/>
      <c r="BE103" s="302"/>
      <c r="BF103" s="302"/>
      <c r="BX103" s="37" t="s">
        <v>336</v>
      </c>
      <c r="BY103" s="38"/>
      <c r="BZ103" s="38"/>
      <c r="CA103" s="38" t="str">
        <f t="shared" si="34"/>
        <v/>
      </c>
      <c r="CB103" s="38" t="s">
        <v>192</v>
      </c>
      <c r="CC103" s="12"/>
      <c r="CD103" s="12"/>
      <c r="CE103" s="12"/>
      <c r="CF103" s="12"/>
      <c r="CG103" s="12"/>
      <c r="CI103" s="368">
        <v>53</v>
      </c>
      <c r="CJ103" s="37" t="s">
        <v>336</v>
      </c>
      <c r="CK103" s="38"/>
      <c r="CL103" s="38"/>
      <c r="CM103" s="38" t="str">
        <f t="shared" si="35"/>
        <v/>
      </c>
      <c r="CN103" s="38" t="s">
        <v>192</v>
      </c>
      <c r="CO103" s="301" t="str">
        <f t="shared" si="36"/>
        <v/>
      </c>
      <c r="CP103" s="301" t="str">
        <f t="shared" si="37"/>
        <v/>
      </c>
      <c r="CQ103" s="111" t="str">
        <f t="shared" si="38"/>
        <v/>
      </c>
      <c r="CR103" s="111" t="str">
        <f t="shared" si="38"/>
        <v/>
      </c>
      <c r="CS103" s="111" t="str">
        <f t="shared" si="38"/>
        <v/>
      </c>
      <c r="CT103" s="111" t="str">
        <f t="shared" si="38"/>
        <v/>
      </c>
      <c r="CU103" s="111" t="str">
        <f t="shared" si="38"/>
        <v/>
      </c>
      <c r="CV103" s="111" t="str">
        <f t="shared" si="38"/>
        <v/>
      </c>
      <c r="CW103" s="111" t="str">
        <f t="shared" si="38"/>
        <v/>
      </c>
      <c r="CX103" s="111" t="str">
        <f t="shared" si="38"/>
        <v/>
      </c>
      <c r="CY103" s="111" t="str">
        <f t="shared" si="38"/>
        <v/>
      </c>
      <c r="CZ103" s="111" t="str">
        <f t="shared" si="38"/>
        <v/>
      </c>
      <c r="DA103" s="111" t="str">
        <f t="shared" si="38"/>
        <v/>
      </c>
      <c r="DB103" s="111" t="str">
        <f t="shared" si="38"/>
        <v/>
      </c>
      <c r="DC103" s="111" t="str">
        <f t="shared" si="38"/>
        <v/>
      </c>
      <c r="DD103" s="111" t="str">
        <f t="shared" si="38"/>
        <v/>
      </c>
      <c r="DE103" s="111" t="str">
        <f t="shared" si="38"/>
        <v/>
      </c>
      <c r="DF103" s="111" t="str">
        <f t="shared" si="38"/>
        <v/>
      </c>
      <c r="DG103" s="111" t="str">
        <f t="shared" si="39"/>
        <v/>
      </c>
      <c r="DH103" s="111" t="str">
        <f t="shared" si="39"/>
        <v/>
      </c>
      <c r="DI103" s="111" t="str">
        <f t="shared" si="39"/>
        <v/>
      </c>
      <c r="DJ103" s="111" t="str">
        <f t="shared" si="39"/>
        <v/>
      </c>
      <c r="DK103" s="111" t="str">
        <f t="shared" si="39"/>
        <v/>
      </c>
      <c r="DL103" s="111" t="str">
        <f t="shared" si="39"/>
        <v/>
      </c>
      <c r="DM103" s="111" t="str">
        <f t="shared" si="39"/>
        <v/>
      </c>
      <c r="DN103" s="111" t="str">
        <f t="shared" si="39"/>
        <v/>
      </c>
      <c r="DO103" s="111" t="str">
        <f t="shared" si="40"/>
        <v/>
      </c>
      <c r="DP103" s="368" t="str">
        <f t="shared" si="41"/>
        <v/>
      </c>
      <c r="DQ103" s="368" t="str">
        <f t="shared" si="42"/>
        <v/>
      </c>
    </row>
    <row r="104" spans="1:139" s="368" customFormat="1" hidden="1" x14ac:dyDescent="0.2">
      <c r="D104" s="111"/>
      <c r="K104" s="380" t="s">
        <v>96</v>
      </c>
      <c r="L104" s="380" t="s">
        <v>96</v>
      </c>
      <c r="M104" s="380" t="s">
        <v>96</v>
      </c>
      <c r="N104" s="380" t="s">
        <v>96</v>
      </c>
      <c r="O104" s="380" t="s">
        <v>96</v>
      </c>
      <c r="P104" s="380" t="s">
        <v>96</v>
      </c>
      <c r="Q104" s="380" t="s">
        <v>96</v>
      </c>
      <c r="R104" s="380" t="s">
        <v>96</v>
      </c>
      <c r="S104" s="380" t="s">
        <v>96</v>
      </c>
      <c r="T104" s="380" t="s">
        <v>96</v>
      </c>
      <c r="U104" s="380" t="s">
        <v>96</v>
      </c>
      <c r="V104" s="380" t="s">
        <v>96</v>
      </c>
      <c r="W104" s="380" t="s">
        <v>96</v>
      </c>
      <c r="X104" s="380" t="s">
        <v>96</v>
      </c>
      <c r="Y104" s="380" t="s">
        <v>96</v>
      </c>
      <c r="Z104" s="380" t="s">
        <v>96</v>
      </c>
      <c r="AA104" s="380" t="s">
        <v>96</v>
      </c>
      <c r="AB104" s="380" t="s">
        <v>96</v>
      </c>
      <c r="AC104" s="380" t="s">
        <v>96</v>
      </c>
      <c r="AD104" s="380" t="s">
        <v>96</v>
      </c>
      <c r="AE104" s="380" t="s">
        <v>96</v>
      </c>
      <c r="AF104" s="380" t="s">
        <v>96</v>
      </c>
      <c r="AG104" s="380" t="s">
        <v>96</v>
      </c>
      <c r="AH104" s="380" t="s">
        <v>96</v>
      </c>
      <c r="BB104" s="302"/>
      <c r="BC104" s="302"/>
      <c r="BD104" s="302"/>
      <c r="BE104" s="302"/>
      <c r="BF104" s="302"/>
      <c r="BX104" s="37" t="s">
        <v>330</v>
      </c>
      <c r="BY104" s="38"/>
      <c r="BZ104" s="38"/>
      <c r="CA104" s="38" t="str">
        <f t="shared" si="34"/>
        <v/>
      </c>
      <c r="CB104" s="38" t="s">
        <v>564</v>
      </c>
      <c r="CD104" s="12"/>
      <c r="CE104" s="12"/>
      <c r="CF104" s="12"/>
      <c r="CG104" s="12"/>
      <c r="CI104" s="368">
        <v>54</v>
      </c>
      <c r="CJ104" s="37" t="s">
        <v>330</v>
      </c>
      <c r="CK104" s="38"/>
      <c r="CL104" s="38"/>
      <c r="CM104" s="38" t="str">
        <f t="shared" si="35"/>
        <v/>
      </c>
      <c r="CN104" s="38" t="s">
        <v>564</v>
      </c>
      <c r="CO104" s="301" t="str">
        <f t="shared" si="36"/>
        <v/>
      </c>
      <c r="CP104" s="301" t="str">
        <f t="shared" si="37"/>
        <v/>
      </c>
      <c r="CQ104" s="111" t="str">
        <f t="shared" si="38"/>
        <v/>
      </c>
      <c r="CR104" s="111" t="str">
        <f t="shared" si="38"/>
        <v/>
      </c>
      <c r="CS104" s="111" t="str">
        <f t="shared" si="38"/>
        <v/>
      </c>
      <c r="CT104" s="111" t="str">
        <f t="shared" si="38"/>
        <v/>
      </c>
      <c r="CU104" s="111" t="str">
        <f t="shared" si="38"/>
        <v/>
      </c>
      <c r="CV104" s="111" t="str">
        <f t="shared" si="38"/>
        <v/>
      </c>
      <c r="CW104" s="111" t="str">
        <f t="shared" si="38"/>
        <v/>
      </c>
      <c r="CX104" s="111" t="str">
        <f t="shared" si="38"/>
        <v/>
      </c>
      <c r="CY104" s="111" t="str">
        <f t="shared" si="38"/>
        <v/>
      </c>
      <c r="CZ104" s="111" t="str">
        <f t="shared" si="38"/>
        <v/>
      </c>
      <c r="DA104" s="111" t="str">
        <f t="shared" si="38"/>
        <v/>
      </c>
      <c r="DB104" s="111" t="str">
        <f t="shared" si="38"/>
        <v/>
      </c>
      <c r="DC104" s="111" t="str">
        <f t="shared" si="38"/>
        <v/>
      </c>
      <c r="DD104" s="111" t="str">
        <f t="shared" si="38"/>
        <v/>
      </c>
      <c r="DE104" s="111" t="str">
        <f t="shared" si="38"/>
        <v/>
      </c>
      <c r="DF104" s="111" t="str">
        <f t="shared" si="38"/>
        <v/>
      </c>
      <c r="DG104" s="111" t="str">
        <f t="shared" si="39"/>
        <v/>
      </c>
      <c r="DH104" s="111" t="str">
        <f t="shared" si="39"/>
        <v/>
      </c>
      <c r="DI104" s="111" t="str">
        <f t="shared" si="39"/>
        <v/>
      </c>
      <c r="DJ104" s="111" t="str">
        <f t="shared" si="39"/>
        <v/>
      </c>
      <c r="DK104" s="111" t="str">
        <f t="shared" si="39"/>
        <v/>
      </c>
      <c r="DL104" s="111" t="str">
        <f t="shared" si="39"/>
        <v/>
      </c>
      <c r="DM104" s="111" t="str">
        <f t="shared" si="39"/>
        <v/>
      </c>
      <c r="DN104" s="111" t="str">
        <f t="shared" si="39"/>
        <v/>
      </c>
      <c r="DO104" s="111" t="str">
        <f t="shared" si="40"/>
        <v/>
      </c>
      <c r="DP104" s="368" t="str">
        <f t="shared" si="41"/>
        <v/>
      </c>
      <c r="DQ104" s="368" t="str">
        <f t="shared" si="42"/>
        <v/>
      </c>
    </row>
    <row r="105" spans="1:139" s="368" customFormat="1" hidden="1" x14ac:dyDescent="0.2">
      <c r="D105" s="111"/>
      <c r="K105" s="380" t="str">
        <f>バルブ!$R$13</f>
        <v>5</v>
      </c>
      <c r="L105" s="380" t="str">
        <f>バルブ!$R$13</f>
        <v>5</v>
      </c>
      <c r="M105" s="380" t="str">
        <f>バルブ!$R$13</f>
        <v>5</v>
      </c>
      <c r="N105" s="380" t="str">
        <f>バルブ!$R$13</f>
        <v>5</v>
      </c>
      <c r="O105" s="380" t="str">
        <f>バルブ!$R$13</f>
        <v>5</v>
      </c>
      <c r="P105" s="380" t="str">
        <f>バルブ!$R$13</f>
        <v>5</v>
      </c>
      <c r="Q105" s="380" t="str">
        <f>バルブ!$R$13</f>
        <v>5</v>
      </c>
      <c r="R105" s="380" t="str">
        <f>バルブ!$R$13</f>
        <v>5</v>
      </c>
      <c r="S105" s="380" t="str">
        <f>バルブ!$R$13</f>
        <v>5</v>
      </c>
      <c r="T105" s="380" t="str">
        <f>バルブ!$R$13</f>
        <v>5</v>
      </c>
      <c r="U105" s="380" t="str">
        <f>バルブ!$R$13</f>
        <v>5</v>
      </c>
      <c r="V105" s="380" t="str">
        <f>バルブ!$R$13</f>
        <v>5</v>
      </c>
      <c r="W105" s="380" t="str">
        <f>バルブ!$R$13</f>
        <v>5</v>
      </c>
      <c r="X105" s="380" t="str">
        <f>バルブ!$R$13</f>
        <v>5</v>
      </c>
      <c r="Y105" s="380" t="str">
        <f>バルブ!$R$13</f>
        <v>5</v>
      </c>
      <c r="Z105" s="380" t="str">
        <f>バルブ!$R$13</f>
        <v>5</v>
      </c>
      <c r="AA105" s="380" t="str">
        <f>バルブ!$R$13</f>
        <v>5</v>
      </c>
      <c r="AB105" s="380" t="str">
        <f>バルブ!$R$13</f>
        <v>5</v>
      </c>
      <c r="AC105" s="380" t="str">
        <f>バルブ!$R$13</f>
        <v>5</v>
      </c>
      <c r="AD105" s="380" t="str">
        <f>バルブ!$R$13</f>
        <v>5</v>
      </c>
      <c r="AE105" s="380" t="str">
        <f>バルブ!$R$13</f>
        <v>5</v>
      </c>
      <c r="AF105" s="380" t="str">
        <f>バルブ!$R$13</f>
        <v>5</v>
      </c>
      <c r="AG105" s="380" t="str">
        <f>バルブ!$R$13</f>
        <v>5</v>
      </c>
      <c r="AH105" s="380" t="str">
        <f>バルブ!$R$13</f>
        <v>5</v>
      </c>
      <c r="BB105" s="302"/>
      <c r="BC105" s="302"/>
      <c r="BD105" s="302"/>
      <c r="BE105" s="302"/>
      <c r="BF105" s="302"/>
      <c r="BX105" s="37" t="s">
        <v>337</v>
      </c>
      <c r="BY105" s="38"/>
      <c r="BZ105" s="38"/>
      <c r="CA105" s="38" t="str">
        <f t="shared" si="34"/>
        <v/>
      </c>
      <c r="CB105" s="38" t="s">
        <v>563</v>
      </c>
      <c r="CI105" s="368">
        <v>55</v>
      </c>
      <c r="CJ105" s="37" t="s">
        <v>337</v>
      </c>
      <c r="CK105" s="38"/>
      <c r="CL105" s="38"/>
      <c r="CM105" s="38" t="str">
        <f t="shared" si="35"/>
        <v/>
      </c>
      <c r="CN105" s="38" t="s">
        <v>563</v>
      </c>
      <c r="CO105" s="301" t="str">
        <f t="shared" si="36"/>
        <v/>
      </c>
      <c r="CP105" s="301" t="str">
        <f t="shared" si="37"/>
        <v/>
      </c>
      <c r="CQ105" s="111" t="str">
        <f t="shared" si="38"/>
        <v/>
      </c>
      <c r="CR105" s="111" t="str">
        <f t="shared" si="38"/>
        <v/>
      </c>
      <c r="CS105" s="111" t="str">
        <f t="shared" si="38"/>
        <v/>
      </c>
      <c r="CT105" s="111" t="str">
        <f t="shared" si="38"/>
        <v/>
      </c>
      <c r="CU105" s="111" t="str">
        <f t="shared" si="38"/>
        <v/>
      </c>
      <c r="CV105" s="111" t="str">
        <f t="shared" si="38"/>
        <v/>
      </c>
      <c r="CW105" s="111" t="str">
        <f t="shared" si="38"/>
        <v/>
      </c>
      <c r="CX105" s="111" t="str">
        <f t="shared" si="38"/>
        <v/>
      </c>
      <c r="CY105" s="111" t="str">
        <f t="shared" si="38"/>
        <v/>
      </c>
      <c r="CZ105" s="111" t="str">
        <f t="shared" si="38"/>
        <v/>
      </c>
      <c r="DA105" s="111" t="str">
        <f t="shared" si="38"/>
        <v/>
      </c>
      <c r="DB105" s="111" t="str">
        <f t="shared" si="38"/>
        <v/>
      </c>
      <c r="DC105" s="111" t="str">
        <f t="shared" si="38"/>
        <v/>
      </c>
      <c r="DD105" s="111" t="str">
        <f t="shared" si="38"/>
        <v/>
      </c>
      <c r="DE105" s="111" t="str">
        <f t="shared" si="38"/>
        <v/>
      </c>
      <c r="DF105" s="111" t="str">
        <f t="shared" si="38"/>
        <v/>
      </c>
      <c r="DG105" s="111" t="str">
        <f t="shared" si="39"/>
        <v/>
      </c>
      <c r="DH105" s="111" t="str">
        <f t="shared" si="39"/>
        <v/>
      </c>
      <c r="DI105" s="111" t="str">
        <f t="shared" si="39"/>
        <v/>
      </c>
      <c r="DJ105" s="111" t="str">
        <f t="shared" si="39"/>
        <v/>
      </c>
      <c r="DK105" s="111" t="str">
        <f t="shared" si="39"/>
        <v/>
      </c>
      <c r="DL105" s="111" t="str">
        <f t="shared" si="39"/>
        <v/>
      </c>
      <c r="DM105" s="111" t="str">
        <f t="shared" si="39"/>
        <v/>
      </c>
      <c r="DN105" s="111" t="str">
        <f t="shared" si="39"/>
        <v/>
      </c>
      <c r="DO105" s="111" t="str">
        <f t="shared" si="40"/>
        <v/>
      </c>
      <c r="DP105" s="368" t="str">
        <f t="shared" si="41"/>
        <v/>
      </c>
      <c r="DQ105" s="368" t="str">
        <f t="shared" si="42"/>
        <v/>
      </c>
    </row>
    <row r="106" spans="1:139" s="368" customFormat="1" hidden="1" x14ac:dyDescent="0.2">
      <c r="K106" s="380" t="str">
        <f>IF(バルブ!$R$16="無記号","",バルブ!$R$16)</f>
        <v/>
      </c>
      <c r="L106" s="380" t="str">
        <f>IF(バルブ!$R$16="無記号","",バルブ!$R$16)</f>
        <v/>
      </c>
      <c r="M106" s="380" t="str">
        <f>IF(バルブ!$R$16="無記号","",バルブ!$R$16)</f>
        <v/>
      </c>
      <c r="N106" s="380" t="str">
        <f>IF(バルブ!$R$16="無記号","",バルブ!$R$16)</f>
        <v/>
      </c>
      <c r="O106" s="380" t="str">
        <f>IF(バルブ!$R$16="無記号","",バルブ!$R$16)</f>
        <v/>
      </c>
      <c r="P106" s="380" t="str">
        <f>IF(バルブ!$R$16="無記号","",バルブ!$R$16)</f>
        <v/>
      </c>
      <c r="Q106" s="380" t="str">
        <f>IF(バルブ!$R$16="無記号","",バルブ!$R$16)</f>
        <v/>
      </c>
      <c r="R106" s="380" t="str">
        <f>IF(バルブ!$R$16="無記号","",バルブ!$R$16)</f>
        <v/>
      </c>
      <c r="S106" s="380" t="str">
        <f>IF(バルブ!$R$16="無記号","",バルブ!$R$16)</f>
        <v/>
      </c>
      <c r="T106" s="380" t="str">
        <f>IF(バルブ!$R$16="無記号","",バルブ!$R$16)</f>
        <v/>
      </c>
      <c r="U106" s="380" t="str">
        <f>IF(バルブ!$R$16="無記号","",バルブ!$R$16)</f>
        <v/>
      </c>
      <c r="V106" s="380" t="str">
        <f>IF(バルブ!$R$16="無記号","",バルブ!$R$16)</f>
        <v/>
      </c>
      <c r="W106" s="380" t="str">
        <f>IF(バルブ!$R$16="無記号","",バルブ!$R$16)</f>
        <v/>
      </c>
      <c r="X106" s="380" t="str">
        <f>IF(バルブ!$R$16="無記号","",バルブ!$R$16)</f>
        <v/>
      </c>
      <c r="Y106" s="380" t="str">
        <f>IF(バルブ!$R$16="無記号","",バルブ!$R$16)</f>
        <v/>
      </c>
      <c r="Z106" s="380" t="str">
        <f>IF(バルブ!$R$16="無記号","",バルブ!$R$16)</f>
        <v/>
      </c>
      <c r="AA106" s="380" t="str">
        <f>IF(バルブ!$R$16="無記号","",バルブ!$R$16)</f>
        <v/>
      </c>
      <c r="AB106" s="380" t="str">
        <f>IF(バルブ!$R$16="無記号","",バルブ!$R$16)</f>
        <v/>
      </c>
      <c r="AC106" s="380" t="str">
        <f>IF(バルブ!$R$16="無記号","",バルブ!$R$16)</f>
        <v/>
      </c>
      <c r="AD106" s="380" t="str">
        <f>IF(バルブ!$R$16="無記号","",バルブ!$R$16)</f>
        <v/>
      </c>
      <c r="AE106" s="380" t="str">
        <f>IF(バルブ!$R$16="無記号","",バルブ!$R$16)</f>
        <v/>
      </c>
      <c r="AF106" s="380" t="str">
        <f>IF(バルブ!$R$16="無記号","",バルブ!$R$16)</f>
        <v/>
      </c>
      <c r="AG106" s="380" t="str">
        <f>IF(バルブ!$R$16="無記号","",バルブ!$R$16)</f>
        <v/>
      </c>
      <c r="AH106" s="380" t="str">
        <f>IF(バルブ!$R$16="無記号","",バルブ!$R$16)</f>
        <v/>
      </c>
      <c r="BB106" s="302"/>
      <c r="BC106" s="302"/>
      <c r="BD106" s="302"/>
      <c r="BE106" s="302"/>
      <c r="BF106" s="302"/>
      <c r="BX106" s="37" t="s">
        <v>338</v>
      </c>
      <c r="BY106" s="38"/>
      <c r="BZ106" s="38"/>
      <c r="CA106" s="38" t="str">
        <f t="shared" si="34"/>
        <v/>
      </c>
      <c r="CB106" s="38" t="s">
        <v>559</v>
      </c>
      <c r="CI106" s="368">
        <v>56</v>
      </c>
      <c r="CJ106" s="37" t="s">
        <v>338</v>
      </c>
      <c r="CK106" s="38"/>
      <c r="CL106" s="38"/>
      <c r="CM106" s="38" t="str">
        <f t="shared" si="35"/>
        <v/>
      </c>
      <c r="CN106" s="38" t="s">
        <v>559</v>
      </c>
      <c r="CO106" s="301" t="str">
        <f t="shared" si="36"/>
        <v/>
      </c>
      <c r="CP106" s="301" t="str">
        <f t="shared" si="37"/>
        <v/>
      </c>
      <c r="CQ106" s="111" t="str">
        <f t="shared" si="38"/>
        <v/>
      </c>
      <c r="CR106" s="111" t="str">
        <f t="shared" si="38"/>
        <v/>
      </c>
      <c r="CS106" s="111" t="str">
        <f t="shared" si="38"/>
        <v/>
      </c>
      <c r="CT106" s="111" t="str">
        <f t="shared" si="38"/>
        <v/>
      </c>
      <c r="CU106" s="111" t="str">
        <f t="shared" si="38"/>
        <v/>
      </c>
      <c r="CV106" s="111" t="str">
        <f t="shared" si="38"/>
        <v/>
      </c>
      <c r="CW106" s="111" t="str">
        <f t="shared" si="38"/>
        <v/>
      </c>
      <c r="CX106" s="111" t="str">
        <f t="shared" si="38"/>
        <v/>
      </c>
      <c r="CY106" s="111" t="str">
        <f t="shared" si="38"/>
        <v/>
      </c>
      <c r="CZ106" s="111" t="str">
        <f t="shared" si="38"/>
        <v/>
      </c>
      <c r="DA106" s="111" t="str">
        <f t="shared" si="38"/>
        <v/>
      </c>
      <c r="DB106" s="111" t="str">
        <f t="shared" si="38"/>
        <v/>
      </c>
      <c r="DC106" s="111" t="str">
        <f t="shared" si="38"/>
        <v/>
      </c>
      <c r="DD106" s="111" t="str">
        <f t="shared" si="38"/>
        <v/>
      </c>
      <c r="DE106" s="111" t="str">
        <f t="shared" si="38"/>
        <v/>
      </c>
      <c r="DF106" s="111" t="str">
        <f t="shared" si="38"/>
        <v/>
      </c>
      <c r="DG106" s="111" t="str">
        <f t="shared" si="39"/>
        <v/>
      </c>
      <c r="DH106" s="111" t="str">
        <f t="shared" si="39"/>
        <v/>
      </c>
      <c r="DI106" s="111" t="str">
        <f t="shared" si="39"/>
        <v/>
      </c>
      <c r="DJ106" s="111" t="str">
        <f t="shared" si="39"/>
        <v/>
      </c>
      <c r="DK106" s="111" t="str">
        <f t="shared" si="39"/>
        <v/>
      </c>
      <c r="DL106" s="111" t="str">
        <f t="shared" si="39"/>
        <v/>
      </c>
      <c r="DM106" s="111" t="str">
        <f t="shared" si="39"/>
        <v/>
      </c>
      <c r="DN106" s="111" t="str">
        <f t="shared" si="39"/>
        <v/>
      </c>
      <c r="DO106" s="111" t="str">
        <f t="shared" si="40"/>
        <v/>
      </c>
      <c r="DP106" s="368" t="str">
        <f t="shared" si="41"/>
        <v/>
      </c>
      <c r="DQ106" s="368" t="str">
        <f t="shared" si="42"/>
        <v/>
      </c>
    </row>
    <row r="107" spans="1:139" s="368" customFormat="1" hidden="1" x14ac:dyDescent="0.2">
      <c r="K107" s="380" t="str">
        <f>IF(バルブ!$T$19&lt;&gt;$AJ$107,バルブ!$T$19,IF(K17="","",K17))</f>
        <v/>
      </c>
      <c r="L107" s="380" t="str">
        <f>IF(バルブ!$T$19&lt;&gt;$AJ$107,バルブ!$T$19,IF(L17="","",L17))</f>
        <v/>
      </c>
      <c r="M107" s="380" t="str">
        <f>IF(バルブ!$T$19&lt;&gt;$AJ$107,バルブ!$T$19,IF(M17="","",M17))</f>
        <v/>
      </c>
      <c r="N107" s="380" t="str">
        <f>IF(バルブ!$T$19&lt;&gt;$AJ$107,バルブ!$T$19,IF(N17="","",N17))</f>
        <v/>
      </c>
      <c r="O107" s="380" t="str">
        <f>IF(バルブ!$T$19&lt;&gt;$AJ$107,バルブ!$T$19,IF(O17="","",O17))</f>
        <v/>
      </c>
      <c r="P107" s="380" t="str">
        <f>IF(バルブ!$T$19&lt;&gt;$AJ$107,バルブ!$T$19,IF(P17="","",P17))</f>
        <v/>
      </c>
      <c r="Q107" s="380" t="str">
        <f>IF(バルブ!$T$19&lt;&gt;$AJ$107,バルブ!$T$19,IF(Q17="","",Q17))</f>
        <v/>
      </c>
      <c r="R107" s="380" t="str">
        <f>IF(バルブ!$T$19&lt;&gt;$AJ$107,バルブ!$T$19,IF(R17="","",R17))</f>
        <v/>
      </c>
      <c r="S107" s="380" t="str">
        <f>IF(バルブ!$T$19&lt;&gt;$AJ$107,バルブ!$T$19,IF(S17="","",S17))</f>
        <v/>
      </c>
      <c r="T107" s="380" t="str">
        <f>IF(バルブ!$T$19&lt;&gt;$AJ$107,バルブ!$T$19,IF(T17="","",T17))</f>
        <v/>
      </c>
      <c r="U107" s="380" t="str">
        <f>IF(バルブ!$T$19&lt;&gt;$AJ$107,バルブ!$T$19,IF(U17="","",U17))</f>
        <v/>
      </c>
      <c r="V107" s="380" t="str">
        <f>IF(バルブ!$T$19&lt;&gt;$AJ$107,バルブ!$T$19,IF(V17="","",V17))</f>
        <v/>
      </c>
      <c r="W107" s="380" t="str">
        <f>IF(バルブ!$T$19&lt;&gt;$AJ$107,バルブ!$T$19,IF(W17="","",W17))</f>
        <v/>
      </c>
      <c r="X107" s="380" t="str">
        <f>IF(バルブ!$T$19&lt;&gt;$AJ$107,バルブ!$T$19,IF(X17="","",X17))</f>
        <v/>
      </c>
      <c r="Y107" s="380" t="str">
        <f>IF(バルブ!$T$19&lt;&gt;$AJ$107,バルブ!$T$19,IF(Y17="","",Y17))</f>
        <v/>
      </c>
      <c r="Z107" s="380" t="str">
        <f>IF(バルブ!$T$19&lt;&gt;$AJ$107,バルブ!$T$19,IF(Z17="","",Z17))</f>
        <v/>
      </c>
      <c r="AA107" s="380" t="str">
        <f>IF(バルブ!$T$19&lt;&gt;$AJ$107,バルブ!$T$19,IF(AA17="","",AA17))</f>
        <v/>
      </c>
      <c r="AB107" s="380" t="str">
        <f>IF(バルブ!$T$19&lt;&gt;$AJ$107,バルブ!$T$19,IF(AB17="","",AB17))</f>
        <v/>
      </c>
      <c r="AC107" s="380" t="str">
        <f>IF(バルブ!$T$19&lt;&gt;$AJ$107,バルブ!$T$19,IF(AC17="","",AC17))</f>
        <v/>
      </c>
      <c r="AD107" s="380" t="str">
        <f>IF(バルブ!$T$19&lt;&gt;$AJ$107,バルブ!$T$19,IF(AD17="","",AD17))</f>
        <v/>
      </c>
      <c r="AE107" s="380" t="str">
        <f>IF(バルブ!$T$19&lt;&gt;$AJ$107,バルブ!$T$19,IF(AE17="","",AE17))</f>
        <v/>
      </c>
      <c r="AF107" s="380" t="str">
        <f>IF(バルブ!$T$19&lt;&gt;$AJ$107,バルブ!$T$19,IF(AF17="","",AF17))</f>
        <v/>
      </c>
      <c r="AG107" s="380" t="str">
        <f>IF(バルブ!$T$19&lt;&gt;$AJ$107,バルブ!$T$19,IF(AG17="","",AG17))</f>
        <v/>
      </c>
      <c r="AH107" s="380" t="str">
        <f>IF(バルブ!$T$19&lt;&gt;$AJ$107,バルブ!$T$19,IF(AH17="","",AH17))</f>
        <v/>
      </c>
      <c r="AJ107" s="368" t="s">
        <v>292</v>
      </c>
      <c r="BB107" s="302"/>
      <c r="BC107" s="302"/>
      <c r="BD107" s="302"/>
      <c r="BE107" s="302"/>
      <c r="BF107" s="302"/>
      <c r="BX107" s="37" t="s">
        <v>339</v>
      </c>
      <c r="BY107" s="38"/>
      <c r="BZ107" s="38"/>
      <c r="CA107" s="38" t="str">
        <f t="shared" si="34"/>
        <v/>
      </c>
      <c r="CB107" s="38" t="s">
        <v>558</v>
      </c>
      <c r="CI107" s="368">
        <v>57</v>
      </c>
      <c r="CJ107" s="37" t="s">
        <v>339</v>
      </c>
      <c r="CK107" s="38"/>
      <c r="CL107" s="38"/>
      <c r="CM107" s="38" t="str">
        <f t="shared" si="35"/>
        <v/>
      </c>
      <c r="CN107" s="38" t="s">
        <v>558</v>
      </c>
      <c r="CO107" s="301" t="str">
        <f t="shared" si="36"/>
        <v/>
      </c>
      <c r="CP107" s="301" t="str">
        <f t="shared" si="37"/>
        <v/>
      </c>
      <c r="CQ107" s="111" t="str">
        <f t="shared" si="38"/>
        <v/>
      </c>
      <c r="CR107" s="111" t="str">
        <f t="shared" si="38"/>
        <v/>
      </c>
      <c r="CS107" s="111" t="str">
        <f t="shared" si="38"/>
        <v/>
      </c>
      <c r="CT107" s="111" t="str">
        <f t="shared" si="38"/>
        <v/>
      </c>
      <c r="CU107" s="111" t="str">
        <f t="shared" si="38"/>
        <v/>
      </c>
      <c r="CV107" s="111" t="str">
        <f t="shared" si="38"/>
        <v/>
      </c>
      <c r="CW107" s="111" t="str">
        <f t="shared" si="38"/>
        <v/>
      </c>
      <c r="CX107" s="111" t="str">
        <f t="shared" si="38"/>
        <v/>
      </c>
      <c r="CY107" s="111" t="str">
        <f t="shared" si="38"/>
        <v/>
      </c>
      <c r="CZ107" s="111" t="str">
        <f t="shared" si="38"/>
        <v/>
      </c>
      <c r="DA107" s="111" t="str">
        <f t="shared" si="38"/>
        <v/>
      </c>
      <c r="DB107" s="111" t="str">
        <f t="shared" si="38"/>
        <v/>
      </c>
      <c r="DC107" s="111" t="str">
        <f t="shared" si="38"/>
        <v/>
      </c>
      <c r="DD107" s="111" t="str">
        <f t="shared" si="38"/>
        <v/>
      </c>
      <c r="DE107" s="111" t="str">
        <f t="shared" si="38"/>
        <v/>
      </c>
      <c r="DF107" s="111" t="str">
        <f t="shared" si="38"/>
        <v/>
      </c>
      <c r="DG107" s="111" t="str">
        <f t="shared" si="39"/>
        <v/>
      </c>
      <c r="DH107" s="111" t="str">
        <f t="shared" si="39"/>
        <v/>
      </c>
      <c r="DI107" s="111" t="str">
        <f t="shared" si="39"/>
        <v/>
      </c>
      <c r="DJ107" s="111" t="str">
        <f t="shared" si="39"/>
        <v/>
      </c>
      <c r="DK107" s="111" t="str">
        <f t="shared" si="39"/>
        <v/>
      </c>
      <c r="DL107" s="111" t="str">
        <f t="shared" si="39"/>
        <v/>
      </c>
      <c r="DM107" s="111" t="str">
        <f t="shared" si="39"/>
        <v/>
      </c>
      <c r="DN107" s="111" t="str">
        <f t="shared" si="39"/>
        <v/>
      </c>
      <c r="DO107" s="111" t="str">
        <f t="shared" si="40"/>
        <v/>
      </c>
      <c r="DP107" s="368" t="str">
        <f t="shared" si="41"/>
        <v/>
      </c>
      <c r="DQ107" s="368" t="str">
        <f t="shared" si="42"/>
        <v/>
      </c>
    </row>
    <row r="108" spans="1:139" s="368" customFormat="1" hidden="1" x14ac:dyDescent="0.2">
      <c r="K108" s="380">
        <v>1</v>
      </c>
      <c r="L108" s="380">
        <v>1</v>
      </c>
      <c r="M108" s="380">
        <v>1</v>
      </c>
      <c r="N108" s="380">
        <v>1</v>
      </c>
      <c r="O108" s="380">
        <v>1</v>
      </c>
      <c r="P108" s="380">
        <v>1</v>
      </c>
      <c r="Q108" s="380">
        <v>1</v>
      </c>
      <c r="R108" s="380">
        <v>1</v>
      </c>
      <c r="S108" s="380">
        <v>1</v>
      </c>
      <c r="T108" s="380">
        <v>1</v>
      </c>
      <c r="U108" s="380">
        <v>1</v>
      </c>
      <c r="V108" s="380">
        <v>1</v>
      </c>
      <c r="W108" s="380">
        <v>1</v>
      </c>
      <c r="X108" s="380">
        <v>1</v>
      </c>
      <c r="Y108" s="380">
        <v>1</v>
      </c>
      <c r="Z108" s="380">
        <v>1</v>
      </c>
      <c r="AA108" s="380">
        <v>1</v>
      </c>
      <c r="AB108" s="380">
        <v>1</v>
      </c>
      <c r="AC108" s="380">
        <v>1</v>
      </c>
      <c r="AD108" s="380">
        <v>1</v>
      </c>
      <c r="AE108" s="380">
        <v>1</v>
      </c>
      <c r="AF108" s="380">
        <v>1</v>
      </c>
      <c r="AG108" s="380">
        <v>1</v>
      </c>
      <c r="AH108" s="380">
        <v>1</v>
      </c>
      <c r="BB108" s="302"/>
      <c r="BC108" s="302"/>
      <c r="BD108" s="302"/>
      <c r="BE108" s="302"/>
      <c r="BF108" s="302"/>
      <c r="BX108" s="37" t="s">
        <v>340</v>
      </c>
      <c r="BY108" s="38"/>
      <c r="BZ108" s="38"/>
      <c r="CA108" s="38" t="str">
        <f t="shared" si="34"/>
        <v/>
      </c>
      <c r="CB108" s="38" t="s">
        <v>556</v>
      </c>
      <c r="CI108" s="368">
        <v>58</v>
      </c>
      <c r="CJ108" s="37" t="s">
        <v>340</v>
      </c>
      <c r="CK108" s="38"/>
      <c r="CL108" s="38"/>
      <c r="CM108" s="38" t="str">
        <f t="shared" si="35"/>
        <v/>
      </c>
      <c r="CN108" s="38" t="s">
        <v>556</v>
      </c>
      <c r="CO108" s="301" t="str">
        <f t="shared" si="36"/>
        <v/>
      </c>
      <c r="CP108" s="301" t="str">
        <f t="shared" si="37"/>
        <v/>
      </c>
      <c r="CQ108" s="111" t="str">
        <f t="shared" si="38"/>
        <v/>
      </c>
      <c r="CR108" s="111" t="str">
        <f t="shared" si="38"/>
        <v/>
      </c>
      <c r="CS108" s="111" t="str">
        <f t="shared" si="38"/>
        <v/>
      </c>
      <c r="CT108" s="111" t="str">
        <f t="shared" si="38"/>
        <v/>
      </c>
      <c r="CU108" s="111" t="str">
        <f t="shared" si="38"/>
        <v/>
      </c>
      <c r="CV108" s="111" t="str">
        <f t="shared" si="38"/>
        <v/>
      </c>
      <c r="CW108" s="111" t="str">
        <f t="shared" si="38"/>
        <v/>
      </c>
      <c r="CX108" s="111" t="str">
        <f t="shared" si="38"/>
        <v/>
      </c>
      <c r="CY108" s="111" t="str">
        <f t="shared" si="38"/>
        <v/>
      </c>
      <c r="CZ108" s="111" t="str">
        <f t="shared" si="38"/>
        <v/>
      </c>
      <c r="DA108" s="111" t="str">
        <f t="shared" si="38"/>
        <v/>
      </c>
      <c r="DB108" s="111" t="str">
        <f t="shared" si="38"/>
        <v/>
      </c>
      <c r="DC108" s="111" t="str">
        <f t="shared" si="38"/>
        <v/>
      </c>
      <c r="DD108" s="111" t="str">
        <f t="shared" si="38"/>
        <v/>
      </c>
      <c r="DE108" s="111" t="str">
        <f t="shared" si="38"/>
        <v/>
      </c>
      <c r="DF108" s="111" t="str">
        <f t="shared" si="38"/>
        <v/>
      </c>
      <c r="DG108" s="111" t="str">
        <f t="shared" si="39"/>
        <v/>
      </c>
      <c r="DH108" s="111" t="str">
        <f t="shared" si="39"/>
        <v/>
      </c>
      <c r="DI108" s="111" t="str">
        <f t="shared" si="39"/>
        <v/>
      </c>
      <c r="DJ108" s="111" t="str">
        <f t="shared" si="39"/>
        <v/>
      </c>
      <c r="DK108" s="111" t="str">
        <f t="shared" si="39"/>
        <v/>
      </c>
      <c r="DL108" s="111" t="str">
        <f t="shared" si="39"/>
        <v/>
      </c>
      <c r="DM108" s="111" t="str">
        <f t="shared" si="39"/>
        <v/>
      </c>
      <c r="DN108" s="111" t="str">
        <f t="shared" si="39"/>
        <v/>
      </c>
      <c r="DO108" s="111" t="str">
        <f t="shared" si="40"/>
        <v/>
      </c>
      <c r="DP108" s="368" t="str">
        <f t="shared" si="41"/>
        <v/>
      </c>
      <c r="DQ108" s="368" t="str">
        <f t="shared" si="42"/>
        <v/>
      </c>
    </row>
    <row r="109" spans="1:139" s="368" customFormat="1" hidden="1" x14ac:dyDescent="0.2">
      <c r="K109" s="368" t="str">
        <f t="shared" ref="K109:AH109" si="47">IF(K28="","","-"&amp;K28)</f>
        <v/>
      </c>
      <c r="L109" s="368" t="str">
        <f t="shared" si="47"/>
        <v/>
      </c>
      <c r="M109" s="368" t="str">
        <f t="shared" si="47"/>
        <v/>
      </c>
      <c r="N109" s="368" t="str">
        <f t="shared" si="47"/>
        <v/>
      </c>
      <c r="O109" s="368" t="str">
        <f t="shared" si="47"/>
        <v/>
      </c>
      <c r="P109" s="368" t="str">
        <f t="shared" si="47"/>
        <v/>
      </c>
      <c r="Q109" s="368" t="str">
        <f t="shared" si="47"/>
        <v/>
      </c>
      <c r="R109" s="368" t="str">
        <f t="shared" si="47"/>
        <v/>
      </c>
      <c r="S109" s="368" t="str">
        <f t="shared" si="47"/>
        <v/>
      </c>
      <c r="T109" s="368" t="str">
        <f t="shared" si="47"/>
        <v/>
      </c>
      <c r="U109" s="368" t="str">
        <f t="shared" si="47"/>
        <v/>
      </c>
      <c r="V109" s="368" t="str">
        <f t="shared" si="47"/>
        <v/>
      </c>
      <c r="W109" s="368" t="str">
        <f t="shared" si="47"/>
        <v/>
      </c>
      <c r="X109" s="368" t="str">
        <f t="shared" si="47"/>
        <v/>
      </c>
      <c r="Y109" s="368" t="str">
        <f t="shared" si="47"/>
        <v/>
      </c>
      <c r="Z109" s="368" t="str">
        <f t="shared" si="47"/>
        <v/>
      </c>
      <c r="AA109" s="368" t="str">
        <f t="shared" si="47"/>
        <v/>
      </c>
      <c r="AB109" s="368" t="str">
        <f t="shared" si="47"/>
        <v/>
      </c>
      <c r="AC109" s="368" t="str">
        <f t="shared" si="47"/>
        <v/>
      </c>
      <c r="AD109" s="368" t="str">
        <f t="shared" si="47"/>
        <v/>
      </c>
      <c r="AE109" s="368" t="str">
        <f t="shared" si="47"/>
        <v/>
      </c>
      <c r="AF109" s="368" t="str">
        <f t="shared" si="47"/>
        <v/>
      </c>
      <c r="AG109" s="368" t="str">
        <f t="shared" si="47"/>
        <v/>
      </c>
      <c r="AH109" s="368" t="str">
        <f t="shared" si="47"/>
        <v/>
      </c>
      <c r="BB109" s="302"/>
      <c r="BC109" s="302"/>
      <c r="BD109" s="302"/>
      <c r="BE109" s="302"/>
      <c r="BF109" s="302"/>
      <c r="BX109" s="37" t="s">
        <v>31</v>
      </c>
      <c r="BY109" s="38"/>
      <c r="BZ109" s="38"/>
      <c r="CA109" s="38" t="str">
        <f t="shared" si="34"/>
        <v/>
      </c>
      <c r="CB109" s="38" t="s">
        <v>554</v>
      </c>
      <c r="CI109" s="368">
        <v>59</v>
      </c>
      <c r="CJ109" s="37" t="s">
        <v>31</v>
      </c>
      <c r="CK109" s="38"/>
      <c r="CL109" s="38"/>
      <c r="CM109" s="38" t="str">
        <f t="shared" si="35"/>
        <v/>
      </c>
      <c r="CN109" s="38" t="s">
        <v>732</v>
      </c>
      <c r="CO109" s="301" t="str">
        <f t="shared" si="36"/>
        <v/>
      </c>
      <c r="CP109" s="301" t="str">
        <f t="shared" si="37"/>
        <v/>
      </c>
      <c r="CQ109" s="111" t="str">
        <f t="shared" si="38"/>
        <v/>
      </c>
      <c r="CR109" s="111" t="str">
        <f t="shared" si="38"/>
        <v/>
      </c>
      <c r="CS109" s="111" t="str">
        <f t="shared" si="38"/>
        <v/>
      </c>
      <c r="CT109" s="111" t="str">
        <f t="shared" si="38"/>
        <v/>
      </c>
      <c r="CU109" s="111" t="str">
        <f t="shared" si="38"/>
        <v/>
      </c>
      <c r="CV109" s="111" t="str">
        <f t="shared" si="38"/>
        <v/>
      </c>
      <c r="CW109" s="111" t="str">
        <f t="shared" si="38"/>
        <v/>
      </c>
      <c r="CX109" s="111" t="str">
        <f t="shared" si="38"/>
        <v/>
      </c>
      <c r="CY109" s="111" t="str">
        <f t="shared" si="38"/>
        <v/>
      </c>
      <c r="CZ109" s="111" t="str">
        <f t="shared" si="38"/>
        <v/>
      </c>
      <c r="DA109" s="111" t="str">
        <f t="shared" si="38"/>
        <v/>
      </c>
      <c r="DB109" s="111" t="str">
        <f t="shared" si="38"/>
        <v/>
      </c>
      <c r="DC109" s="111" t="str">
        <f t="shared" si="38"/>
        <v/>
      </c>
      <c r="DD109" s="111" t="str">
        <f t="shared" si="38"/>
        <v/>
      </c>
      <c r="DE109" s="111" t="str">
        <f t="shared" si="38"/>
        <v/>
      </c>
      <c r="DF109" s="111" t="str">
        <f t="shared" si="38"/>
        <v/>
      </c>
      <c r="DG109" s="111" t="str">
        <f t="shared" si="39"/>
        <v/>
      </c>
      <c r="DH109" s="111" t="str">
        <f t="shared" si="39"/>
        <v/>
      </c>
      <c r="DI109" s="111" t="str">
        <f t="shared" si="39"/>
        <v/>
      </c>
      <c r="DJ109" s="111" t="str">
        <f t="shared" si="39"/>
        <v/>
      </c>
      <c r="DK109" s="111" t="str">
        <f t="shared" si="39"/>
        <v/>
      </c>
      <c r="DL109" s="111" t="str">
        <f t="shared" si="39"/>
        <v/>
      </c>
      <c r="DM109" s="111" t="str">
        <f t="shared" si="39"/>
        <v/>
      </c>
      <c r="DN109" s="111" t="str">
        <f t="shared" si="39"/>
        <v/>
      </c>
      <c r="DO109" s="111" t="str">
        <f t="shared" si="40"/>
        <v/>
      </c>
      <c r="DP109" s="368" t="str">
        <f t="shared" si="41"/>
        <v/>
      </c>
      <c r="DQ109" s="368" t="str">
        <f t="shared" si="42"/>
        <v/>
      </c>
    </row>
    <row r="110" spans="1:139" s="368" customFormat="1" hidden="1" x14ac:dyDescent="0.2">
      <c r="K110" s="368" t="str">
        <f>IF(バルブ!$R$22="無記号","",IF(AND(K31="O",バルブ!$R$22="K"),"",IF(AND(K31="O",バルブ!$R$22="H"),"-B","-"&amp;バルブ!$R$22)))</f>
        <v/>
      </c>
      <c r="L110" s="368" t="str">
        <f>IF(バルブ!$R$22="無記号","",IF(AND(L31="O",バルブ!$R$22="K"),"",IF(AND(L31="O",バルブ!$R$22="H"),"-B","-"&amp;バルブ!$R$22)))</f>
        <v/>
      </c>
      <c r="M110" s="368" t="str">
        <f>IF(バルブ!$R$22="無記号","",IF(AND(M31="O",バルブ!$R$22="K"),"",IF(AND(M31="O",バルブ!$R$22="H"),"-B","-"&amp;バルブ!$R$22)))</f>
        <v/>
      </c>
      <c r="N110" s="368" t="str">
        <f>IF(バルブ!$R$22="無記号","",IF(AND(N31="O",バルブ!$R$22="K"),"",IF(AND(N31="O",バルブ!$R$22="H"),"-B","-"&amp;バルブ!$R$22)))</f>
        <v/>
      </c>
      <c r="O110" s="368" t="str">
        <f>IF(バルブ!$R$22="無記号","",IF(AND(O31="O",バルブ!$R$22="K"),"",IF(AND(O31="O",バルブ!$R$22="H"),"-B","-"&amp;バルブ!$R$22)))</f>
        <v/>
      </c>
      <c r="P110" s="368" t="str">
        <f>IF(バルブ!$R$22="無記号","",IF(AND(P31="O",バルブ!$R$22="K"),"",IF(AND(P31="O",バルブ!$R$22="H"),"-B","-"&amp;バルブ!$R$22)))</f>
        <v/>
      </c>
      <c r="Q110" s="368" t="str">
        <f>IF(バルブ!$R$22="無記号","",IF(AND(Q31="O",バルブ!$R$22="K"),"",IF(AND(Q31="O",バルブ!$R$22="H"),"-B","-"&amp;バルブ!$R$22)))</f>
        <v/>
      </c>
      <c r="R110" s="368" t="str">
        <f>IF(バルブ!$R$22="無記号","",IF(AND(R31="O",バルブ!$R$22="K"),"",IF(AND(R31="O",バルブ!$R$22="H"),"-B","-"&amp;バルブ!$R$22)))</f>
        <v/>
      </c>
      <c r="S110" s="368" t="str">
        <f>IF(バルブ!$R$22="無記号","",IF(AND(S31="O",バルブ!$R$22="K"),"",IF(AND(S31="O",バルブ!$R$22="H"),"-B","-"&amp;バルブ!$R$22)))</f>
        <v/>
      </c>
      <c r="T110" s="368" t="str">
        <f>IF(バルブ!$R$22="無記号","",IF(AND(T31="O",バルブ!$R$22="K"),"",IF(AND(T31="O",バルブ!$R$22="H"),"-B","-"&amp;バルブ!$R$22)))</f>
        <v/>
      </c>
      <c r="U110" s="368" t="str">
        <f>IF(バルブ!$R$22="無記号","",IF(AND(U31="O",バルブ!$R$22="K"),"",IF(AND(U31="O",バルブ!$R$22="H"),"-B","-"&amp;バルブ!$R$22)))</f>
        <v/>
      </c>
      <c r="V110" s="368" t="str">
        <f>IF(バルブ!$R$22="無記号","",IF(AND(V31="O",バルブ!$R$22="K"),"",IF(AND(V31="O",バルブ!$R$22="H"),"-B","-"&amp;バルブ!$R$22)))</f>
        <v/>
      </c>
      <c r="W110" s="368" t="str">
        <f>IF(バルブ!$R$22="無記号","",IF(AND(W31="O",バルブ!$R$22="K"),"",IF(AND(W31="O",バルブ!$R$22="H"),"-B","-"&amp;バルブ!$R$22)))</f>
        <v/>
      </c>
      <c r="X110" s="368" t="str">
        <f>IF(バルブ!$R$22="無記号","",IF(AND(X31="O",バルブ!$R$22="K"),"",IF(AND(X31="O",バルブ!$R$22="H"),"-B","-"&amp;バルブ!$R$22)))</f>
        <v/>
      </c>
      <c r="Y110" s="368" t="str">
        <f>IF(バルブ!$R$22="無記号","",IF(AND(Y31="O",バルブ!$R$22="K"),"",IF(AND(Y31="O",バルブ!$R$22="H"),"-B","-"&amp;バルブ!$R$22)))</f>
        <v/>
      </c>
      <c r="Z110" s="368" t="str">
        <f>IF(バルブ!$R$22="無記号","",IF(AND(Z31="O",バルブ!$R$22="K"),"",IF(AND(Z31="O",バルブ!$R$22="H"),"-B","-"&amp;バルブ!$R$22)))</f>
        <v/>
      </c>
      <c r="AA110" s="368" t="str">
        <f>IF(バルブ!$R$22="無記号","",IF(AND(AA31="O",バルブ!$R$22="K"),"",IF(AND(AA31="O",バルブ!$R$22="H"),"-B","-"&amp;バルブ!$R$22)))</f>
        <v/>
      </c>
      <c r="AB110" s="368" t="str">
        <f>IF(バルブ!$R$22="無記号","",IF(AND(AB31="O",バルブ!$R$22="K"),"",IF(AND(AB31="O",バルブ!$R$22="H"),"-B","-"&amp;バルブ!$R$22)))</f>
        <v/>
      </c>
      <c r="AC110" s="368" t="str">
        <f>IF(バルブ!$R$22="無記号","",IF(AND(AC31="O",バルブ!$R$22="K"),"",IF(AND(AC31="O",バルブ!$R$22="H"),"-B","-"&amp;バルブ!$R$22)))</f>
        <v/>
      </c>
      <c r="AD110" s="368" t="str">
        <f>IF(バルブ!$R$22="無記号","",IF(AND(AD31="O",バルブ!$R$22="K"),"",IF(AND(AD31="O",バルブ!$R$22="H"),"-B","-"&amp;バルブ!$R$22)))</f>
        <v/>
      </c>
      <c r="AE110" s="368" t="str">
        <f>IF(バルブ!$R$22="無記号","",IF(AND(AE31="O",バルブ!$R$22="K"),"",IF(AND(AE31="O",バルブ!$R$22="H"),"-B","-"&amp;バルブ!$R$22)))</f>
        <v/>
      </c>
      <c r="AF110" s="368" t="str">
        <f>IF(バルブ!$R$22="無記号","",IF(AND(AF31="O",バルブ!$R$22="K"),"",IF(AND(AF31="O",バルブ!$R$22="H"),"-B","-"&amp;バルブ!$R$22)))</f>
        <v/>
      </c>
      <c r="AG110" s="368" t="str">
        <f>IF(バルブ!$R$22="無記号","",IF(AND(AG31="O",バルブ!$R$22="K"),"",IF(AND(AG31="O",バルブ!$R$22="H"),"-B","-"&amp;バルブ!$R$22)))</f>
        <v/>
      </c>
      <c r="AH110" s="368" t="str">
        <f>IF(バルブ!$R$22="無記号","",IF(AND(AH31="O",バルブ!$R$22="K"),"",IF(AND(AH31="O",バルブ!$R$22="H"),"-B","-"&amp;バルブ!$R$22)))</f>
        <v/>
      </c>
      <c r="BB110" s="302"/>
      <c r="BC110" s="302"/>
      <c r="BD110" s="302"/>
      <c r="BE110" s="302"/>
      <c r="BF110" s="302"/>
      <c r="BX110" s="37" t="s">
        <v>341</v>
      </c>
      <c r="BY110" s="38"/>
      <c r="BZ110" s="38"/>
      <c r="CA110" s="38" t="str">
        <f t="shared" si="34"/>
        <v/>
      </c>
      <c r="CB110" s="38" t="s">
        <v>566</v>
      </c>
      <c r="CI110" s="368">
        <v>60</v>
      </c>
      <c r="CJ110" s="37" t="s">
        <v>341</v>
      </c>
      <c r="CK110" s="38"/>
      <c r="CL110" s="38"/>
      <c r="CM110" s="38" t="str">
        <f t="shared" si="35"/>
        <v/>
      </c>
      <c r="CN110" s="38" t="s">
        <v>566</v>
      </c>
      <c r="CO110" s="301" t="str">
        <f t="shared" si="36"/>
        <v/>
      </c>
      <c r="CP110" s="301" t="str">
        <f t="shared" si="37"/>
        <v/>
      </c>
      <c r="CQ110" s="111" t="str">
        <f t="shared" si="38"/>
        <v/>
      </c>
      <c r="CR110" s="111" t="str">
        <f t="shared" si="38"/>
        <v/>
      </c>
      <c r="CS110" s="111" t="str">
        <f t="shared" si="38"/>
        <v/>
      </c>
      <c r="CT110" s="111" t="str">
        <f t="shared" si="38"/>
        <v/>
      </c>
      <c r="CU110" s="111" t="str">
        <f t="shared" si="38"/>
        <v/>
      </c>
      <c r="CV110" s="111" t="str">
        <f t="shared" si="38"/>
        <v/>
      </c>
      <c r="CW110" s="111" t="str">
        <f t="shared" si="38"/>
        <v/>
      </c>
      <c r="CX110" s="111" t="str">
        <f t="shared" si="38"/>
        <v/>
      </c>
      <c r="CY110" s="111" t="str">
        <f t="shared" si="38"/>
        <v/>
      </c>
      <c r="CZ110" s="111" t="str">
        <f t="shared" si="38"/>
        <v/>
      </c>
      <c r="DA110" s="111" t="str">
        <f t="shared" si="38"/>
        <v/>
      </c>
      <c r="DB110" s="111" t="str">
        <f t="shared" si="38"/>
        <v/>
      </c>
      <c r="DC110" s="111" t="str">
        <f t="shared" si="38"/>
        <v/>
      </c>
      <c r="DD110" s="111" t="str">
        <f t="shared" si="38"/>
        <v/>
      </c>
      <c r="DE110" s="111" t="str">
        <f t="shared" si="38"/>
        <v/>
      </c>
      <c r="DF110" s="111" t="str">
        <f t="shared" si="38"/>
        <v/>
      </c>
      <c r="DG110" s="111" t="str">
        <f t="shared" si="39"/>
        <v/>
      </c>
      <c r="DH110" s="111" t="str">
        <f t="shared" si="39"/>
        <v/>
      </c>
      <c r="DI110" s="111" t="str">
        <f t="shared" si="39"/>
        <v/>
      </c>
      <c r="DJ110" s="111" t="str">
        <f t="shared" si="39"/>
        <v/>
      </c>
      <c r="DK110" s="111" t="str">
        <f t="shared" si="39"/>
        <v/>
      </c>
      <c r="DL110" s="111" t="str">
        <f t="shared" si="39"/>
        <v/>
      </c>
      <c r="DM110" s="111" t="str">
        <f t="shared" si="39"/>
        <v/>
      </c>
      <c r="DN110" s="111" t="str">
        <f t="shared" si="39"/>
        <v/>
      </c>
      <c r="DO110" s="111" t="str">
        <f t="shared" si="40"/>
        <v/>
      </c>
      <c r="DP110" s="368" t="str">
        <f t="shared" si="41"/>
        <v/>
      </c>
      <c r="DQ110" s="368" t="str">
        <f t="shared" si="42"/>
        <v/>
      </c>
    </row>
    <row r="111" spans="1:139" s="368" customFormat="1" hidden="1" x14ac:dyDescent="0.2">
      <c r="J111" s="368" t="s">
        <v>914</v>
      </c>
      <c r="K111" s="368" t="str">
        <f>IF(K15="","",IF(K15="O","-X350",""))</f>
        <v/>
      </c>
      <c r="L111" s="368" t="str">
        <f t="shared" ref="L111:AH111" si="48">IF(L15="","",IF(L15="O","-X350",""))</f>
        <v/>
      </c>
      <c r="M111" s="368" t="str">
        <f t="shared" si="48"/>
        <v/>
      </c>
      <c r="N111" s="368" t="str">
        <f t="shared" si="48"/>
        <v/>
      </c>
      <c r="O111" s="368" t="str">
        <f t="shared" si="48"/>
        <v/>
      </c>
      <c r="P111" s="368" t="str">
        <f t="shared" si="48"/>
        <v/>
      </c>
      <c r="Q111" s="368" t="str">
        <f t="shared" si="48"/>
        <v/>
      </c>
      <c r="R111" s="368" t="str">
        <f t="shared" si="48"/>
        <v/>
      </c>
      <c r="S111" s="368" t="str">
        <f t="shared" si="48"/>
        <v/>
      </c>
      <c r="T111" s="368" t="str">
        <f t="shared" si="48"/>
        <v/>
      </c>
      <c r="U111" s="368" t="str">
        <f t="shared" si="48"/>
        <v/>
      </c>
      <c r="V111" s="368" t="str">
        <f t="shared" si="48"/>
        <v/>
      </c>
      <c r="W111" s="368" t="str">
        <f t="shared" si="48"/>
        <v/>
      </c>
      <c r="X111" s="368" t="str">
        <f t="shared" si="48"/>
        <v/>
      </c>
      <c r="Y111" s="368" t="str">
        <f t="shared" si="48"/>
        <v/>
      </c>
      <c r="Z111" s="368" t="str">
        <f t="shared" si="48"/>
        <v/>
      </c>
      <c r="AA111" s="368" t="str">
        <f t="shared" si="48"/>
        <v/>
      </c>
      <c r="AB111" s="368" t="str">
        <f t="shared" si="48"/>
        <v/>
      </c>
      <c r="AC111" s="368" t="str">
        <f t="shared" si="48"/>
        <v/>
      </c>
      <c r="AD111" s="368" t="str">
        <f t="shared" si="48"/>
        <v/>
      </c>
      <c r="AE111" s="368" t="str">
        <f t="shared" si="48"/>
        <v/>
      </c>
      <c r="AF111" s="368" t="str">
        <f t="shared" si="48"/>
        <v/>
      </c>
      <c r="AG111" s="368" t="str">
        <f t="shared" si="48"/>
        <v/>
      </c>
      <c r="AH111" s="368" t="str">
        <f t="shared" si="48"/>
        <v/>
      </c>
      <c r="BB111" s="302"/>
      <c r="BC111" s="302"/>
      <c r="BD111" s="302"/>
      <c r="BE111" s="302"/>
      <c r="BF111" s="302"/>
      <c r="BX111" s="37" t="s">
        <v>342</v>
      </c>
      <c r="BY111" s="38"/>
      <c r="BZ111" s="38"/>
      <c r="CA111" s="38" t="str">
        <f t="shared" si="34"/>
        <v/>
      </c>
      <c r="CB111" s="38" t="s">
        <v>562</v>
      </c>
      <c r="CI111" s="368">
        <v>61</v>
      </c>
      <c r="CJ111" s="37" t="s">
        <v>342</v>
      </c>
      <c r="CK111" s="38"/>
      <c r="CL111" s="38"/>
      <c r="CM111" s="38" t="str">
        <f t="shared" si="35"/>
        <v/>
      </c>
      <c r="CN111" s="38" t="s">
        <v>562</v>
      </c>
      <c r="CO111" s="301" t="str">
        <f t="shared" si="36"/>
        <v/>
      </c>
      <c r="CP111" s="301" t="str">
        <f t="shared" si="37"/>
        <v/>
      </c>
      <c r="CQ111" s="111" t="str">
        <f t="shared" si="38"/>
        <v/>
      </c>
      <c r="CR111" s="111" t="str">
        <f t="shared" si="38"/>
        <v/>
      </c>
      <c r="CS111" s="111" t="str">
        <f t="shared" si="38"/>
        <v/>
      </c>
      <c r="CT111" s="111" t="str">
        <f t="shared" si="38"/>
        <v/>
      </c>
      <c r="CU111" s="111" t="str">
        <f t="shared" si="38"/>
        <v/>
      </c>
      <c r="CV111" s="111" t="str">
        <f t="shared" si="38"/>
        <v/>
      </c>
      <c r="CW111" s="111" t="str">
        <f t="shared" si="38"/>
        <v/>
      </c>
      <c r="CX111" s="111" t="str">
        <f t="shared" si="38"/>
        <v/>
      </c>
      <c r="CY111" s="111" t="str">
        <f t="shared" si="38"/>
        <v/>
      </c>
      <c r="CZ111" s="111" t="str">
        <f t="shared" si="38"/>
        <v/>
      </c>
      <c r="DA111" s="111" t="str">
        <f t="shared" si="38"/>
        <v/>
      </c>
      <c r="DB111" s="111" t="str">
        <f t="shared" si="38"/>
        <v/>
      </c>
      <c r="DC111" s="111" t="str">
        <f t="shared" si="38"/>
        <v/>
      </c>
      <c r="DD111" s="111" t="str">
        <f t="shared" si="38"/>
        <v/>
      </c>
      <c r="DE111" s="111" t="str">
        <f t="shared" si="38"/>
        <v/>
      </c>
      <c r="DF111" s="111" t="str">
        <f t="shared" si="38"/>
        <v/>
      </c>
      <c r="DG111" s="111" t="str">
        <f t="shared" si="39"/>
        <v/>
      </c>
      <c r="DH111" s="111" t="str">
        <f t="shared" si="39"/>
        <v/>
      </c>
      <c r="DI111" s="111" t="str">
        <f t="shared" si="39"/>
        <v/>
      </c>
      <c r="DJ111" s="111" t="str">
        <f t="shared" si="39"/>
        <v/>
      </c>
      <c r="DK111" s="111" t="str">
        <f t="shared" si="39"/>
        <v/>
      </c>
      <c r="DL111" s="111" t="str">
        <f t="shared" si="39"/>
        <v/>
      </c>
      <c r="DM111" s="111" t="str">
        <f t="shared" si="39"/>
        <v/>
      </c>
      <c r="DN111" s="111" t="str">
        <f t="shared" si="39"/>
        <v/>
      </c>
      <c r="DO111" s="111" t="str">
        <f t="shared" si="40"/>
        <v/>
      </c>
      <c r="DP111" s="368" t="str">
        <f t="shared" si="41"/>
        <v/>
      </c>
      <c r="DQ111" s="368" t="str">
        <f t="shared" si="42"/>
        <v/>
      </c>
    </row>
    <row r="112" spans="1:139" s="368" customFormat="1" hidden="1" x14ac:dyDescent="0.2">
      <c r="A112" s="12"/>
      <c r="K112" s="368" t="str">
        <f>IF(OR(K110="-B",K110=""),"","-K")</f>
        <v/>
      </c>
      <c r="L112" s="368" t="str">
        <f t="shared" ref="L112:AH112" si="49">IF(OR(L110="-B",L110=""),"","-K")</f>
        <v/>
      </c>
      <c r="M112" s="368" t="str">
        <f t="shared" si="49"/>
        <v/>
      </c>
      <c r="N112" s="368" t="str">
        <f t="shared" si="49"/>
        <v/>
      </c>
      <c r="O112" s="368" t="str">
        <f t="shared" si="49"/>
        <v/>
      </c>
      <c r="P112" s="368" t="str">
        <f t="shared" si="49"/>
        <v/>
      </c>
      <c r="Q112" s="368" t="str">
        <f t="shared" si="49"/>
        <v/>
      </c>
      <c r="R112" s="368" t="str">
        <f t="shared" si="49"/>
        <v/>
      </c>
      <c r="S112" s="368" t="str">
        <f t="shared" si="49"/>
        <v/>
      </c>
      <c r="T112" s="368" t="str">
        <f t="shared" si="49"/>
        <v/>
      </c>
      <c r="U112" s="368" t="str">
        <f t="shared" si="49"/>
        <v/>
      </c>
      <c r="V112" s="368" t="str">
        <f t="shared" si="49"/>
        <v/>
      </c>
      <c r="W112" s="368" t="str">
        <f t="shared" si="49"/>
        <v/>
      </c>
      <c r="X112" s="368" t="str">
        <f t="shared" si="49"/>
        <v/>
      </c>
      <c r="Y112" s="368" t="str">
        <f t="shared" si="49"/>
        <v/>
      </c>
      <c r="Z112" s="368" t="str">
        <f t="shared" si="49"/>
        <v/>
      </c>
      <c r="AA112" s="368" t="str">
        <f t="shared" si="49"/>
        <v/>
      </c>
      <c r="AB112" s="368" t="str">
        <f t="shared" si="49"/>
        <v/>
      </c>
      <c r="AC112" s="368" t="str">
        <f t="shared" si="49"/>
        <v/>
      </c>
      <c r="AD112" s="368" t="str">
        <f t="shared" si="49"/>
        <v/>
      </c>
      <c r="AE112" s="368" t="str">
        <f t="shared" si="49"/>
        <v/>
      </c>
      <c r="AF112" s="368" t="str">
        <f t="shared" si="49"/>
        <v/>
      </c>
      <c r="AG112" s="368" t="str">
        <f t="shared" si="49"/>
        <v/>
      </c>
      <c r="AH112" s="368" t="str">
        <f t="shared" si="49"/>
        <v/>
      </c>
      <c r="BB112" s="302"/>
      <c r="BC112" s="302"/>
      <c r="BD112" s="302"/>
      <c r="BE112" s="302"/>
      <c r="BF112" s="302"/>
      <c r="BX112" s="37" t="s">
        <v>343</v>
      </c>
      <c r="BY112" s="38"/>
      <c r="BZ112" s="38"/>
      <c r="CA112" s="38" t="str">
        <f t="shared" si="34"/>
        <v/>
      </c>
      <c r="CB112" s="38" t="s">
        <v>560</v>
      </c>
      <c r="CI112" s="368">
        <v>62</v>
      </c>
      <c r="CJ112" s="37" t="s">
        <v>343</v>
      </c>
      <c r="CK112" s="38"/>
      <c r="CL112" s="38"/>
      <c r="CM112" s="38" t="str">
        <f t="shared" si="35"/>
        <v/>
      </c>
      <c r="CN112" s="38" t="s">
        <v>560</v>
      </c>
      <c r="CO112" s="301" t="str">
        <f t="shared" si="36"/>
        <v/>
      </c>
      <c r="CP112" s="301" t="str">
        <f t="shared" si="37"/>
        <v/>
      </c>
      <c r="CQ112" s="111" t="str">
        <f t="shared" si="38"/>
        <v/>
      </c>
      <c r="CR112" s="111" t="str">
        <f t="shared" si="38"/>
        <v/>
      </c>
      <c r="CS112" s="111" t="str">
        <f t="shared" si="38"/>
        <v/>
      </c>
      <c r="CT112" s="111" t="str">
        <f t="shared" si="38"/>
        <v/>
      </c>
      <c r="CU112" s="111" t="str">
        <f t="shared" si="38"/>
        <v/>
      </c>
      <c r="CV112" s="111" t="str">
        <f t="shared" si="38"/>
        <v/>
      </c>
      <c r="CW112" s="111" t="str">
        <f t="shared" si="38"/>
        <v/>
      </c>
      <c r="CX112" s="111" t="str">
        <f t="shared" si="38"/>
        <v/>
      </c>
      <c r="CY112" s="111" t="str">
        <f t="shared" si="38"/>
        <v/>
      </c>
      <c r="CZ112" s="111" t="str">
        <f t="shared" si="38"/>
        <v/>
      </c>
      <c r="DA112" s="111" t="str">
        <f t="shared" si="38"/>
        <v/>
      </c>
      <c r="DB112" s="111" t="str">
        <f t="shared" si="38"/>
        <v/>
      </c>
      <c r="DC112" s="111" t="str">
        <f t="shared" si="38"/>
        <v/>
      </c>
      <c r="DD112" s="111" t="str">
        <f t="shared" si="38"/>
        <v/>
      </c>
      <c r="DE112" s="111" t="str">
        <f t="shared" si="38"/>
        <v/>
      </c>
      <c r="DF112" s="111" t="str">
        <f t="shared" si="38"/>
        <v/>
      </c>
      <c r="DG112" s="111" t="str">
        <f t="shared" si="39"/>
        <v/>
      </c>
      <c r="DH112" s="111" t="str">
        <f t="shared" si="39"/>
        <v/>
      </c>
      <c r="DI112" s="111" t="str">
        <f t="shared" si="39"/>
        <v/>
      </c>
      <c r="DJ112" s="111" t="str">
        <f t="shared" si="39"/>
        <v/>
      </c>
      <c r="DK112" s="111" t="str">
        <f t="shared" si="39"/>
        <v/>
      </c>
      <c r="DL112" s="111" t="str">
        <f t="shared" si="39"/>
        <v/>
      </c>
      <c r="DM112" s="111" t="str">
        <f t="shared" si="39"/>
        <v/>
      </c>
      <c r="DN112" s="111" t="str">
        <f t="shared" si="39"/>
        <v/>
      </c>
      <c r="DO112" s="111" t="str">
        <f t="shared" si="40"/>
        <v/>
      </c>
      <c r="DP112" s="368" t="str">
        <f t="shared" si="41"/>
        <v/>
      </c>
      <c r="DQ112" s="368" t="str">
        <f t="shared" si="42"/>
        <v/>
      </c>
    </row>
    <row r="113" spans="2:121" s="368" customFormat="1" hidden="1" x14ac:dyDescent="0.2">
      <c r="K113" s="416" t="str">
        <f>IF(K107="G","-X13","")</f>
        <v/>
      </c>
      <c r="L113" s="416" t="str">
        <f t="shared" ref="L113:AH113" si="50">IF(L107="G","-X13","")</f>
        <v/>
      </c>
      <c r="M113" s="416" t="str">
        <f t="shared" si="50"/>
        <v/>
      </c>
      <c r="N113" s="416" t="str">
        <f t="shared" si="50"/>
        <v/>
      </c>
      <c r="O113" s="416" t="str">
        <f t="shared" si="50"/>
        <v/>
      </c>
      <c r="P113" s="416" t="str">
        <f t="shared" si="50"/>
        <v/>
      </c>
      <c r="Q113" s="416" t="str">
        <f t="shared" si="50"/>
        <v/>
      </c>
      <c r="R113" s="416" t="str">
        <f t="shared" si="50"/>
        <v/>
      </c>
      <c r="S113" s="416" t="str">
        <f t="shared" si="50"/>
        <v/>
      </c>
      <c r="T113" s="416" t="str">
        <f t="shared" si="50"/>
        <v/>
      </c>
      <c r="U113" s="416" t="str">
        <f t="shared" si="50"/>
        <v/>
      </c>
      <c r="V113" s="416" t="str">
        <f t="shared" si="50"/>
        <v/>
      </c>
      <c r="W113" s="416" t="str">
        <f t="shared" si="50"/>
        <v/>
      </c>
      <c r="X113" s="416" t="str">
        <f t="shared" si="50"/>
        <v/>
      </c>
      <c r="Y113" s="416" t="str">
        <f t="shared" si="50"/>
        <v/>
      </c>
      <c r="Z113" s="416" t="str">
        <f t="shared" si="50"/>
        <v/>
      </c>
      <c r="AA113" s="416" t="str">
        <f t="shared" si="50"/>
        <v/>
      </c>
      <c r="AB113" s="416" t="str">
        <f t="shared" si="50"/>
        <v/>
      </c>
      <c r="AC113" s="416" t="str">
        <f t="shared" si="50"/>
        <v/>
      </c>
      <c r="AD113" s="416" t="str">
        <f t="shared" si="50"/>
        <v/>
      </c>
      <c r="AE113" s="416" t="str">
        <f t="shared" si="50"/>
        <v/>
      </c>
      <c r="AF113" s="416" t="str">
        <f t="shared" si="50"/>
        <v/>
      </c>
      <c r="AG113" s="416" t="str">
        <f t="shared" si="50"/>
        <v/>
      </c>
      <c r="AH113" s="416" t="str">
        <f t="shared" si="50"/>
        <v/>
      </c>
      <c r="BB113" s="302"/>
      <c r="BC113" s="302"/>
      <c r="BD113" s="302"/>
      <c r="BE113" s="302"/>
      <c r="BF113" s="302"/>
      <c r="BX113" s="37" t="s">
        <v>344</v>
      </c>
      <c r="BY113" s="38"/>
      <c r="BZ113" s="38"/>
      <c r="CA113" s="38" t="str">
        <f t="shared" si="34"/>
        <v/>
      </c>
      <c r="CB113" s="38" t="s">
        <v>557</v>
      </c>
      <c r="CI113" s="368">
        <v>63</v>
      </c>
      <c r="CJ113" s="37" t="s">
        <v>344</v>
      </c>
      <c r="CK113" s="38"/>
      <c r="CL113" s="38"/>
      <c r="CM113" s="38" t="str">
        <f t="shared" si="35"/>
        <v/>
      </c>
      <c r="CN113" s="38" t="s">
        <v>557</v>
      </c>
      <c r="CO113" s="301" t="str">
        <f t="shared" si="36"/>
        <v/>
      </c>
      <c r="CP113" s="301" t="str">
        <f t="shared" si="37"/>
        <v/>
      </c>
      <c r="CQ113" s="111" t="str">
        <f t="shared" si="38"/>
        <v/>
      </c>
      <c r="CR113" s="111" t="str">
        <f t="shared" si="38"/>
        <v/>
      </c>
      <c r="CS113" s="111" t="str">
        <f t="shared" si="38"/>
        <v/>
      </c>
      <c r="CT113" s="111" t="str">
        <f t="shared" si="38"/>
        <v/>
      </c>
      <c r="CU113" s="111" t="str">
        <f t="shared" si="38"/>
        <v/>
      </c>
      <c r="CV113" s="111" t="str">
        <f t="shared" si="38"/>
        <v/>
      </c>
      <c r="CW113" s="111" t="str">
        <f t="shared" si="38"/>
        <v/>
      </c>
      <c r="CX113" s="111" t="str">
        <f t="shared" si="38"/>
        <v/>
      </c>
      <c r="CY113" s="111" t="str">
        <f t="shared" si="38"/>
        <v/>
      </c>
      <c r="CZ113" s="111" t="str">
        <f t="shared" si="38"/>
        <v/>
      </c>
      <c r="DA113" s="111" t="str">
        <f t="shared" si="38"/>
        <v/>
      </c>
      <c r="DB113" s="111" t="str">
        <f t="shared" si="38"/>
        <v/>
      </c>
      <c r="DC113" s="111" t="str">
        <f t="shared" si="38"/>
        <v/>
      </c>
      <c r="DD113" s="111" t="str">
        <f t="shared" si="38"/>
        <v/>
      </c>
      <c r="DE113" s="111" t="str">
        <f t="shared" si="38"/>
        <v/>
      </c>
      <c r="DF113" s="111" t="str">
        <f t="shared" ref="DF113:DF126" si="51">IF(Z$74=$CJ113,"A","")&amp;IF(Z$75=$CJ113,"B","")&amp;IF(Z$29=$CJ113,"A'","")&amp;IF(Z$30=$CJ113,"B'","")</f>
        <v/>
      </c>
      <c r="DG113" s="111" t="str">
        <f t="shared" si="39"/>
        <v/>
      </c>
      <c r="DH113" s="111" t="str">
        <f t="shared" si="39"/>
        <v/>
      </c>
      <c r="DI113" s="111" t="str">
        <f t="shared" si="39"/>
        <v/>
      </c>
      <c r="DJ113" s="111" t="str">
        <f t="shared" si="39"/>
        <v/>
      </c>
      <c r="DK113" s="111" t="str">
        <f t="shared" si="39"/>
        <v/>
      </c>
      <c r="DL113" s="111" t="str">
        <f t="shared" si="39"/>
        <v/>
      </c>
      <c r="DM113" s="111" t="str">
        <f t="shared" si="39"/>
        <v/>
      </c>
      <c r="DN113" s="111" t="str">
        <f t="shared" si="39"/>
        <v/>
      </c>
      <c r="DO113" s="111" t="str">
        <f t="shared" si="40"/>
        <v/>
      </c>
      <c r="DP113" s="368" t="str">
        <f t="shared" si="41"/>
        <v/>
      </c>
      <c r="DQ113" s="368" t="str">
        <f t="shared" si="42"/>
        <v/>
      </c>
    </row>
    <row r="114" spans="2:121" s="368" customFormat="1" ht="13.5" hidden="1" customHeight="1" x14ac:dyDescent="0.2">
      <c r="K114" s="392" t="str">
        <f>IF(K33&lt;&gt;"","25A-SY50M-78-1A-"&amp;K33,"")</f>
        <v/>
      </c>
      <c r="L114" s="392" t="str">
        <f t="shared" ref="L114:AH114" si="52">IF(L33&lt;&gt;"","25A-SY50M-78-1A-"&amp;L33,"")</f>
        <v/>
      </c>
      <c r="M114" s="392" t="str">
        <f t="shared" si="52"/>
        <v/>
      </c>
      <c r="N114" s="392" t="str">
        <f t="shared" si="52"/>
        <v/>
      </c>
      <c r="O114" s="392" t="str">
        <f t="shared" si="52"/>
        <v/>
      </c>
      <c r="P114" s="392" t="str">
        <f t="shared" si="52"/>
        <v/>
      </c>
      <c r="Q114" s="392" t="str">
        <f t="shared" si="52"/>
        <v/>
      </c>
      <c r="R114" s="392" t="str">
        <f t="shared" si="52"/>
        <v/>
      </c>
      <c r="S114" s="392" t="str">
        <f t="shared" si="52"/>
        <v/>
      </c>
      <c r="T114" s="392" t="str">
        <f t="shared" si="52"/>
        <v/>
      </c>
      <c r="U114" s="392" t="str">
        <f t="shared" si="52"/>
        <v/>
      </c>
      <c r="V114" s="392" t="str">
        <f t="shared" si="52"/>
        <v/>
      </c>
      <c r="W114" s="392" t="str">
        <f t="shared" si="52"/>
        <v/>
      </c>
      <c r="X114" s="392" t="str">
        <f t="shared" si="52"/>
        <v/>
      </c>
      <c r="Y114" s="392" t="str">
        <f t="shared" si="52"/>
        <v/>
      </c>
      <c r="Z114" s="392" t="str">
        <f t="shared" si="52"/>
        <v/>
      </c>
      <c r="AA114" s="392" t="str">
        <f t="shared" si="52"/>
        <v/>
      </c>
      <c r="AB114" s="392" t="str">
        <f t="shared" si="52"/>
        <v/>
      </c>
      <c r="AC114" s="392" t="str">
        <f t="shared" si="52"/>
        <v/>
      </c>
      <c r="AD114" s="392" t="str">
        <f t="shared" si="52"/>
        <v/>
      </c>
      <c r="AE114" s="392" t="str">
        <f t="shared" si="52"/>
        <v/>
      </c>
      <c r="AF114" s="392" t="str">
        <f t="shared" si="52"/>
        <v/>
      </c>
      <c r="AG114" s="392" t="str">
        <f t="shared" si="52"/>
        <v/>
      </c>
      <c r="AH114" s="392" t="str">
        <f t="shared" si="52"/>
        <v/>
      </c>
      <c r="BB114" s="302"/>
      <c r="BC114" s="302"/>
      <c r="BD114" s="302"/>
      <c r="BE114" s="302"/>
      <c r="BF114" s="302"/>
      <c r="BX114" s="37" t="s">
        <v>345</v>
      </c>
      <c r="BY114" s="38"/>
      <c r="BZ114" s="38"/>
      <c r="CA114" s="38" t="str">
        <f t="shared" si="34"/>
        <v/>
      </c>
      <c r="CB114" s="38" t="s">
        <v>555</v>
      </c>
      <c r="CI114" s="368">
        <v>64</v>
      </c>
      <c r="CJ114" s="37" t="s">
        <v>345</v>
      </c>
      <c r="CK114" s="38"/>
      <c r="CL114" s="38"/>
      <c r="CM114" s="38" t="str">
        <f t="shared" si="35"/>
        <v/>
      </c>
      <c r="CN114" s="38" t="s">
        <v>555</v>
      </c>
      <c r="CO114" s="301" t="str">
        <f t="shared" si="36"/>
        <v/>
      </c>
      <c r="CP114" s="301" t="str">
        <f t="shared" si="37"/>
        <v/>
      </c>
      <c r="CQ114" s="111" t="str">
        <f t="shared" ref="CQ114:CQ126" si="53">IF(K$74=$CJ114,"A","")&amp;IF(K$75=$CJ114,"B","")&amp;IF(K$29=$CJ114,"A'","")&amp;IF(K$30=$CJ114,"B'","")</f>
        <v/>
      </c>
      <c r="CR114" s="111" t="str">
        <f t="shared" ref="CR114:CR126" si="54">IF(L$74=$CJ114,"A","")&amp;IF(L$75=$CJ114,"B","")&amp;IF(L$29=$CJ114,"A'","")&amp;IF(L$30=$CJ114,"B'","")</f>
        <v/>
      </c>
      <c r="CS114" s="111" t="str">
        <f t="shared" ref="CS114:CS126" si="55">IF(M$74=$CJ114,"A","")&amp;IF(M$75=$CJ114,"B","")&amp;IF(M$29=$CJ114,"A'","")&amp;IF(M$30=$CJ114,"B'","")</f>
        <v/>
      </c>
      <c r="CT114" s="111" t="str">
        <f t="shared" ref="CT114:CT126" si="56">IF(N$74=$CJ114,"A","")&amp;IF(N$75=$CJ114,"B","")&amp;IF(N$29=$CJ114,"A'","")&amp;IF(N$30=$CJ114,"B'","")</f>
        <v/>
      </c>
      <c r="CU114" s="111" t="str">
        <f t="shared" ref="CU114:CU126" si="57">IF(O$74=$CJ114,"A","")&amp;IF(O$75=$CJ114,"B","")&amp;IF(O$29=$CJ114,"A'","")&amp;IF(O$30=$CJ114,"B'","")</f>
        <v/>
      </c>
      <c r="CV114" s="111" t="str">
        <f t="shared" ref="CV114:CV126" si="58">IF(P$74=$CJ114,"A","")&amp;IF(P$75=$CJ114,"B","")&amp;IF(P$29=$CJ114,"A'","")&amp;IF(P$30=$CJ114,"B'","")</f>
        <v/>
      </c>
      <c r="CW114" s="111" t="str">
        <f t="shared" ref="CW114:CW126" si="59">IF(Q$74=$CJ114,"A","")&amp;IF(Q$75=$CJ114,"B","")&amp;IF(Q$29=$CJ114,"A'","")&amp;IF(Q$30=$CJ114,"B'","")</f>
        <v/>
      </c>
      <c r="CX114" s="111" t="str">
        <f t="shared" ref="CX114:CX126" si="60">IF(R$74=$CJ114,"A","")&amp;IF(R$75=$CJ114,"B","")&amp;IF(R$29=$CJ114,"A'","")&amp;IF(R$30=$CJ114,"B'","")</f>
        <v/>
      </c>
      <c r="CY114" s="111" t="str">
        <f t="shared" ref="CY114:CY126" si="61">IF(S$74=$CJ114,"A","")&amp;IF(S$75=$CJ114,"B","")&amp;IF(S$29=$CJ114,"A'","")&amp;IF(S$30=$CJ114,"B'","")</f>
        <v/>
      </c>
      <c r="CZ114" s="111" t="str">
        <f t="shared" ref="CZ114:CZ126" si="62">IF(T$74=$CJ114,"A","")&amp;IF(T$75=$CJ114,"B","")&amp;IF(T$29=$CJ114,"A'","")&amp;IF(T$30=$CJ114,"B'","")</f>
        <v/>
      </c>
      <c r="DA114" s="111" t="str">
        <f t="shared" ref="DA114:DA126" si="63">IF(U$74=$CJ114,"A","")&amp;IF(U$75=$CJ114,"B","")&amp;IF(U$29=$CJ114,"A'","")&amp;IF(U$30=$CJ114,"B'","")</f>
        <v/>
      </c>
      <c r="DB114" s="111" t="str">
        <f t="shared" ref="DB114:DB126" si="64">IF(V$74=$CJ114,"A","")&amp;IF(V$75=$CJ114,"B","")&amp;IF(V$29=$CJ114,"A'","")&amp;IF(V$30=$CJ114,"B'","")</f>
        <v/>
      </c>
      <c r="DC114" s="111" t="str">
        <f t="shared" ref="DC114:DC126" si="65">IF(W$74=$CJ114,"A","")&amp;IF(W$75=$CJ114,"B","")&amp;IF(W$29=$CJ114,"A'","")&amp;IF(W$30=$CJ114,"B'","")</f>
        <v/>
      </c>
      <c r="DD114" s="111" t="str">
        <f t="shared" ref="DD114:DD126" si="66">IF(X$74=$CJ114,"A","")&amp;IF(X$75=$CJ114,"B","")&amp;IF(X$29=$CJ114,"A'","")&amp;IF(X$30=$CJ114,"B'","")</f>
        <v/>
      </c>
      <c r="DE114" s="111" t="str">
        <f t="shared" ref="DE114:DE126" si="67">IF(Y$74=$CJ114,"A","")&amp;IF(Y$75=$CJ114,"B","")&amp;IF(Y$29=$CJ114,"A'","")&amp;IF(Y$30=$CJ114,"B'","")</f>
        <v/>
      </c>
      <c r="DF114" s="111" t="str">
        <f t="shared" si="51"/>
        <v/>
      </c>
      <c r="DG114" s="111" t="str">
        <f t="shared" si="39"/>
        <v/>
      </c>
      <c r="DH114" s="111" t="str">
        <f t="shared" si="39"/>
        <v/>
      </c>
      <c r="DI114" s="111" t="str">
        <f t="shared" si="39"/>
        <v/>
      </c>
      <c r="DJ114" s="111" t="str">
        <f t="shared" si="39"/>
        <v/>
      </c>
      <c r="DK114" s="111" t="str">
        <f t="shared" si="39"/>
        <v/>
      </c>
      <c r="DL114" s="111" t="str">
        <f t="shared" si="39"/>
        <v/>
      </c>
      <c r="DM114" s="111" t="str">
        <f t="shared" si="39"/>
        <v/>
      </c>
      <c r="DN114" s="111" t="str">
        <f t="shared" si="39"/>
        <v/>
      </c>
      <c r="DO114" s="111" t="str">
        <f t="shared" si="40"/>
        <v/>
      </c>
      <c r="DP114" s="368" t="str">
        <f t="shared" si="41"/>
        <v/>
      </c>
      <c r="DQ114" s="368" t="str">
        <f t="shared" si="42"/>
        <v/>
      </c>
    </row>
    <row r="115" spans="2:121" s="368" customFormat="1" ht="13.5" hidden="1" customHeight="1" x14ac:dyDescent="0.2">
      <c r="K115" s="417" t="str">
        <f>IF(K36&lt;&gt;"","25A-SY50M-79-1A-"&amp;K36,"")</f>
        <v/>
      </c>
      <c r="L115" s="417" t="str">
        <f t="shared" ref="L115:AH115" si="68">IF(L36&lt;&gt;"","25A-SY50M-79-1A-"&amp;L36,"")</f>
        <v/>
      </c>
      <c r="M115" s="417" t="str">
        <f t="shared" si="68"/>
        <v/>
      </c>
      <c r="N115" s="417" t="str">
        <f t="shared" si="68"/>
        <v/>
      </c>
      <c r="O115" s="417" t="str">
        <f t="shared" si="68"/>
        <v/>
      </c>
      <c r="P115" s="417" t="str">
        <f t="shared" si="68"/>
        <v/>
      </c>
      <c r="Q115" s="417" t="str">
        <f t="shared" si="68"/>
        <v/>
      </c>
      <c r="R115" s="417" t="str">
        <f t="shared" si="68"/>
        <v/>
      </c>
      <c r="S115" s="417" t="str">
        <f t="shared" si="68"/>
        <v/>
      </c>
      <c r="T115" s="417" t="str">
        <f t="shared" si="68"/>
        <v/>
      </c>
      <c r="U115" s="417" t="str">
        <f t="shared" si="68"/>
        <v/>
      </c>
      <c r="V115" s="417" t="str">
        <f t="shared" si="68"/>
        <v/>
      </c>
      <c r="W115" s="417" t="str">
        <f t="shared" si="68"/>
        <v/>
      </c>
      <c r="X115" s="417" t="str">
        <f t="shared" si="68"/>
        <v/>
      </c>
      <c r="Y115" s="417" t="str">
        <f t="shared" si="68"/>
        <v/>
      </c>
      <c r="Z115" s="417" t="str">
        <f t="shared" si="68"/>
        <v/>
      </c>
      <c r="AA115" s="417" t="str">
        <f t="shared" si="68"/>
        <v/>
      </c>
      <c r="AB115" s="417" t="str">
        <f t="shared" si="68"/>
        <v/>
      </c>
      <c r="AC115" s="417" t="str">
        <f t="shared" si="68"/>
        <v/>
      </c>
      <c r="AD115" s="417" t="str">
        <f t="shared" si="68"/>
        <v/>
      </c>
      <c r="AE115" s="417" t="str">
        <f t="shared" si="68"/>
        <v/>
      </c>
      <c r="AF115" s="417" t="str">
        <f t="shared" si="68"/>
        <v/>
      </c>
      <c r="AG115" s="417" t="str">
        <f t="shared" si="68"/>
        <v/>
      </c>
      <c r="AH115" s="417" t="str">
        <f t="shared" si="68"/>
        <v/>
      </c>
      <c r="BB115" s="302"/>
      <c r="BC115" s="302"/>
      <c r="BD115" s="302"/>
      <c r="BE115" s="302"/>
      <c r="BF115" s="302"/>
      <c r="BX115" s="37" t="s">
        <v>346</v>
      </c>
      <c r="BY115" s="38"/>
      <c r="BZ115" s="38"/>
      <c r="CA115" s="38" t="str">
        <f t="shared" si="34"/>
        <v/>
      </c>
      <c r="CB115" s="38" t="s">
        <v>565</v>
      </c>
      <c r="CI115" s="368">
        <v>65</v>
      </c>
      <c r="CJ115" s="37" t="s">
        <v>346</v>
      </c>
      <c r="CK115" s="38"/>
      <c r="CL115" s="38"/>
      <c r="CM115" s="38" t="str">
        <f t="shared" si="35"/>
        <v/>
      </c>
      <c r="CN115" s="38" t="s">
        <v>565</v>
      </c>
      <c r="CO115" s="301" t="str">
        <f t="shared" si="36"/>
        <v/>
      </c>
      <c r="CP115" s="301" t="str">
        <f t="shared" si="37"/>
        <v/>
      </c>
      <c r="CQ115" s="111" t="str">
        <f t="shared" si="53"/>
        <v/>
      </c>
      <c r="CR115" s="111" t="str">
        <f t="shared" si="54"/>
        <v/>
      </c>
      <c r="CS115" s="111" t="str">
        <f t="shared" si="55"/>
        <v/>
      </c>
      <c r="CT115" s="111" t="str">
        <f t="shared" si="56"/>
        <v/>
      </c>
      <c r="CU115" s="111" t="str">
        <f t="shared" si="57"/>
        <v/>
      </c>
      <c r="CV115" s="111" t="str">
        <f t="shared" si="58"/>
        <v/>
      </c>
      <c r="CW115" s="111" t="str">
        <f t="shared" si="59"/>
        <v/>
      </c>
      <c r="CX115" s="111" t="str">
        <f t="shared" si="60"/>
        <v/>
      </c>
      <c r="CY115" s="111" t="str">
        <f t="shared" si="61"/>
        <v/>
      </c>
      <c r="CZ115" s="111" t="str">
        <f t="shared" si="62"/>
        <v/>
      </c>
      <c r="DA115" s="111" t="str">
        <f t="shared" si="63"/>
        <v/>
      </c>
      <c r="DB115" s="111" t="str">
        <f t="shared" si="64"/>
        <v/>
      </c>
      <c r="DC115" s="111" t="str">
        <f t="shared" si="65"/>
        <v/>
      </c>
      <c r="DD115" s="111" t="str">
        <f t="shared" si="66"/>
        <v/>
      </c>
      <c r="DE115" s="111" t="str">
        <f t="shared" si="67"/>
        <v/>
      </c>
      <c r="DF115" s="111" t="str">
        <f t="shared" si="51"/>
        <v/>
      </c>
      <c r="DG115" s="111" t="str">
        <f t="shared" si="39"/>
        <v/>
      </c>
      <c r="DH115" s="111" t="str">
        <f t="shared" si="39"/>
        <v/>
      </c>
      <c r="DI115" s="111" t="str">
        <f t="shared" si="39"/>
        <v/>
      </c>
      <c r="DJ115" s="111" t="str">
        <f t="shared" si="39"/>
        <v/>
      </c>
      <c r="DK115" s="111" t="str">
        <f t="shared" si="39"/>
        <v/>
      </c>
      <c r="DL115" s="111" t="str">
        <f t="shared" si="39"/>
        <v/>
      </c>
      <c r="DM115" s="111" t="str">
        <f t="shared" si="39"/>
        <v/>
      </c>
      <c r="DN115" s="111" t="str">
        <f t="shared" si="39"/>
        <v/>
      </c>
      <c r="DO115" s="111" t="str">
        <f t="shared" si="39"/>
        <v/>
      </c>
      <c r="DP115" s="368" t="str">
        <f t="shared" si="41"/>
        <v/>
      </c>
      <c r="DQ115" s="368" t="str">
        <f t="shared" si="42"/>
        <v/>
      </c>
    </row>
    <row r="116" spans="2:121" s="368" customFormat="1" ht="13.5" hidden="1" customHeight="1" x14ac:dyDescent="0.2">
      <c r="K116" s="418" t="str">
        <f>IF(K114&lt;&gt;"",K114,IF(K115&lt;&gt;"",K115,""))</f>
        <v/>
      </c>
      <c r="L116" s="418" t="str">
        <f t="shared" ref="L116:AH116" si="69">IF(L114&lt;&gt;"",L114,IF(L115&lt;&gt;"",L115,""))</f>
        <v/>
      </c>
      <c r="M116" s="418" t="str">
        <f t="shared" si="69"/>
        <v/>
      </c>
      <c r="N116" s="418" t="str">
        <f t="shared" si="69"/>
        <v/>
      </c>
      <c r="O116" s="418" t="str">
        <f t="shared" si="69"/>
        <v/>
      </c>
      <c r="P116" s="418" t="str">
        <f t="shared" si="69"/>
        <v/>
      </c>
      <c r="Q116" s="418" t="str">
        <f t="shared" si="69"/>
        <v/>
      </c>
      <c r="R116" s="418" t="str">
        <f t="shared" si="69"/>
        <v/>
      </c>
      <c r="S116" s="418" t="str">
        <f t="shared" si="69"/>
        <v/>
      </c>
      <c r="T116" s="418" t="str">
        <f t="shared" si="69"/>
        <v/>
      </c>
      <c r="U116" s="418" t="str">
        <f t="shared" si="69"/>
        <v/>
      </c>
      <c r="V116" s="418" t="str">
        <f t="shared" si="69"/>
        <v/>
      </c>
      <c r="W116" s="418" t="str">
        <f t="shared" si="69"/>
        <v/>
      </c>
      <c r="X116" s="418" t="str">
        <f t="shared" si="69"/>
        <v/>
      </c>
      <c r="Y116" s="418" t="str">
        <f t="shared" si="69"/>
        <v/>
      </c>
      <c r="Z116" s="418" t="str">
        <f t="shared" si="69"/>
        <v/>
      </c>
      <c r="AA116" s="418" t="str">
        <f t="shared" si="69"/>
        <v/>
      </c>
      <c r="AB116" s="418" t="str">
        <f t="shared" si="69"/>
        <v/>
      </c>
      <c r="AC116" s="418" t="str">
        <f t="shared" si="69"/>
        <v/>
      </c>
      <c r="AD116" s="418" t="str">
        <f t="shared" si="69"/>
        <v/>
      </c>
      <c r="AE116" s="418" t="str">
        <f t="shared" si="69"/>
        <v/>
      </c>
      <c r="AF116" s="418" t="str">
        <f t="shared" si="69"/>
        <v/>
      </c>
      <c r="AG116" s="418" t="str">
        <f t="shared" si="69"/>
        <v/>
      </c>
      <c r="AH116" s="418" t="str">
        <f t="shared" si="69"/>
        <v/>
      </c>
      <c r="BB116" s="302"/>
      <c r="BC116" s="302"/>
      <c r="BD116" s="302"/>
      <c r="BE116" s="302"/>
      <c r="BF116" s="302"/>
      <c r="BX116" s="37" t="s">
        <v>347</v>
      </c>
      <c r="BY116" s="38"/>
      <c r="BZ116" s="38"/>
      <c r="CA116" s="38" t="str">
        <f t="shared" si="34"/>
        <v/>
      </c>
      <c r="CB116" s="38" t="s">
        <v>561</v>
      </c>
      <c r="CI116" s="368">
        <v>66</v>
      </c>
      <c r="CJ116" s="37" t="s">
        <v>347</v>
      </c>
      <c r="CK116" s="38"/>
      <c r="CL116" s="38"/>
      <c r="CM116" s="38" t="str">
        <f t="shared" si="35"/>
        <v/>
      </c>
      <c r="CN116" s="38" t="s">
        <v>561</v>
      </c>
      <c r="CO116" s="301" t="str">
        <f t="shared" si="36"/>
        <v/>
      </c>
      <c r="CP116" s="301" t="str">
        <f t="shared" si="37"/>
        <v/>
      </c>
      <c r="CQ116" s="111" t="str">
        <f t="shared" si="53"/>
        <v/>
      </c>
      <c r="CR116" s="111" t="str">
        <f t="shared" si="54"/>
        <v/>
      </c>
      <c r="CS116" s="111" t="str">
        <f t="shared" si="55"/>
        <v/>
      </c>
      <c r="CT116" s="111" t="str">
        <f t="shared" si="56"/>
        <v/>
      </c>
      <c r="CU116" s="111" t="str">
        <f t="shared" si="57"/>
        <v/>
      </c>
      <c r="CV116" s="111" t="str">
        <f t="shared" si="58"/>
        <v/>
      </c>
      <c r="CW116" s="111" t="str">
        <f t="shared" si="59"/>
        <v/>
      </c>
      <c r="CX116" s="111" t="str">
        <f t="shared" si="60"/>
        <v/>
      </c>
      <c r="CY116" s="111" t="str">
        <f t="shared" si="61"/>
        <v/>
      </c>
      <c r="CZ116" s="111" t="str">
        <f t="shared" si="62"/>
        <v/>
      </c>
      <c r="DA116" s="111" t="str">
        <f t="shared" si="63"/>
        <v/>
      </c>
      <c r="DB116" s="111" t="str">
        <f t="shared" si="64"/>
        <v/>
      </c>
      <c r="DC116" s="111" t="str">
        <f t="shared" si="65"/>
        <v/>
      </c>
      <c r="DD116" s="111" t="str">
        <f t="shared" si="66"/>
        <v/>
      </c>
      <c r="DE116" s="111" t="str">
        <f t="shared" si="67"/>
        <v/>
      </c>
      <c r="DF116" s="111" t="str">
        <f t="shared" si="51"/>
        <v/>
      </c>
      <c r="DG116" s="111" t="str">
        <f t="shared" si="39"/>
        <v/>
      </c>
      <c r="DH116" s="111" t="str">
        <f t="shared" si="39"/>
        <v/>
      </c>
      <c r="DI116" s="111" t="str">
        <f t="shared" si="39"/>
        <v/>
      </c>
      <c r="DJ116" s="111" t="str">
        <f t="shared" si="39"/>
        <v/>
      </c>
      <c r="DK116" s="111" t="str">
        <f t="shared" si="39"/>
        <v/>
      </c>
      <c r="DL116" s="111" t="str">
        <f t="shared" si="39"/>
        <v/>
      </c>
      <c r="DM116" s="111" t="str">
        <f t="shared" si="39"/>
        <v/>
      </c>
      <c r="DN116" s="111" t="str">
        <f t="shared" si="39"/>
        <v/>
      </c>
      <c r="DO116" s="111" t="str">
        <f t="shared" si="39"/>
        <v/>
      </c>
      <c r="DP116" s="368" t="str">
        <f t="shared" si="41"/>
        <v/>
      </c>
      <c r="DQ116" s="368" t="str">
        <f t="shared" si="42"/>
        <v/>
      </c>
    </row>
    <row r="117" spans="2:121" s="368" customFormat="1" ht="13.5" hidden="1" customHeight="1" x14ac:dyDescent="0.2">
      <c r="J117" s="368" t="s">
        <v>916</v>
      </c>
      <c r="K117" s="424" t="str">
        <f>IF(K13="","",IF(K13="O","-E",""))</f>
        <v/>
      </c>
      <c r="L117" s="424" t="str">
        <f t="shared" ref="L117:AH117" si="70">IF(L13="","",IF(L13="O","-E",""))</f>
        <v/>
      </c>
      <c r="M117" s="424" t="str">
        <f t="shared" si="70"/>
        <v/>
      </c>
      <c r="N117" s="424" t="str">
        <f t="shared" si="70"/>
        <v/>
      </c>
      <c r="O117" s="424" t="str">
        <f t="shared" si="70"/>
        <v/>
      </c>
      <c r="P117" s="424" t="str">
        <f t="shared" si="70"/>
        <v/>
      </c>
      <c r="Q117" s="424" t="str">
        <f t="shared" si="70"/>
        <v/>
      </c>
      <c r="R117" s="424" t="str">
        <f t="shared" si="70"/>
        <v/>
      </c>
      <c r="S117" s="424" t="str">
        <f t="shared" si="70"/>
        <v/>
      </c>
      <c r="T117" s="424" t="str">
        <f t="shared" si="70"/>
        <v/>
      </c>
      <c r="U117" s="424" t="str">
        <f t="shared" si="70"/>
        <v/>
      </c>
      <c r="V117" s="424" t="str">
        <f t="shared" si="70"/>
        <v/>
      </c>
      <c r="W117" s="424" t="str">
        <f t="shared" si="70"/>
        <v/>
      </c>
      <c r="X117" s="424" t="str">
        <f t="shared" si="70"/>
        <v/>
      </c>
      <c r="Y117" s="424" t="str">
        <f t="shared" si="70"/>
        <v/>
      </c>
      <c r="Z117" s="424" t="str">
        <f t="shared" si="70"/>
        <v/>
      </c>
      <c r="AA117" s="424" t="str">
        <f t="shared" si="70"/>
        <v/>
      </c>
      <c r="AB117" s="424" t="str">
        <f t="shared" si="70"/>
        <v/>
      </c>
      <c r="AC117" s="424" t="str">
        <f t="shared" si="70"/>
        <v/>
      </c>
      <c r="AD117" s="424" t="str">
        <f t="shared" si="70"/>
        <v/>
      </c>
      <c r="AE117" s="424" t="str">
        <f t="shared" si="70"/>
        <v/>
      </c>
      <c r="AF117" s="424" t="str">
        <f t="shared" si="70"/>
        <v/>
      </c>
      <c r="AG117" s="424" t="str">
        <f t="shared" si="70"/>
        <v/>
      </c>
      <c r="AH117" s="424" t="str">
        <f t="shared" si="70"/>
        <v/>
      </c>
      <c r="BB117" s="302"/>
      <c r="BC117" s="302"/>
      <c r="BD117" s="302"/>
      <c r="BE117" s="302"/>
      <c r="BF117" s="302"/>
      <c r="BX117" s="37" t="s">
        <v>525</v>
      </c>
      <c r="BY117" s="38"/>
      <c r="BZ117" s="38"/>
      <c r="CA117" s="38" t="str">
        <f t="shared" si="34"/>
        <v/>
      </c>
      <c r="CB117" s="38" t="s">
        <v>348</v>
      </c>
      <c r="CI117" s="368">
        <v>67</v>
      </c>
      <c r="CJ117" s="37" t="s">
        <v>525</v>
      </c>
      <c r="CK117" s="38"/>
      <c r="CL117" s="38"/>
      <c r="CM117" s="38" t="str">
        <f t="shared" si="35"/>
        <v/>
      </c>
      <c r="CN117" s="38" t="s">
        <v>348</v>
      </c>
      <c r="CO117" s="301" t="str">
        <f t="shared" si="36"/>
        <v/>
      </c>
      <c r="CP117" s="301" t="str">
        <f t="shared" si="37"/>
        <v/>
      </c>
      <c r="CQ117" s="111" t="str">
        <f t="shared" si="53"/>
        <v/>
      </c>
      <c r="CR117" s="111" t="str">
        <f t="shared" si="54"/>
        <v/>
      </c>
      <c r="CS117" s="111" t="str">
        <f t="shared" si="55"/>
        <v/>
      </c>
      <c r="CT117" s="111" t="str">
        <f t="shared" si="56"/>
        <v/>
      </c>
      <c r="CU117" s="111" t="str">
        <f t="shared" si="57"/>
        <v/>
      </c>
      <c r="CV117" s="111" t="str">
        <f t="shared" si="58"/>
        <v/>
      </c>
      <c r="CW117" s="111" t="str">
        <f t="shared" si="59"/>
        <v/>
      </c>
      <c r="CX117" s="111" t="str">
        <f t="shared" si="60"/>
        <v/>
      </c>
      <c r="CY117" s="111" t="str">
        <f t="shared" si="61"/>
        <v/>
      </c>
      <c r="CZ117" s="111" t="str">
        <f t="shared" si="62"/>
        <v/>
      </c>
      <c r="DA117" s="111" t="str">
        <f t="shared" si="63"/>
        <v/>
      </c>
      <c r="DB117" s="111" t="str">
        <f t="shared" si="64"/>
        <v/>
      </c>
      <c r="DC117" s="111" t="str">
        <f t="shared" si="65"/>
        <v/>
      </c>
      <c r="DD117" s="111" t="str">
        <f t="shared" si="66"/>
        <v/>
      </c>
      <c r="DE117" s="111" t="str">
        <f t="shared" si="67"/>
        <v/>
      </c>
      <c r="DF117" s="111" t="str">
        <f t="shared" si="51"/>
        <v/>
      </c>
      <c r="DG117" s="111" t="str">
        <f t="shared" si="39"/>
        <v/>
      </c>
      <c r="DH117" s="111" t="str">
        <f t="shared" si="39"/>
        <v/>
      </c>
      <c r="DI117" s="111" t="str">
        <f t="shared" si="39"/>
        <v/>
      </c>
      <c r="DJ117" s="111" t="str">
        <f t="shared" si="39"/>
        <v/>
      </c>
      <c r="DK117" s="111" t="str">
        <f t="shared" si="39"/>
        <v/>
      </c>
      <c r="DL117" s="111" t="str">
        <f t="shared" si="39"/>
        <v/>
      </c>
      <c r="DM117" s="111" t="str">
        <f t="shared" si="39"/>
        <v/>
      </c>
      <c r="DN117" s="111" t="str">
        <f t="shared" si="39"/>
        <v/>
      </c>
      <c r="DO117" s="111" t="str">
        <f t="shared" si="39"/>
        <v/>
      </c>
      <c r="DP117" s="368" t="str">
        <f t="shared" si="41"/>
        <v/>
      </c>
      <c r="DQ117" s="368" t="str">
        <f t="shared" si="42"/>
        <v/>
      </c>
    </row>
    <row r="118" spans="2:121" s="368" customFormat="1" ht="13.5" hidden="1" customHeight="1" x14ac:dyDescent="0.2">
      <c r="BB118" s="302"/>
      <c r="BC118" s="302"/>
      <c r="BD118" s="302"/>
      <c r="BE118" s="302"/>
      <c r="BF118" s="302"/>
      <c r="BX118" s="37" t="s">
        <v>674</v>
      </c>
      <c r="BY118" s="38"/>
      <c r="BZ118" s="38"/>
      <c r="CA118" s="38" t="str">
        <f t="shared" si="34"/>
        <v/>
      </c>
      <c r="CB118" s="38" t="s">
        <v>331</v>
      </c>
      <c r="CJ118" s="37" t="s">
        <v>674</v>
      </c>
      <c r="CK118" s="38"/>
      <c r="CL118" s="38"/>
      <c r="CM118" s="38" t="str">
        <f t="shared" si="35"/>
        <v/>
      </c>
      <c r="CN118" s="38" t="s">
        <v>331</v>
      </c>
      <c r="CO118" s="301" t="str">
        <f t="shared" si="36"/>
        <v/>
      </c>
      <c r="CP118" s="301" t="str">
        <f t="shared" si="37"/>
        <v/>
      </c>
      <c r="CQ118" s="111" t="str">
        <f t="shared" si="53"/>
        <v/>
      </c>
      <c r="CR118" s="111" t="str">
        <f t="shared" si="54"/>
        <v/>
      </c>
      <c r="CS118" s="111" t="str">
        <f t="shared" si="55"/>
        <v/>
      </c>
      <c r="CT118" s="111" t="str">
        <f t="shared" si="56"/>
        <v/>
      </c>
      <c r="CU118" s="111" t="str">
        <f t="shared" si="57"/>
        <v/>
      </c>
      <c r="CV118" s="111" t="str">
        <f t="shared" si="58"/>
        <v/>
      </c>
      <c r="CW118" s="111" t="str">
        <f t="shared" si="59"/>
        <v/>
      </c>
      <c r="CX118" s="111" t="str">
        <f t="shared" si="60"/>
        <v/>
      </c>
      <c r="CY118" s="111" t="str">
        <f t="shared" si="61"/>
        <v/>
      </c>
      <c r="CZ118" s="111" t="str">
        <f t="shared" si="62"/>
        <v/>
      </c>
      <c r="DA118" s="111" t="str">
        <f t="shared" si="63"/>
        <v/>
      </c>
      <c r="DB118" s="111" t="str">
        <f t="shared" si="64"/>
        <v/>
      </c>
      <c r="DC118" s="111" t="str">
        <f t="shared" si="65"/>
        <v/>
      </c>
      <c r="DD118" s="111" t="str">
        <f t="shared" si="66"/>
        <v/>
      </c>
      <c r="DE118" s="111" t="str">
        <f t="shared" si="67"/>
        <v/>
      </c>
      <c r="DF118" s="111" t="str">
        <f t="shared" si="51"/>
        <v/>
      </c>
      <c r="DG118" s="111" t="str">
        <f t="shared" si="39"/>
        <v/>
      </c>
      <c r="DH118" s="111" t="str">
        <f t="shared" si="39"/>
        <v/>
      </c>
      <c r="DI118" s="111" t="str">
        <f t="shared" si="39"/>
        <v/>
      </c>
      <c r="DJ118" s="111" t="str">
        <f t="shared" si="39"/>
        <v/>
      </c>
      <c r="DK118" s="111" t="str">
        <f t="shared" si="39"/>
        <v/>
      </c>
      <c r="DL118" s="111" t="str">
        <f t="shared" si="39"/>
        <v/>
      </c>
      <c r="DM118" s="111" t="str">
        <f t="shared" si="39"/>
        <v/>
      </c>
      <c r="DN118" s="111" t="str">
        <f t="shared" si="39"/>
        <v/>
      </c>
      <c r="DO118" s="111" t="str">
        <f t="shared" si="39"/>
        <v/>
      </c>
      <c r="DP118" s="368" t="str">
        <f t="shared" si="41"/>
        <v/>
      </c>
      <c r="DQ118" s="368" t="str">
        <f t="shared" si="42"/>
        <v/>
      </c>
    </row>
    <row r="119" spans="2:121" s="368" customFormat="1" ht="13.5" hidden="1" customHeight="1" x14ac:dyDescent="0.2">
      <c r="BB119" s="302"/>
      <c r="BC119" s="302"/>
      <c r="BD119" s="302"/>
      <c r="BE119" s="302"/>
      <c r="BF119" s="302"/>
      <c r="BX119" s="37" t="s">
        <v>676</v>
      </c>
      <c r="BY119" s="38"/>
      <c r="BZ119" s="38"/>
      <c r="CA119" s="38" t="str">
        <f t="shared" si="34"/>
        <v/>
      </c>
      <c r="CB119" s="38" t="s">
        <v>546</v>
      </c>
      <c r="CJ119" s="37" t="s">
        <v>676</v>
      </c>
      <c r="CK119" s="38"/>
      <c r="CL119" s="38"/>
      <c r="CM119" s="38" t="str">
        <f t="shared" si="35"/>
        <v/>
      </c>
      <c r="CN119" s="38" t="s">
        <v>546</v>
      </c>
      <c r="CO119" s="301" t="str">
        <f t="shared" si="36"/>
        <v/>
      </c>
      <c r="CP119" s="301" t="str">
        <f t="shared" si="37"/>
        <v/>
      </c>
      <c r="CQ119" s="111" t="str">
        <f t="shared" si="53"/>
        <v/>
      </c>
      <c r="CR119" s="111" t="str">
        <f t="shared" si="54"/>
        <v/>
      </c>
      <c r="CS119" s="111" t="str">
        <f t="shared" si="55"/>
        <v/>
      </c>
      <c r="CT119" s="111" t="str">
        <f t="shared" si="56"/>
        <v/>
      </c>
      <c r="CU119" s="111" t="str">
        <f t="shared" si="57"/>
        <v/>
      </c>
      <c r="CV119" s="111" t="str">
        <f t="shared" si="58"/>
        <v/>
      </c>
      <c r="CW119" s="111" t="str">
        <f t="shared" si="59"/>
        <v/>
      </c>
      <c r="CX119" s="111" t="str">
        <f t="shared" si="60"/>
        <v/>
      </c>
      <c r="CY119" s="111" t="str">
        <f t="shared" si="61"/>
        <v/>
      </c>
      <c r="CZ119" s="111" t="str">
        <f t="shared" si="62"/>
        <v/>
      </c>
      <c r="DA119" s="111" t="str">
        <f t="shared" si="63"/>
        <v/>
      </c>
      <c r="DB119" s="111" t="str">
        <f t="shared" si="64"/>
        <v/>
      </c>
      <c r="DC119" s="111" t="str">
        <f t="shared" si="65"/>
        <v/>
      </c>
      <c r="DD119" s="111" t="str">
        <f t="shared" si="66"/>
        <v/>
      </c>
      <c r="DE119" s="111" t="str">
        <f t="shared" si="67"/>
        <v/>
      </c>
      <c r="DF119" s="111" t="str">
        <f t="shared" si="51"/>
        <v/>
      </c>
      <c r="DG119" s="111" t="str">
        <f t="shared" si="39"/>
        <v/>
      </c>
      <c r="DH119" s="111" t="str">
        <f t="shared" si="39"/>
        <v/>
      </c>
      <c r="DI119" s="111" t="str">
        <f t="shared" si="39"/>
        <v/>
      </c>
      <c r="DJ119" s="111" t="str">
        <f t="shared" si="39"/>
        <v/>
      </c>
      <c r="DK119" s="111" t="str">
        <f t="shared" si="39"/>
        <v/>
      </c>
      <c r="DL119" s="111" t="str">
        <f t="shared" si="39"/>
        <v/>
      </c>
      <c r="DM119" s="111" t="str">
        <f t="shared" si="39"/>
        <v/>
      </c>
      <c r="DN119" s="111" t="str">
        <f t="shared" si="39"/>
        <v/>
      </c>
      <c r="DO119" s="111" t="str">
        <f t="shared" si="39"/>
        <v/>
      </c>
      <c r="DP119" s="368" t="str">
        <f t="shared" si="41"/>
        <v/>
      </c>
      <c r="DQ119" s="368" t="str">
        <f t="shared" si="42"/>
        <v/>
      </c>
    </row>
    <row r="120" spans="2:121" s="368" customFormat="1" ht="13.5" hidden="1" customHeight="1" x14ac:dyDescent="0.2">
      <c r="BB120" s="302"/>
      <c r="BC120" s="302"/>
      <c r="BD120" s="302"/>
      <c r="BE120" s="302"/>
      <c r="BF120" s="302"/>
      <c r="BX120" s="37" t="s">
        <v>677</v>
      </c>
      <c r="BY120" s="38"/>
      <c r="BZ120" s="38"/>
      <c r="CA120" s="38" t="str">
        <f t="shared" si="34"/>
        <v/>
      </c>
      <c r="CB120" s="38" t="s">
        <v>737</v>
      </c>
      <c r="CJ120" s="37" t="s">
        <v>677</v>
      </c>
      <c r="CK120" s="38"/>
      <c r="CL120" s="38"/>
      <c r="CM120" s="38" t="str">
        <f t="shared" si="35"/>
        <v/>
      </c>
      <c r="CN120" s="38" t="s">
        <v>737</v>
      </c>
      <c r="CO120" s="301" t="str">
        <f t="shared" si="36"/>
        <v/>
      </c>
      <c r="CP120" s="301" t="str">
        <f t="shared" si="37"/>
        <v/>
      </c>
      <c r="CQ120" s="111" t="str">
        <f t="shared" si="53"/>
        <v/>
      </c>
      <c r="CR120" s="111" t="str">
        <f t="shared" si="54"/>
        <v/>
      </c>
      <c r="CS120" s="111" t="str">
        <f t="shared" si="55"/>
        <v/>
      </c>
      <c r="CT120" s="111" t="str">
        <f t="shared" si="56"/>
        <v/>
      </c>
      <c r="CU120" s="111" t="str">
        <f t="shared" si="57"/>
        <v/>
      </c>
      <c r="CV120" s="111" t="str">
        <f t="shared" si="58"/>
        <v/>
      </c>
      <c r="CW120" s="111" t="str">
        <f t="shared" si="59"/>
        <v/>
      </c>
      <c r="CX120" s="111" t="str">
        <f t="shared" si="60"/>
        <v/>
      </c>
      <c r="CY120" s="111" t="str">
        <f t="shared" si="61"/>
        <v/>
      </c>
      <c r="CZ120" s="111" t="str">
        <f t="shared" si="62"/>
        <v/>
      </c>
      <c r="DA120" s="111" t="str">
        <f t="shared" si="63"/>
        <v/>
      </c>
      <c r="DB120" s="111" t="str">
        <f t="shared" si="64"/>
        <v/>
      </c>
      <c r="DC120" s="111" t="str">
        <f t="shared" si="65"/>
        <v/>
      </c>
      <c r="DD120" s="111" t="str">
        <f t="shared" si="66"/>
        <v/>
      </c>
      <c r="DE120" s="111" t="str">
        <f t="shared" si="67"/>
        <v/>
      </c>
      <c r="DF120" s="111" t="str">
        <f t="shared" si="51"/>
        <v/>
      </c>
      <c r="DG120" s="111" t="str">
        <f t="shared" si="39"/>
        <v/>
      </c>
      <c r="DH120" s="111" t="str">
        <f t="shared" si="39"/>
        <v/>
      </c>
      <c r="DI120" s="111" t="str">
        <f t="shared" si="39"/>
        <v/>
      </c>
      <c r="DJ120" s="111" t="str">
        <f t="shared" si="39"/>
        <v/>
      </c>
      <c r="DK120" s="111" t="str">
        <f t="shared" si="39"/>
        <v/>
      </c>
      <c r="DL120" s="111" t="str">
        <f t="shared" si="39"/>
        <v/>
      </c>
      <c r="DM120" s="111" t="str">
        <f t="shared" si="39"/>
        <v/>
      </c>
      <c r="DN120" s="111" t="str">
        <f t="shared" si="39"/>
        <v/>
      </c>
      <c r="DO120" s="111" t="str">
        <f t="shared" si="39"/>
        <v/>
      </c>
      <c r="DP120" s="368" t="str">
        <f t="shared" si="41"/>
        <v/>
      </c>
      <c r="DQ120" s="368" t="str">
        <f t="shared" si="42"/>
        <v/>
      </c>
    </row>
    <row r="121" spans="2:121" s="368" customFormat="1" ht="13.5" hidden="1" customHeight="1" x14ac:dyDescent="0.2">
      <c r="BB121" s="302"/>
      <c r="BC121" s="302"/>
      <c r="BD121" s="302"/>
      <c r="BE121" s="302"/>
      <c r="BF121" s="302"/>
      <c r="BX121" s="37" t="s">
        <v>673</v>
      </c>
      <c r="BY121" s="38"/>
      <c r="BZ121" s="38"/>
      <c r="CA121" s="38" t="str">
        <f t="shared" si="34"/>
        <v/>
      </c>
      <c r="CB121" s="38" t="s">
        <v>553</v>
      </c>
      <c r="CJ121" s="37" t="s">
        <v>673</v>
      </c>
      <c r="CK121" s="38"/>
      <c r="CL121" s="38"/>
      <c r="CM121" s="38" t="str">
        <f t="shared" si="35"/>
        <v/>
      </c>
      <c r="CN121" s="38" t="s">
        <v>553</v>
      </c>
      <c r="CO121" s="301" t="str">
        <f t="shared" si="36"/>
        <v/>
      </c>
      <c r="CP121" s="301" t="str">
        <f t="shared" si="37"/>
        <v/>
      </c>
      <c r="CQ121" s="111" t="str">
        <f t="shared" si="53"/>
        <v/>
      </c>
      <c r="CR121" s="111" t="str">
        <f t="shared" si="54"/>
        <v/>
      </c>
      <c r="CS121" s="111" t="str">
        <f t="shared" si="55"/>
        <v/>
      </c>
      <c r="CT121" s="111" t="str">
        <f t="shared" si="56"/>
        <v/>
      </c>
      <c r="CU121" s="111" t="str">
        <f t="shared" si="57"/>
        <v/>
      </c>
      <c r="CV121" s="111" t="str">
        <f t="shared" si="58"/>
        <v/>
      </c>
      <c r="CW121" s="111" t="str">
        <f t="shared" si="59"/>
        <v/>
      </c>
      <c r="CX121" s="111" t="str">
        <f t="shared" si="60"/>
        <v/>
      </c>
      <c r="CY121" s="111" t="str">
        <f t="shared" si="61"/>
        <v/>
      </c>
      <c r="CZ121" s="111" t="str">
        <f t="shared" si="62"/>
        <v/>
      </c>
      <c r="DA121" s="111" t="str">
        <f t="shared" si="63"/>
        <v/>
      </c>
      <c r="DB121" s="111" t="str">
        <f t="shared" si="64"/>
        <v/>
      </c>
      <c r="DC121" s="111" t="str">
        <f t="shared" si="65"/>
        <v/>
      </c>
      <c r="DD121" s="111" t="str">
        <f t="shared" si="66"/>
        <v/>
      </c>
      <c r="DE121" s="111" t="str">
        <f t="shared" si="67"/>
        <v/>
      </c>
      <c r="DF121" s="111" t="str">
        <f t="shared" si="51"/>
        <v/>
      </c>
      <c r="DG121" s="111" t="str">
        <f t="shared" si="39"/>
        <v/>
      </c>
      <c r="DH121" s="111" t="str">
        <f t="shared" si="39"/>
        <v/>
      </c>
      <c r="DI121" s="111" t="str">
        <f t="shared" si="39"/>
        <v/>
      </c>
      <c r="DJ121" s="111" t="str">
        <f t="shared" si="39"/>
        <v/>
      </c>
      <c r="DK121" s="111" t="str">
        <f t="shared" si="39"/>
        <v/>
      </c>
      <c r="DL121" s="111" t="str">
        <f t="shared" si="39"/>
        <v/>
      </c>
      <c r="DM121" s="111" t="str">
        <f t="shared" si="39"/>
        <v/>
      </c>
      <c r="DN121" s="111" t="str">
        <f t="shared" si="39"/>
        <v/>
      </c>
      <c r="DO121" s="111" t="str">
        <f t="shared" si="39"/>
        <v/>
      </c>
      <c r="DP121" s="368" t="str">
        <f t="shared" si="41"/>
        <v/>
      </c>
      <c r="DQ121" s="368" t="str">
        <f t="shared" si="42"/>
        <v/>
      </c>
    </row>
    <row r="122" spans="2:121" s="368" customFormat="1" ht="13.5" hidden="1" customHeight="1" x14ac:dyDescent="0.2">
      <c r="BB122" s="302"/>
      <c r="BC122" s="302"/>
      <c r="BD122" s="302"/>
      <c r="BE122" s="302"/>
      <c r="BF122" s="302"/>
      <c r="BX122" s="37" t="s">
        <v>672</v>
      </c>
      <c r="BY122" s="38"/>
      <c r="BZ122" s="38"/>
      <c r="CA122" s="38" t="str">
        <f t="shared" si="34"/>
        <v/>
      </c>
      <c r="CB122" s="38" t="s">
        <v>552</v>
      </c>
      <c r="CJ122" s="37" t="s">
        <v>672</v>
      </c>
      <c r="CK122" s="38"/>
      <c r="CL122" s="38"/>
      <c r="CM122" s="38" t="str">
        <f t="shared" si="35"/>
        <v/>
      </c>
      <c r="CN122" s="38" t="s">
        <v>552</v>
      </c>
      <c r="CO122" s="301" t="str">
        <f t="shared" si="36"/>
        <v/>
      </c>
      <c r="CP122" s="301" t="str">
        <f t="shared" si="37"/>
        <v/>
      </c>
      <c r="CQ122" s="111" t="str">
        <f t="shared" si="53"/>
        <v/>
      </c>
      <c r="CR122" s="111" t="str">
        <f t="shared" si="54"/>
        <v/>
      </c>
      <c r="CS122" s="111" t="str">
        <f t="shared" si="55"/>
        <v/>
      </c>
      <c r="CT122" s="111" t="str">
        <f t="shared" si="56"/>
        <v/>
      </c>
      <c r="CU122" s="111" t="str">
        <f t="shared" si="57"/>
        <v/>
      </c>
      <c r="CV122" s="111" t="str">
        <f t="shared" si="58"/>
        <v/>
      </c>
      <c r="CW122" s="111" t="str">
        <f t="shared" si="59"/>
        <v/>
      </c>
      <c r="CX122" s="111" t="str">
        <f t="shared" si="60"/>
        <v/>
      </c>
      <c r="CY122" s="111" t="str">
        <f t="shared" si="61"/>
        <v/>
      </c>
      <c r="CZ122" s="111" t="str">
        <f t="shared" si="62"/>
        <v/>
      </c>
      <c r="DA122" s="111" t="str">
        <f t="shared" si="63"/>
        <v/>
      </c>
      <c r="DB122" s="111" t="str">
        <f t="shared" si="64"/>
        <v/>
      </c>
      <c r="DC122" s="111" t="str">
        <f t="shared" si="65"/>
        <v/>
      </c>
      <c r="DD122" s="111" t="str">
        <f t="shared" si="66"/>
        <v/>
      </c>
      <c r="DE122" s="111" t="str">
        <f t="shared" si="67"/>
        <v/>
      </c>
      <c r="DF122" s="111" t="str">
        <f t="shared" si="51"/>
        <v/>
      </c>
      <c r="DG122" s="111" t="str">
        <f t="shared" si="39"/>
        <v/>
      </c>
      <c r="DH122" s="111" t="str">
        <f t="shared" si="39"/>
        <v/>
      </c>
      <c r="DI122" s="111" t="str">
        <f t="shared" si="39"/>
        <v/>
      </c>
      <c r="DJ122" s="111" t="str">
        <f t="shared" si="39"/>
        <v/>
      </c>
      <c r="DK122" s="111" t="str">
        <f t="shared" si="39"/>
        <v/>
      </c>
      <c r="DL122" s="111" t="str">
        <f t="shared" si="39"/>
        <v/>
      </c>
      <c r="DM122" s="111" t="str">
        <f t="shared" si="39"/>
        <v/>
      </c>
      <c r="DN122" s="111" t="str">
        <f t="shared" si="39"/>
        <v/>
      </c>
      <c r="DO122" s="111" t="str">
        <f t="shared" si="39"/>
        <v/>
      </c>
      <c r="DP122" s="368" t="str">
        <f t="shared" si="41"/>
        <v/>
      </c>
      <c r="DQ122" s="368" t="str">
        <f t="shared" si="42"/>
        <v/>
      </c>
    </row>
    <row r="123" spans="2:121" s="368" customFormat="1" hidden="1" x14ac:dyDescent="0.2">
      <c r="BB123" s="302"/>
      <c r="BC123" s="302"/>
      <c r="BD123" s="302"/>
      <c r="BE123" s="302"/>
      <c r="BF123" s="302"/>
      <c r="BX123" s="37" t="s">
        <v>738</v>
      </c>
      <c r="BY123" s="38"/>
      <c r="BZ123" s="38"/>
      <c r="CA123" s="38" t="str">
        <f t="shared" si="34"/>
        <v/>
      </c>
      <c r="CB123" s="38" t="s">
        <v>739</v>
      </c>
      <c r="CJ123" s="37" t="s">
        <v>738</v>
      </c>
      <c r="CK123" s="38"/>
      <c r="CL123" s="38"/>
      <c r="CM123" s="38" t="str">
        <f t="shared" si="35"/>
        <v/>
      </c>
      <c r="CN123" s="38" t="s">
        <v>739</v>
      </c>
      <c r="CO123" s="301" t="str">
        <f t="shared" si="36"/>
        <v/>
      </c>
      <c r="CP123" s="301" t="str">
        <f t="shared" si="37"/>
        <v/>
      </c>
      <c r="CQ123" s="111" t="str">
        <f t="shared" si="53"/>
        <v/>
      </c>
      <c r="CR123" s="111" t="str">
        <f t="shared" si="54"/>
        <v/>
      </c>
      <c r="CS123" s="111" t="str">
        <f t="shared" si="55"/>
        <v/>
      </c>
      <c r="CT123" s="111" t="str">
        <f t="shared" si="56"/>
        <v/>
      </c>
      <c r="CU123" s="111" t="str">
        <f t="shared" si="57"/>
        <v/>
      </c>
      <c r="CV123" s="111" t="str">
        <f t="shared" si="58"/>
        <v/>
      </c>
      <c r="CW123" s="111" t="str">
        <f t="shared" si="59"/>
        <v/>
      </c>
      <c r="CX123" s="111" t="str">
        <f t="shared" si="60"/>
        <v/>
      </c>
      <c r="CY123" s="111" t="str">
        <f t="shared" si="61"/>
        <v/>
      </c>
      <c r="CZ123" s="111" t="str">
        <f t="shared" si="62"/>
        <v/>
      </c>
      <c r="DA123" s="111" t="str">
        <f t="shared" si="63"/>
        <v/>
      </c>
      <c r="DB123" s="111" t="str">
        <f t="shared" si="64"/>
        <v/>
      </c>
      <c r="DC123" s="111" t="str">
        <f t="shared" si="65"/>
        <v/>
      </c>
      <c r="DD123" s="111" t="str">
        <f t="shared" si="66"/>
        <v/>
      </c>
      <c r="DE123" s="111" t="str">
        <f t="shared" si="67"/>
        <v/>
      </c>
      <c r="DF123" s="111" t="str">
        <f t="shared" si="51"/>
        <v/>
      </c>
      <c r="DG123" s="111" t="str">
        <f t="shared" si="39"/>
        <v/>
      </c>
      <c r="DH123" s="111" t="str">
        <f t="shared" si="39"/>
        <v/>
      </c>
      <c r="DI123" s="111" t="str">
        <f t="shared" si="39"/>
        <v/>
      </c>
      <c r="DJ123" s="111" t="str">
        <f t="shared" si="39"/>
        <v/>
      </c>
      <c r="DK123" s="111" t="str">
        <f t="shared" si="39"/>
        <v/>
      </c>
      <c r="DL123" s="111" t="str">
        <f t="shared" si="39"/>
        <v/>
      </c>
      <c r="DM123" s="111" t="str">
        <f t="shared" si="39"/>
        <v/>
      </c>
      <c r="DN123" s="111" t="str">
        <f t="shared" si="39"/>
        <v/>
      </c>
      <c r="DO123" s="111" t="str">
        <f t="shared" si="39"/>
        <v/>
      </c>
      <c r="DP123" s="368" t="str">
        <f t="shared" si="41"/>
        <v/>
      </c>
      <c r="DQ123" s="368" t="str">
        <f t="shared" si="42"/>
        <v/>
      </c>
    </row>
    <row r="124" spans="2:121" s="368" customFormat="1" hidden="1" x14ac:dyDescent="0.2">
      <c r="BB124" s="302"/>
      <c r="BC124" s="302"/>
      <c r="BD124" s="302"/>
      <c r="BE124" s="302"/>
      <c r="BF124" s="302"/>
      <c r="BX124" s="37" t="s">
        <v>332</v>
      </c>
      <c r="BY124" s="38"/>
      <c r="BZ124" s="38"/>
      <c r="CA124" s="38" t="str">
        <f t="shared" si="34"/>
        <v/>
      </c>
      <c r="CB124" s="38" t="s">
        <v>740</v>
      </c>
      <c r="CC124" s="12"/>
      <c r="CJ124" s="37" t="s">
        <v>332</v>
      </c>
      <c r="CK124" s="38"/>
      <c r="CL124" s="38"/>
      <c r="CM124" s="38" t="str">
        <f t="shared" si="35"/>
        <v/>
      </c>
      <c r="CN124" s="38" t="s">
        <v>740</v>
      </c>
      <c r="CO124" s="301" t="str">
        <f t="shared" si="36"/>
        <v/>
      </c>
      <c r="CP124" s="301" t="str">
        <f t="shared" si="37"/>
        <v/>
      </c>
      <c r="CQ124" s="111" t="str">
        <f t="shared" si="53"/>
        <v/>
      </c>
      <c r="CR124" s="111" t="str">
        <f t="shared" si="54"/>
        <v/>
      </c>
      <c r="CS124" s="111" t="str">
        <f t="shared" si="55"/>
        <v/>
      </c>
      <c r="CT124" s="111" t="str">
        <f t="shared" si="56"/>
        <v/>
      </c>
      <c r="CU124" s="111" t="str">
        <f t="shared" si="57"/>
        <v/>
      </c>
      <c r="CV124" s="111" t="str">
        <f t="shared" si="58"/>
        <v/>
      </c>
      <c r="CW124" s="111" t="str">
        <f t="shared" si="59"/>
        <v/>
      </c>
      <c r="CX124" s="111" t="str">
        <f t="shared" si="60"/>
        <v/>
      </c>
      <c r="CY124" s="111" t="str">
        <f t="shared" si="61"/>
        <v/>
      </c>
      <c r="CZ124" s="111" t="str">
        <f t="shared" si="62"/>
        <v/>
      </c>
      <c r="DA124" s="111" t="str">
        <f t="shared" si="63"/>
        <v/>
      </c>
      <c r="DB124" s="111" t="str">
        <f t="shared" si="64"/>
        <v/>
      </c>
      <c r="DC124" s="111" t="str">
        <f t="shared" si="65"/>
        <v/>
      </c>
      <c r="DD124" s="111" t="str">
        <f t="shared" si="66"/>
        <v/>
      </c>
      <c r="DE124" s="111" t="str">
        <f t="shared" si="67"/>
        <v/>
      </c>
      <c r="DF124" s="111" t="str">
        <f t="shared" si="51"/>
        <v/>
      </c>
      <c r="DG124" s="111" t="str">
        <f t="shared" si="39"/>
        <v/>
      </c>
      <c r="DH124" s="111" t="str">
        <f t="shared" si="39"/>
        <v/>
      </c>
      <c r="DI124" s="111" t="str">
        <f t="shared" si="39"/>
        <v/>
      </c>
      <c r="DJ124" s="111" t="str">
        <f t="shared" si="39"/>
        <v/>
      </c>
      <c r="DK124" s="111" t="str">
        <f t="shared" si="39"/>
        <v/>
      </c>
      <c r="DL124" s="111" t="str">
        <f t="shared" si="39"/>
        <v/>
      </c>
      <c r="DM124" s="111" t="str">
        <f t="shared" si="39"/>
        <v/>
      </c>
      <c r="DN124" s="111" t="str">
        <f t="shared" si="39"/>
        <v/>
      </c>
      <c r="DO124" s="111" t="str">
        <f t="shared" si="39"/>
        <v/>
      </c>
      <c r="DP124" s="368" t="str">
        <f t="shared" si="41"/>
        <v/>
      </c>
      <c r="DQ124" s="368" t="str">
        <f t="shared" si="42"/>
        <v/>
      </c>
    </row>
    <row r="125" spans="2:121" s="368" customFormat="1" hidden="1" x14ac:dyDescent="0.2">
      <c r="B125" s="12"/>
      <c r="BB125" s="302"/>
      <c r="BC125" s="302"/>
      <c r="BD125" s="302"/>
      <c r="BE125" s="302"/>
      <c r="BF125" s="302"/>
      <c r="BX125" s="37" t="s">
        <v>675</v>
      </c>
      <c r="BY125" s="38"/>
      <c r="BZ125" s="38"/>
      <c r="CA125" s="38" t="str">
        <f t="shared" si="34"/>
        <v/>
      </c>
      <c r="CB125" s="38" t="s">
        <v>742</v>
      </c>
      <c r="CD125" s="12"/>
      <c r="CJ125" s="37" t="s">
        <v>675</v>
      </c>
      <c r="CK125" s="38"/>
      <c r="CL125" s="38"/>
      <c r="CM125" s="38" t="str">
        <f t="shared" si="35"/>
        <v/>
      </c>
      <c r="CN125" s="38" t="s">
        <v>742</v>
      </c>
      <c r="CO125" s="301" t="str">
        <f t="shared" si="36"/>
        <v/>
      </c>
      <c r="CP125" s="301" t="str">
        <f t="shared" si="37"/>
        <v/>
      </c>
      <c r="CQ125" s="111" t="str">
        <f t="shared" si="53"/>
        <v/>
      </c>
      <c r="CR125" s="111" t="str">
        <f t="shared" si="54"/>
        <v/>
      </c>
      <c r="CS125" s="111" t="str">
        <f t="shared" si="55"/>
        <v/>
      </c>
      <c r="CT125" s="111" t="str">
        <f t="shared" si="56"/>
        <v/>
      </c>
      <c r="CU125" s="111" t="str">
        <f t="shared" si="57"/>
        <v/>
      </c>
      <c r="CV125" s="111" t="str">
        <f t="shared" si="58"/>
        <v/>
      </c>
      <c r="CW125" s="111" t="str">
        <f t="shared" si="59"/>
        <v/>
      </c>
      <c r="CX125" s="111" t="str">
        <f t="shared" si="60"/>
        <v/>
      </c>
      <c r="CY125" s="111" t="str">
        <f t="shared" si="61"/>
        <v/>
      </c>
      <c r="CZ125" s="111" t="str">
        <f t="shared" si="62"/>
        <v/>
      </c>
      <c r="DA125" s="111" t="str">
        <f t="shared" si="63"/>
        <v/>
      </c>
      <c r="DB125" s="111" t="str">
        <f t="shared" si="64"/>
        <v/>
      </c>
      <c r="DC125" s="111" t="str">
        <f t="shared" si="65"/>
        <v/>
      </c>
      <c r="DD125" s="111" t="str">
        <f t="shared" si="66"/>
        <v/>
      </c>
      <c r="DE125" s="111" t="str">
        <f t="shared" si="67"/>
        <v/>
      </c>
      <c r="DF125" s="111" t="str">
        <f t="shared" si="51"/>
        <v/>
      </c>
      <c r="DG125" s="111" t="str">
        <f t="shared" si="39"/>
        <v/>
      </c>
      <c r="DH125" s="111" t="str">
        <f t="shared" si="39"/>
        <v/>
      </c>
      <c r="DI125" s="111" t="str">
        <f t="shared" si="39"/>
        <v/>
      </c>
      <c r="DJ125" s="111" t="str">
        <f t="shared" si="39"/>
        <v/>
      </c>
      <c r="DK125" s="111" t="str">
        <f t="shared" si="39"/>
        <v/>
      </c>
      <c r="DL125" s="111" t="str">
        <f t="shared" si="39"/>
        <v/>
      </c>
      <c r="DM125" s="111" t="str">
        <f t="shared" si="39"/>
        <v/>
      </c>
      <c r="DN125" s="111" t="str">
        <f t="shared" si="39"/>
        <v/>
      </c>
      <c r="DO125" s="111" t="str">
        <f t="shared" si="39"/>
        <v/>
      </c>
      <c r="DP125" s="368" t="str">
        <f t="shared" si="41"/>
        <v/>
      </c>
      <c r="DQ125" s="368" t="str">
        <f t="shared" si="42"/>
        <v/>
      </c>
    </row>
    <row r="126" spans="2:121" s="368" customFormat="1" hidden="1" x14ac:dyDescent="0.2">
      <c r="B126" s="12"/>
      <c r="BB126" s="302"/>
      <c r="BC126" s="302"/>
      <c r="BD126" s="302"/>
      <c r="BE126" s="302"/>
      <c r="BF126" s="302"/>
      <c r="BX126" s="37" t="s">
        <v>283</v>
      </c>
      <c r="BY126" s="38"/>
      <c r="BZ126" s="38"/>
      <c r="CA126" s="38" t="str">
        <f t="shared" si="34"/>
        <v/>
      </c>
      <c r="CB126" s="38" t="s">
        <v>744</v>
      </c>
      <c r="CJ126" s="37" t="s">
        <v>283</v>
      </c>
      <c r="CK126" s="38"/>
      <c r="CL126" s="38"/>
      <c r="CM126" s="38" t="str">
        <f t="shared" si="35"/>
        <v/>
      </c>
      <c r="CN126" s="38" t="s">
        <v>744</v>
      </c>
      <c r="CO126" s="301" t="str">
        <f t="shared" si="36"/>
        <v/>
      </c>
      <c r="CP126" s="301" t="str">
        <f t="shared" si="37"/>
        <v/>
      </c>
      <c r="CQ126" s="111" t="str">
        <f t="shared" si="53"/>
        <v/>
      </c>
      <c r="CR126" s="111" t="str">
        <f t="shared" si="54"/>
        <v/>
      </c>
      <c r="CS126" s="111" t="str">
        <f t="shared" si="55"/>
        <v/>
      </c>
      <c r="CT126" s="111" t="str">
        <f t="shared" si="56"/>
        <v/>
      </c>
      <c r="CU126" s="111" t="str">
        <f t="shared" si="57"/>
        <v/>
      </c>
      <c r="CV126" s="111" t="str">
        <f t="shared" si="58"/>
        <v/>
      </c>
      <c r="CW126" s="111" t="str">
        <f t="shared" si="59"/>
        <v/>
      </c>
      <c r="CX126" s="111" t="str">
        <f t="shared" si="60"/>
        <v/>
      </c>
      <c r="CY126" s="111" t="str">
        <f t="shared" si="61"/>
        <v/>
      </c>
      <c r="CZ126" s="111" t="str">
        <f t="shared" si="62"/>
        <v/>
      </c>
      <c r="DA126" s="111" t="str">
        <f t="shared" si="63"/>
        <v/>
      </c>
      <c r="DB126" s="111" t="str">
        <f t="shared" si="64"/>
        <v/>
      </c>
      <c r="DC126" s="111" t="str">
        <f t="shared" si="65"/>
        <v/>
      </c>
      <c r="DD126" s="111" t="str">
        <f t="shared" si="66"/>
        <v/>
      </c>
      <c r="DE126" s="111" t="str">
        <f t="shared" si="67"/>
        <v/>
      </c>
      <c r="DF126" s="111" t="str">
        <f t="shared" si="51"/>
        <v/>
      </c>
      <c r="DG126" s="111" t="str">
        <f t="shared" si="39"/>
        <v/>
      </c>
      <c r="DH126" s="111" t="str">
        <f t="shared" si="39"/>
        <v/>
      </c>
      <c r="DI126" s="111" t="str">
        <f t="shared" si="39"/>
        <v/>
      </c>
      <c r="DJ126" s="111" t="str">
        <f t="shared" si="39"/>
        <v/>
      </c>
      <c r="DK126" s="111" t="str">
        <f t="shared" si="39"/>
        <v/>
      </c>
      <c r="DL126" s="111" t="str">
        <f t="shared" si="39"/>
        <v/>
      </c>
      <c r="DM126" s="111" t="str">
        <f t="shared" si="39"/>
        <v/>
      </c>
      <c r="DN126" s="111" t="str">
        <f t="shared" si="39"/>
        <v/>
      </c>
      <c r="DO126" s="111" t="str">
        <f t="shared" si="39"/>
        <v/>
      </c>
      <c r="DP126" s="368" t="str">
        <f t="shared" si="41"/>
        <v/>
      </c>
      <c r="DQ126" s="368" t="str">
        <f t="shared" si="42"/>
        <v/>
      </c>
    </row>
    <row r="127" spans="2:121" s="368" customFormat="1" hidden="1" x14ac:dyDescent="0.2">
      <c r="B127" s="12"/>
      <c r="BB127" s="302"/>
      <c r="BC127" s="302"/>
      <c r="BD127" s="302"/>
      <c r="BE127" s="302"/>
      <c r="BF127" s="302"/>
      <c r="CJ127" s="301"/>
      <c r="CK127" s="301"/>
      <c r="CL127" s="301"/>
      <c r="CM127" s="301"/>
      <c r="CN127" s="301"/>
      <c r="CO127" s="301" t="s">
        <v>23</v>
      </c>
      <c r="CP127" s="301"/>
      <c r="CQ127" s="111">
        <v>1</v>
      </c>
      <c r="CR127" s="111">
        <v>2</v>
      </c>
      <c r="CS127" s="111">
        <v>3</v>
      </c>
      <c r="CT127" s="111">
        <v>4</v>
      </c>
      <c r="CU127" s="111">
        <v>5</v>
      </c>
      <c r="CV127" s="111">
        <v>6</v>
      </c>
      <c r="CW127" s="111">
        <v>7</v>
      </c>
      <c r="CX127" s="111">
        <v>8</v>
      </c>
      <c r="CY127" s="111">
        <v>9</v>
      </c>
      <c r="CZ127" s="111">
        <v>10</v>
      </c>
      <c r="DA127" s="111">
        <v>11</v>
      </c>
      <c r="DB127" s="111">
        <v>12</v>
      </c>
      <c r="DC127" s="111">
        <v>13</v>
      </c>
      <c r="DD127" s="111">
        <v>14</v>
      </c>
      <c r="DE127" s="111">
        <v>15</v>
      </c>
      <c r="DF127" s="111">
        <v>16</v>
      </c>
      <c r="DG127" s="111">
        <v>17</v>
      </c>
      <c r="DH127" s="111">
        <v>18</v>
      </c>
      <c r="DI127" s="111">
        <v>19</v>
      </c>
      <c r="DJ127" s="111">
        <v>20</v>
      </c>
      <c r="DK127" s="111">
        <v>21</v>
      </c>
      <c r="DL127" s="111">
        <v>22</v>
      </c>
      <c r="DM127" s="111">
        <v>23</v>
      </c>
      <c r="DN127" s="111">
        <v>24</v>
      </c>
      <c r="DO127" s="111"/>
      <c r="DP127" s="368" t="s">
        <v>281</v>
      </c>
    </row>
    <row r="128" spans="2:121" s="368" customFormat="1" hidden="1" x14ac:dyDescent="0.2">
      <c r="B128" s="12"/>
      <c r="BB128" s="302"/>
      <c r="BC128" s="302"/>
      <c r="BD128" s="302"/>
      <c r="BE128" s="302"/>
      <c r="BF128" s="302"/>
      <c r="CJ128" s="301"/>
      <c r="CK128" s="301"/>
      <c r="CL128" s="301"/>
      <c r="CM128" s="301"/>
      <c r="CN128" s="301"/>
      <c r="CO128" s="301"/>
      <c r="CP128" s="301"/>
      <c r="CQ128" s="301"/>
      <c r="CR128" s="301"/>
      <c r="CS128" s="301"/>
      <c r="CT128" s="301"/>
      <c r="CU128" s="301"/>
      <c r="CV128" s="301"/>
      <c r="CW128" s="301"/>
      <c r="CX128" s="301"/>
      <c r="CY128" s="301"/>
      <c r="CZ128" s="301"/>
      <c r="DA128" s="301"/>
      <c r="DB128" s="301"/>
      <c r="DC128" s="301"/>
      <c r="DD128" s="301"/>
      <c r="DE128" s="301"/>
      <c r="DF128" s="301"/>
      <c r="DG128" s="301"/>
      <c r="DH128" s="301"/>
      <c r="DI128" s="301"/>
      <c r="DJ128" s="301"/>
      <c r="DK128" s="301"/>
      <c r="DL128" s="301"/>
      <c r="DM128" s="301"/>
      <c r="DN128" s="301"/>
      <c r="DO128" s="301"/>
    </row>
    <row r="129" spans="2:119" s="368" customFormat="1" ht="14.4" hidden="1" x14ac:dyDescent="0.2">
      <c r="B129" s="12"/>
      <c r="BB129" s="302"/>
      <c r="BC129" s="302"/>
      <c r="BD129" s="302"/>
      <c r="BE129" s="302"/>
      <c r="BF129" s="302"/>
      <c r="CJ129" s="24"/>
      <c r="CK129" s="25"/>
      <c r="CL129" s="301"/>
      <c r="CM129" s="301"/>
      <c r="CN129" s="301"/>
      <c r="CO129" s="301"/>
      <c r="CP129" s="301"/>
      <c r="CQ129" s="301"/>
      <c r="CR129" s="301"/>
      <c r="CS129" s="301"/>
      <c r="CT129" s="301"/>
      <c r="CU129" s="301"/>
      <c r="CV129" s="301"/>
      <c r="CW129" s="301"/>
      <c r="CX129" s="301"/>
      <c r="CY129" s="301"/>
      <c r="CZ129" s="301"/>
      <c r="DA129" s="301"/>
      <c r="DB129" s="301"/>
      <c r="DC129" s="301"/>
      <c r="DD129" s="301"/>
      <c r="DE129" s="301"/>
      <c r="DF129" s="301"/>
      <c r="DG129" s="301"/>
      <c r="DH129" s="301"/>
      <c r="DI129" s="301"/>
      <c r="DJ129" s="301"/>
      <c r="DK129" s="301"/>
      <c r="DL129" s="301"/>
      <c r="DM129" s="301"/>
      <c r="DN129" s="301"/>
      <c r="DO129" s="301"/>
    </row>
    <row r="130" spans="2:119" s="368" customFormat="1" ht="14.4" hidden="1" x14ac:dyDescent="0.2">
      <c r="B130" s="68"/>
      <c r="BB130" s="302"/>
      <c r="BC130" s="302"/>
      <c r="BD130" s="302"/>
      <c r="BE130" s="302"/>
      <c r="BF130" s="302"/>
      <c r="CJ130" s="24"/>
      <c r="CK130" s="25"/>
      <c r="CL130" s="301"/>
      <c r="CM130" s="301"/>
      <c r="CN130" s="301"/>
      <c r="CO130" s="301"/>
      <c r="CP130" s="301"/>
      <c r="CQ130" s="301"/>
      <c r="CR130" s="301"/>
      <c r="CS130" s="301"/>
      <c r="CT130" s="301"/>
      <c r="CU130" s="301"/>
      <c r="CV130" s="301"/>
      <c r="CW130" s="301"/>
      <c r="CX130" s="301"/>
      <c r="CY130" s="301"/>
      <c r="CZ130" s="301"/>
      <c r="DA130" s="301"/>
      <c r="DB130" s="301"/>
      <c r="DC130" s="301"/>
      <c r="DD130" s="301"/>
      <c r="DE130" s="301"/>
      <c r="DF130" s="301"/>
      <c r="DG130" s="301"/>
      <c r="DH130" s="301"/>
      <c r="DI130" s="301"/>
      <c r="DJ130" s="301"/>
      <c r="DK130" s="301"/>
      <c r="DL130" s="301"/>
      <c r="DM130" s="301"/>
      <c r="DN130" s="301"/>
      <c r="DO130" s="301"/>
    </row>
    <row r="131" spans="2:119" s="368" customFormat="1" ht="14.4" hidden="1" x14ac:dyDescent="0.2">
      <c r="B131" s="26"/>
      <c r="BB131" s="302"/>
      <c r="BC131" s="302"/>
      <c r="BD131" s="302"/>
      <c r="BE131" s="302"/>
      <c r="BF131" s="302"/>
      <c r="CJ131" s="24"/>
      <c r="CK131" s="25"/>
      <c r="CQ131" s="301"/>
      <c r="CR131" s="301"/>
      <c r="CS131" s="301"/>
      <c r="CT131" s="301"/>
      <c r="CU131" s="301"/>
      <c r="CV131" s="301"/>
      <c r="CW131" s="301"/>
      <c r="CX131" s="301"/>
      <c r="CY131" s="301"/>
      <c r="CZ131" s="301"/>
      <c r="DA131" s="301"/>
      <c r="DB131" s="301"/>
      <c r="DC131" s="301"/>
      <c r="DD131" s="301"/>
      <c r="DE131" s="301"/>
      <c r="DF131" s="301"/>
      <c r="DG131" s="301"/>
      <c r="DH131" s="301"/>
      <c r="DI131" s="301"/>
      <c r="DJ131" s="301"/>
      <c r="DK131" s="301"/>
      <c r="DL131" s="301"/>
      <c r="DM131" s="301"/>
      <c r="DN131" s="301"/>
      <c r="DO131" s="301"/>
    </row>
    <row r="132" spans="2:119" s="368" customFormat="1" ht="14.4" hidden="1" x14ac:dyDescent="0.2">
      <c r="B132" s="328"/>
      <c r="R132" s="109"/>
      <c r="S132" s="109"/>
      <c r="BB132" s="302"/>
      <c r="BC132" s="302"/>
      <c r="BD132" s="302"/>
      <c r="BE132" s="302"/>
      <c r="BF132" s="302"/>
      <c r="CJ132" s="24"/>
      <c r="CK132" s="25"/>
      <c r="CQ132" s="301"/>
      <c r="CR132" s="301"/>
      <c r="CS132" s="301"/>
      <c r="CT132" s="301"/>
      <c r="CU132" s="301"/>
      <c r="CV132" s="301"/>
      <c r="CW132" s="301"/>
      <c r="CX132" s="301"/>
      <c r="CY132" s="301"/>
      <c r="CZ132" s="301"/>
      <c r="DA132" s="301"/>
      <c r="DB132" s="301"/>
      <c r="DC132" s="301"/>
      <c r="DD132" s="301"/>
      <c r="DE132" s="301"/>
      <c r="DF132" s="301"/>
      <c r="DG132" s="301"/>
      <c r="DH132" s="301"/>
      <c r="DI132" s="301"/>
      <c r="DJ132" s="301"/>
      <c r="DK132" s="301"/>
      <c r="DL132" s="301"/>
      <c r="DM132" s="301"/>
      <c r="DN132" s="301"/>
      <c r="DO132" s="301"/>
    </row>
    <row r="133" spans="2:119" s="368" customFormat="1" ht="14.4" hidden="1" x14ac:dyDescent="0.2">
      <c r="B133" s="328"/>
      <c r="C133" s="12"/>
      <c r="D133" s="12"/>
      <c r="E133" s="12"/>
      <c r="F133" s="12"/>
      <c r="G133" s="12"/>
      <c r="H133" s="12"/>
      <c r="I133" s="12"/>
      <c r="J133" s="12"/>
      <c r="K133" s="12"/>
      <c r="L133" s="12"/>
      <c r="M133" s="12"/>
      <c r="N133" s="12"/>
      <c r="O133" s="12"/>
      <c r="R133" s="109"/>
      <c r="S133" s="109"/>
      <c r="BB133" s="302"/>
      <c r="BC133" s="302"/>
      <c r="BD133" s="302"/>
      <c r="BE133" s="302"/>
      <c r="BF133" s="302"/>
      <c r="CJ133" s="24"/>
      <c r="CK133" s="25"/>
      <c r="CQ133" s="301"/>
      <c r="CR133" s="301"/>
      <c r="CS133" s="301"/>
      <c r="CT133" s="301"/>
      <c r="CU133" s="301"/>
      <c r="CV133" s="301"/>
      <c r="CW133" s="301"/>
      <c r="CX133" s="301"/>
      <c r="CY133" s="301"/>
      <c r="CZ133" s="301"/>
      <c r="DA133" s="301"/>
      <c r="DB133" s="301"/>
      <c r="DC133" s="301"/>
      <c r="DD133" s="301"/>
      <c r="DE133" s="301"/>
      <c r="DF133" s="301"/>
      <c r="DG133" s="301"/>
      <c r="DH133" s="301"/>
      <c r="DI133" s="301"/>
      <c r="DJ133" s="301"/>
      <c r="DK133" s="301"/>
      <c r="DL133" s="301"/>
      <c r="DM133" s="301"/>
      <c r="DN133" s="301"/>
      <c r="DO133" s="301"/>
    </row>
    <row r="134" spans="2:119" s="368" customFormat="1" ht="33" hidden="1" x14ac:dyDescent="0.2">
      <c r="B134" s="328"/>
      <c r="C134" s="12"/>
      <c r="D134" s="12"/>
      <c r="E134" s="12"/>
      <c r="F134" s="12"/>
      <c r="G134" s="12"/>
      <c r="H134" s="12"/>
      <c r="I134" s="12"/>
      <c r="J134" s="12"/>
      <c r="K134" s="12"/>
      <c r="L134" s="12"/>
      <c r="M134" s="12"/>
      <c r="N134" s="12"/>
      <c r="O134" s="12"/>
      <c r="R134" s="109"/>
      <c r="S134" s="109"/>
      <c r="T134" s="111"/>
      <c r="U134" s="329"/>
      <c r="V134" s="329"/>
      <c r="W134" s="329"/>
      <c r="X134" s="329"/>
      <c r="Y134" s="329"/>
      <c r="Z134" s="111"/>
      <c r="AA134" s="330"/>
      <c r="AB134" s="330"/>
      <c r="AC134" s="330"/>
      <c r="AD134" s="109"/>
      <c r="AE134" s="330"/>
      <c r="AF134" s="330"/>
      <c r="AG134" s="330"/>
      <c r="AH134" s="330"/>
      <c r="AI134" s="330"/>
      <c r="AJ134" s="109"/>
      <c r="AK134" s="330"/>
      <c r="AL134" s="330"/>
      <c r="AM134" s="330"/>
      <c r="AN134" s="330"/>
      <c r="AO134" s="330"/>
      <c r="AP134" s="331"/>
      <c r="BB134" s="302"/>
      <c r="BC134" s="302"/>
      <c r="BD134" s="302"/>
      <c r="BE134" s="302"/>
      <c r="BF134" s="302"/>
      <c r="CJ134" s="24"/>
      <c r="CK134" s="25"/>
      <c r="CQ134" s="301"/>
      <c r="CR134" s="301"/>
      <c r="CS134" s="301"/>
      <c r="CT134" s="301"/>
      <c r="CU134" s="301"/>
      <c r="CV134" s="301"/>
      <c r="CW134" s="301"/>
      <c r="CX134" s="301"/>
      <c r="CY134" s="301"/>
      <c r="CZ134" s="301"/>
      <c r="DA134" s="301"/>
      <c r="DB134" s="301"/>
      <c r="DC134" s="301"/>
      <c r="DD134" s="301"/>
      <c r="DE134" s="301"/>
      <c r="DF134" s="301"/>
      <c r="DG134" s="301"/>
      <c r="DH134" s="301"/>
      <c r="DI134" s="301"/>
      <c r="DJ134" s="301"/>
      <c r="DK134" s="301"/>
      <c r="DL134" s="301"/>
      <c r="DM134" s="301"/>
      <c r="DN134" s="301"/>
      <c r="DO134" s="301"/>
    </row>
    <row r="135" spans="2:119" s="368" customFormat="1" ht="33" hidden="1" x14ac:dyDescent="0.2">
      <c r="C135" s="12"/>
      <c r="D135" s="12"/>
      <c r="E135" s="12"/>
      <c r="F135" s="12"/>
      <c r="G135" s="12"/>
      <c r="H135" s="12"/>
      <c r="I135" s="12"/>
      <c r="J135" s="12"/>
      <c r="K135" s="12"/>
      <c r="L135" s="38"/>
      <c r="M135" s="38"/>
      <c r="N135" s="327"/>
      <c r="O135" s="301"/>
      <c r="P135" s="381"/>
      <c r="Q135" s="381"/>
      <c r="R135" s="109"/>
      <c r="S135" s="109"/>
      <c r="T135" s="111"/>
      <c r="U135" s="329"/>
      <c r="V135" s="329"/>
      <c r="W135" s="329"/>
      <c r="X135" s="329"/>
      <c r="Y135" s="329"/>
      <c r="Z135" s="111"/>
      <c r="AA135" s="330"/>
      <c r="AB135" s="330"/>
      <c r="AC135" s="330"/>
      <c r="AD135" s="109"/>
      <c r="AE135" s="330"/>
      <c r="AF135" s="330"/>
      <c r="AG135" s="330"/>
      <c r="AH135" s="330"/>
      <c r="AI135" s="330"/>
      <c r="AJ135" s="109"/>
      <c r="AK135" s="330"/>
      <c r="AL135" s="330"/>
      <c r="AM135" s="330"/>
      <c r="AN135" s="330"/>
      <c r="AO135" s="330"/>
      <c r="AP135" s="331"/>
      <c r="BB135" s="302"/>
      <c r="BC135" s="302"/>
      <c r="BD135" s="302"/>
      <c r="BE135" s="302"/>
      <c r="BF135" s="302"/>
      <c r="CJ135" s="24"/>
      <c r="CK135" s="25"/>
      <c r="CQ135" s="301"/>
      <c r="CR135" s="301"/>
      <c r="CS135" s="301"/>
      <c r="CT135" s="301"/>
      <c r="CU135" s="301"/>
      <c r="CV135" s="301"/>
      <c r="CW135" s="301"/>
      <c r="CX135" s="301"/>
      <c r="CY135" s="301"/>
      <c r="CZ135" s="301"/>
      <c r="DA135" s="301"/>
      <c r="DB135" s="301"/>
      <c r="DC135" s="301"/>
      <c r="DD135" s="301"/>
      <c r="DE135" s="301"/>
      <c r="DF135" s="301"/>
      <c r="DG135" s="301"/>
      <c r="DH135" s="301"/>
      <c r="DI135" s="301"/>
      <c r="DJ135" s="301"/>
      <c r="DK135" s="301"/>
      <c r="DL135" s="301"/>
      <c r="DM135" s="301"/>
      <c r="DN135" s="301"/>
      <c r="DO135" s="301"/>
    </row>
    <row r="136" spans="2:119" s="368" customFormat="1" ht="14.4" hidden="1" x14ac:dyDescent="0.2">
      <c r="BB136" s="302"/>
      <c r="BC136" s="302"/>
      <c r="BD136" s="302"/>
      <c r="BE136" s="302"/>
      <c r="BF136" s="302"/>
      <c r="CJ136" s="24"/>
      <c r="CK136" s="25"/>
      <c r="CQ136" s="301"/>
      <c r="CR136" s="301"/>
      <c r="CS136" s="301"/>
      <c r="CT136" s="301"/>
      <c r="CU136" s="301"/>
      <c r="CV136" s="301"/>
      <c r="CW136" s="301"/>
      <c r="CX136" s="301"/>
      <c r="CY136" s="301"/>
      <c r="CZ136" s="301"/>
      <c r="DA136" s="301"/>
      <c r="DB136" s="301"/>
      <c r="DC136" s="301"/>
      <c r="DD136" s="301"/>
      <c r="DE136" s="301"/>
      <c r="DF136" s="301"/>
      <c r="DG136" s="301"/>
      <c r="DH136" s="301"/>
      <c r="DI136" s="301"/>
      <c r="DJ136" s="301"/>
      <c r="DK136" s="301"/>
      <c r="DL136" s="301"/>
      <c r="DM136" s="301"/>
      <c r="DN136" s="301"/>
      <c r="DO136" s="301"/>
    </row>
    <row r="137" spans="2:119" s="368" customFormat="1" ht="16.2" hidden="1" x14ac:dyDescent="0.2">
      <c r="C137" s="68"/>
      <c r="D137" s="68"/>
      <c r="E137" s="68"/>
      <c r="F137" s="30"/>
      <c r="G137" s="30"/>
      <c r="H137" s="30"/>
      <c r="I137" s="30"/>
      <c r="J137" s="30"/>
      <c r="K137" s="30"/>
      <c r="L137" s="30"/>
      <c r="M137" s="30"/>
      <c r="N137" s="30"/>
      <c r="O137" s="30"/>
      <c r="P137" s="30"/>
      <c r="Q137" s="30"/>
      <c r="S137" s="68"/>
      <c r="T137" s="68"/>
      <c r="U137" s="68"/>
      <c r="V137" s="68"/>
      <c r="Y137" s="68"/>
      <c r="Z137" s="68"/>
      <c r="AA137" s="68"/>
      <c r="AB137" s="68"/>
      <c r="AC137" s="30"/>
      <c r="AD137" s="30"/>
      <c r="AE137" s="30"/>
      <c r="AF137" s="30"/>
      <c r="AG137" s="30"/>
      <c r="AH137" s="30"/>
      <c r="AI137" s="30"/>
      <c r="AJ137" s="30"/>
      <c r="AK137" s="30"/>
      <c r="AL137" s="30"/>
      <c r="AM137" s="30"/>
      <c r="AN137" s="30"/>
      <c r="AO137" s="30"/>
      <c r="BB137" s="302"/>
      <c r="BC137" s="302"/>
      <c r="BD137" s="302"/>
      <c r="BE137" s="302"/>
      <c r="BF137" s="302"/>
      <c r="CJ137" s="24"/>
      <c r="CK137" s="25"/>
      <c r="CQ137" s="301"/>
      <c r="CR137" s="301"/>
      <c r="CS137" s="301"/>
      <c r="CT137" s="301"/>
      <c r="CU137" s="301"/>
      <c r="CV137" s="301"/>
      <c r="CW137" s="301"/>
      <c r="CX137" s="301"/>
      <c r="CY137" s="301"/>
      <c r="CZ137" s="301"/>
      <c r="DA137" s="301"/>
      <c r="DB137" s="301"/>
      <c r="DC137" s="301"/>
      <c r="DD137" s="301"/>
      <c r="DE137" s="301"/>
      <c r="DF137" s="301"/>
      <c r="DG137" s="301"/>
      <c r="DH137" s="301"/>
      <c r="DI137" s="301"/>
      <c r="DJ137" s="301"/>
      <c r="DK137" s="301"/>
      <c r="DL137" s="301"/>
      <c r="DM137" s="301"/>
      <c r="DN137" s="301"/>
      <c r="DO137" s="301"/>
    </row>
    <row r="138" spans="2:119" s="368" customFormat="1" ht="16.2" hidden="1" x14ac:dyDescent="0.2">
      <c r="C138" s="26"/>
      <c r="D138" s="26"/>
      <c r="E138" s="26"/>
      <c r="F138" s="115"/>
      <c r="G138" s="115"/>
      <c r="H138" s="115"/>
      <c r="I138" s="115"/>
      <c r="J138" s="115"/>
      <c r="K138" s="115"/>
      <c r="L138" s="115"/>
      <c r="M138" s="115"/>
      <c r="N138" s="115"/>
      <c r="O138" s="115"/>
      <c r="P138" s="115"/>
      <c r="Q138" s="115"/>
      <c r="S138" s="26"/>
      <c r="T138" s="26"/>
      <c r="U138" s="26"/>
      <c r="V138" s="26"/>
      <c r="W138" s="380"/>
      <c r="Y138" s="26"/>
      <c r="Z138" s="26"/>
      <c r="AA138" s="26"/>
      <c r="AB138" s="26"/>
      <c r="AC138" s="116"/>
      <c r="AD138" s="116"/>
      <c r="AE138" s="116"/>
      <c r="AF138" s="116"/>
      <c r="AG138" s="116"/>
      <c r="AH138" s="116"/>
      <c r="AI138" s="116"/>
      <c r="AJ138" s="116"/>
      <c r="AK138" s="116"/>
      <c r="AL138" s="116"/>
      <c r="AM138" s="116"/>
      <c r="AN138" s="116"/>
      <c r="AO138" s="116"/>
      <c r="BB138" s="302"/>
      <c r="BC138" s="302"/>
      <c r="BD138" s="302"/>
      <c r="BE138" s="302"/>
      <c r="BF138" s="302"/>
      <c r="CJ138" s="24"/>
      <c r="CK138" s="25"/>
      <c r="CQ138" s="301"/>
      <c r="CR138" s="301"/>
      <c r="CS138" s="301"/>
      <c r="CT138" s="301"/>
      <c r="CU138" s="301"/>
      <c r="CV138" s="301"/>
      <c r="CW138" s="301"/>
      <c r="CX138" s="301"/>
      <c r="CY138" s="301"/>
      <c r="CZ138" s="301"/>
      <c r="DA138" s="301"/>
      <c r="DB138" s="301"/>
      <c r="DC138" s="301"/>
      <c r="DD138" s="301"/>
      <c r="DE138" s="301"/>
      <c r="DF138" s="301"/>
      <c r="DG138" s="301"/>
      <c r="DH138" s="301"/>
      <c r="DI138" s="301"/>
      <c r="DJ138" s="301"/>
      <c r="DK138" s="301"/>
      <c r="DL138" s="301"/>
      <c r="DM138" s="301"/>
      <c r="DN138" s="301"/>
      <c r="DO138" s="301"/>
    </row>
    <row r="139" spans="2:119" s="368" customFormat="1" ht="14.4" hidden="1" x14ac:dyDescent="0.2">
      <c r="C139" s="328"/>
      <c r="D139" s="328"/>
      <c r="E139" s="328"/>
      <c r="F139" s="328"/>
      <c r="G139" s="328"/>
      <c r="H139" s="328"/>
      <c r="I139" s="328"/>
      <c r="K139" s="382"/>
      <c r="L139" s="382"/>
      <c r="M139" s="382"/>
      <c r="N139" s="382"/>
      <c r="O139" s="382"/>
      <c r="P139" s="382"/>
      <c r="Q139" s="382"/>
      <c r="R139" s="382"/>
      <c r="S139" s="382"/>
      <c r="T139" s="382"/>
      <c r="U139" s="382"/>
      <c r="V139" s="382"/>
      <c r="W139" s="382"/>
      <c r="X139" s="382"/>
      <c r="Y139" s="382"/>
      <c r="Z139" s="382"/>
      <c r="AA139" s="382"/>
      <c r="AB139" s="382"/>
      <c r="AC139" s="382"/>
      <c r="AD139" s="382"/>
      <c r="AE139" s="382"/>
      <c r="AF139" s="382"/>
      <c r="AG139" s="382"/>
      <c r="AH139" s="382"/>
      <c r="AI139" s="383"/>
      <c r="AJ139" s="109"/>
      <c r="AK139" s="109"/>
      <c r="AL139" s="109"/>
      <c r="AM139" s="109"/>
      <c r="AN139" s="109"/>
      <c r="AO139" s="109"/>
      <c r="BB139" s="302"/>
      <c r="BC139" s="302"/>
      <c r="BD139" s="302"/>
      <c r="BE139" s="302"/>
      <c r="BF139" s="302"/>
      <c r="CJ139" s="24"/>
      <c r="CK139" s="25"/>
      <c r="CQ139" s="301"/>
      <c r="CR139" s="301"/>
      <c r="CS139" s="301"/>
      <c r="CT139" s="301"/>
      <c r="CU139" s="301"/>
      <c r="CV139" s="301"/>
      <c r="CW139" s="301"/>
      <c r="CX139" s="301"/>
      <c r="CY139" s="301"/>
      <c r="CZ139" s="301"/>
      <c r="DA139" s="301"/>
      <c r="DB139" s="301"/>
      <c r="DC139" s="301"/>
      <c r="DD139" s="301"/>
      <c r="DE139" s="301"/>
      <c r="DF139" s="301"/>
      <c r="DG139" s="301"/>
      <c r="DH139" s="301"/>
      <c r="DI139" s="301"/>
      <c r="DJ139" s="301"/>
      <c r="DK139" s="301"/>
      <c r="DL139" s="301"/>
      <c r="DM139" s="301"/>
      <c r="DN139" s="301"/>
      <c r="DO139" s="301"/>
    </row>
    <row r="140" spans="2:119" s="368" customFormat="1" ht="14.4" hidden="1" x14ac:dyDescent="0.2">
      <c r="C140" s="328"/>
      <c r="D140" s="332"/>
      <c r="E140" s="332"/>
      <c r="F140" s="328"/>
      <c r="G140" s="328"/>
      <c r="H140" s="328"/>
      <c r="I140" s="328"/>
      <c r="J140" s="12"/>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12"/>
      <c r="AP140" s="12"/>
      <c r="BB140" s="302"/>
      <c r="BC140" s="302"/>
      <c r="BD140" s="302"/>
      <c r="BE140" s="302"/>
      <c r="BF140" s="302"/>
      <c r="CJ140" s="24"/>
      <c r="CK140" s="25"/>
      <c r="CQ140" s="301"/>
      <c r="CR140" s="301"/>
      <c r="CS140" s="301"/>
      <c r="CT140" s="301"/>
      <c r="CU140" s="301"/>
      <c r="CV140" s="301"/>
      <c r="CW140" s="301"/>
      <c r="CX140" s="301"/>
      <c r="CY140" s="301"/>
      <c r="CZ140" s="301"/>
      <c r="DA140" s="301"/>
      <c r="DB140" s="301"/>
      <c r="DC140" s="301"/>
      <c r="DD140" s="301"/>
      <c r="DE140" s="301"/>
      <c r="DF140" s="301"/>
      <c r="DG140" s="301"/>
      <c r="DH140" s="301"/>
      <c r="DI140" s="301"/>
      <c r="DJ140" s="301"/>
      <c r="DK140" s="301"/>
      <c r="DL140" s="301"/>
      <c r="DM140" s="301"/>
      <c r="DN140" s="301"/>
      <c r="DO140" s="301"/>
    </row>
    <row r="141" spans="2:119" s="368" customFormat="1" ht="14.4" hidden="1" x14ac:dyDescent="0.2">
      <c r="C141" s="328"/>
      <c r="D141" s="332"/>
      <c r="E141" s="332"/>
      <c r="F141" s="328"/>
      <c r="G141" s="328"/>
      <c r="H141" s="328"/>
      <c r="I141" s="328"/>
      <c r="J141" s="12"/>
      <c r="AI141" s="12"/>
      <c r="AP141" s="12"/>
      <c r="BB141" s="302"/>
      <c r="BC141" s="302"/>
      <c r="BD141" s="302"/>
      <c r="BE141" s="302"/>
      <c r="BF141" s="302"/>
      <c r="CJ141" s="24"/>
      <c r="CK141" s="25"/>
      <c r="CQ141" s="301"/>
      <c r="CR141" s="301"/>
      <c r="CS141" s="301"/>
      <c r="CT141" s="301"/>
      <c r="CU141" s="301"/>
      <c r="CV141" s="301"/>
      <c r="CW141" s="301"/>
      <c r="CX141" s="301"/>
      <c r="CY141" s="301"/>
      <c r="CZ141" s="301"/>
      <c r="DA141" s="301"/>
      <c r="DB141" s="301"/>
      <c r="DC141" s="301"/>
      <c r="DD141" s="301"/>
      <c r="DE141" s="301"/>
      <c r="DF141" s="301"/>
      <c r="DG141" s="301"/>
      <c r="DH141" s="301"/>
      <c r="DI141" s="301"/>
      <c r="DJ141" s="301"/>
      <c r="DK141" s="301"/>
      <c r="DL141" s="301"/>
      <c r="DM141" s="301"/>
      <c r="DN141" s="301"/>
      <c r="DO141" s="301"/>
    </row>
    <row r="142" spans="2:119" s="368" customFormat="1" ht="14.4" hidden="1" x14ac:dyDescent="0.2">
      <c r="J142" s="12"/>
      <c r="AI142" s="12"/>
      <c r="AJ142" s="12"/>
      <c r="AK142" s="12"/>
      <c r="AL142" s="12"/>
      <c r="AM142" s="12"/>
      <c r="AN142" s="12"/>
      <c r="AO142" s="12"/>
      <c r="BB142" s="302"/>
      <c r="BC142" s="302"/>
      <c r="BD142" s="302"/>
      <c r="BE142" s="302"/>
      <c r="BF142" s="302"/>
      <c r="CJ142" s="24"/>
      <c r="CK142" s="25"/>
      <c r="CQ142" s="301"/>
      <c r="CR142" s="301"/>
      <c r="CS142" s="301"/>
      <c r="CT142" s="301"/>
      <c r="CU142" s="301"/>
      <c r="CV142" s="301"/>
      <c r="CW142" s="301"/>
      <c r="CX142" s="301"/>
      <c r="CY142" s="301"/>
      <c r="CZ142" s="301"/>
      <c r="DA142" s="301"/>
      <c r="DB142" s="301"/>
      <c r="DC142" s="301"/>
      <c r="DD142" s="301"/>
      <c r="DE142" s="301"/>
      <c r="DF142" s="301"/>
      <c r="DG142" s="301"/>
      <c r="DH142" s="301"/>
      <c r="DI142" s="301"/>
      <c r="DJ142" s="301"/>
      <c r="DK142" s="301"/>
      <c r="DL142" s="301"/>
      <c r="DM142" s="301"/>
      <c r="DN142" s="301"/>
      <c r="DO142" s="301"/>
    </row>
    <row r="143" spans="2:119" s="368" customFormat="1" ht="14.4" hidden="1" x14ac:dyDescent="0.2">
      <c r="BB143" s="302"/>
      <c r="BC143" s="302"/>
      <c r="BD143" s="302"/>
      <c r="BE143" s="302"/>
      <c r="BF143" s="302"/>
      <c r="CJ143" s="24"/>
      <c r="CK143" s="25"/>
      <c r="CQ143" s="301"/>
      <c r="CR143" s="301"/>
      <c r="CS143" s="301"/>
      <c r="CT143" s="301"/>
      <c r="CU143" s="301"/>
      <c r="CV143" s="301"/>
      <c r="CW143" s="301"/>
      <c r="CX143" s="301"/>
      <c r="CY143" s="301"/>
      <c r="CZ143" s="301"/>
      <c r="DA143" s="301"/>
      <c r="DB143" s="301"/>
      <c r="DC143" s="301"/>
      <c r="DD143" s="301"/>
      <c r="DE143" s="301"/>
      <c r="DF143" s="301"/>
      <c r="DG143" s="301"/>
      <c r="DH143" s="301"/>
      <c r="DI143" s="301"/>
      <c r="DJ143" s="301"/>
      <c r="DK143" s="301"/>
      <c r="DL143" s="301"/>
      <c r="DM143" s="301"/>
      <c r="DN143" s="301"/>
      <c r="DO143" s="301"/>
    </row>
    <row r="144" spans="2:119" s="368" customFormat="1" ht="14.4" hidden="1" x14ac:dyDescent="0.2">
      <c r="BB144" s="302"/>
      <c r="BC144" s="302"/>
      <c r="BD144" s="302"/>
      <c r="BE144" s="302"/>
      <c r="BF144" s="302"/>
      <c r="CJ144" s="24"/>
      <c r="CK144" s="25"/>
      <c r="CQ144" s="301"/>
      <c r="CR144" s="301"/>
      <c r="CS144" s="301"/>
      <c r="CT144" s="301"/>
      <c r="CU144" s="301"/>
      <c r="CV144" s="301"/>
      <c r="CW144" s="301"/>
      <c r="CX144" s="301"/>
      <c r="CY144" s="301"/>
      <c r="CZ144" s="301"/>
      <c r="DA144" s="301"/>
      <c r="DB144" s="301"/>
      <c r="DC144" s="301"/>
      <c r="DD144" s="301"/>
      <c r="DE144" s="301"/>
      <c r="DF144" s="301"/>
      <c r="DG144" s="301"/>
      <c r="DH144" s="301"/>
      <c r="DI144" s="301"/>
      <c r="DJ144" s="301"/>
      <c r="DK144" s="301"/>
      <c r="DL144" s="301"/>
      <c r="DM144" s="301"/>
      <c r="DN144" s="301"/>
      <c r="DO144" s="301"/>
    </row>
    <row r="145" spans="10:119" s="368" customFormat="1" ht="14.4" hidden="1" x14ac:dyDescent="0.2">
      <c r="BB145" s="302"/>
      <c r="BC145" s="302"/>
      <c r="BD145" s="302"/>
      <c r="BE145" s="302"/>
      <c r="BF145" s="302"/>
      <c r="CJ145" s="24"/>
      <c r="CK145" s="25"/>
      <c r="CQ145" s="301"/>
      <c r="CR145" s="301"/>
      <c r="CS145" s="301"/>
      <c r="CT145" s="301"/>
      <c r="CU145" s="301"/>
      <c r="CV145" s="301"/>
      <c r="CW145" s="301"/>
      <c r="CX145" s="301"/>
      <c r="CY145" s="301"/>
      <c r="CZ145" s="301"/>
      <c r="DA145" s="301"/>
      <c r="DB145" s="301"/>
      <c r="DC145" s="301"/>
      <c r="DD145" s="301"/>
      <c r="DE145" s="301"/>
      <c r="DF145" s="301"/>
      <c r="DG145" s="301"/>
      <c r="DH145" s="301"/>
      <c r="DI145" s="301"/>
      <c r="DJ145" s="301"/>
      <c r="DK145" s="301"/>
      <c r="DL145" s="301"/>
      <c r="DM145" s="301"/>
      <c r="DN145" s="301"/>
      <c r="DO145" s="301"/>
    </row>
    <row r="146" spans="10:119" s="368" customFormat="1" ht="14.4" hidden="1" x14ac:dyDescent="0.2">
      <c r="BB146" s="302"/>
      <c r="BC146" s="302"/>
      <c r="BD146" s="302"/>
      <c r="BE146" s="302"/>
      <c r="BF146" s="302"/>
      <c r="CJ146" s="24"/>
      <c r="CK146" s="25"/>
      <c r="CQ146" s="301"/>
      <c r="CR146" s="301"/>
      <c r="CS146" s="301"/>
      <c r="CT146" s="301"/>
      <c r="CU146" s="301"/>
      <c r="CV146" s="301"/>
      <c r="CW146" s="301"/>
      <c r="CX146" s="301"/>
      <c r="CY146" s="301"/>
      <c r="CZ146" s="301"/>
      <c r="DA146" s="301"/>
      <c r="DB146" s="301"/>
      <c r="DC146" s="301"/>
      <c r="DD146" s="301"/>
      <c r="DE146" s="301"/>
      <c r="DF146" s="301"/>
      <c r="DG146" s="301"/>
      <c r="DH146" s="301"/>
      <c r="DI146" s="301"/>
      <c r="DJ146" s="301"/>
      <c r="DK146" s="301"/>
      <c r="DL146" s="301"/>
      <c r="DM146" s="301"/>
      <c r="DN146" s="301"/>
      <c r="DO146" s="301"/>
    </row>
    <row r="147" spans="10:119" s="368" customFormat="1" ht="14.4" hidden="1" x14ac:dyDescent="0.2">
      <c r="BB147" s="302"/>
      <c r="BC147" s="302"/>
      <c r="BD147" s="302"/>
      <c r="BE147" s="302"/>
      <c r="BF147" s="302"/>
      <c r="CJ147" s="24"/>
      <c r="CK147" s="25"/>
      <c r="CQ147" s="301"/>
      <c r="CR147" s="301"/>
      <c r="CS147" s="301"/>
      <c r="CT147" s="301"/>
      <c r="CU147" s="301"/>
      <c r="CV147" s="301"/>
      <c r="CW147" s="301"/>
      <c r="CX147" s="301"/>
      <c r="CY147" s="301"/>
      <c r="CZ147" s="301"/>
      <c r="DA147" s="301"/>
      <c r="DB147" s="301"/>
      <c r="DC147" s="301"/>
      <c r="DD147" s="301"/>
      <c r="DE147" s="301"/>
      <c r="DF147" s="301"/>
      <c r="DG147" s="301"/>
      <c r="DH147" s="301"/>
      <c r="DI147" s="301"/>
      <c r="DJ147" s="301"/>
      <c r="DK147" s="301"/>
      <c r="DL147" s="301"/>
      <c r="DM147" s="301"/>
      <c r="DN147" s="301"/>
      <c r="DO147" s="301"/>
    </row>
    <row r="148" spans="10:119" s="368" customFormat="1" ht="14.4" hidden="1" x14ac:dyDescent="0.2">
      <c r="BB148" s="302"/>
      <c r="BC148" s="302"/>
      <c r="BD148" s="302"/>
      <c r="BE148" s="302"/>
      <c r="BF148" s="302"/>
      <c r="CJ148" s="24"/>
      <c r="CK148" s="25"/>
      <c r="CQ148" s="301"/>
      <c r="CR148" s="301"/>
      <c r="CS148" s="301"/>
      <c r="CT148" s="301"/>
      <c r="CU148" s="301"/>
      <c r="CV148" s="301"/>
      <c r="CW148" s="301"/>
      <c r="CX148" s="301"/>
      <c r="CY148" s="301"/>
      <c r="CZ148" s="301"/>
      <c r="DA148" s="301"/>
      <c r="DB148" s="301"/>
      <c r="DC148" s="301"/>
      <c r="DD148" s="301"/>
      <c r="DE148" s="301"/>
      <c r="DF148" s="301"/>
      <c r="DG148" s="301"/>
      <c r="DH148" s="301"/>
      <c r="DI148" s="301"/>
      <c r="DJ148" s="301"/>
      <c r="DK148" s="301"/>
      <c r="DL148" s="301"/>
      <c r="DM148" s="301"/>
      <c r="DN148" s="301"/>
      <c r="DO148" s="301"/>
    </row>
    <row r="149" spans="10:119" s="368" customFormat="1" ht="14.4" hidden="1" x14ac:dyDescent="0.2">
      <c r="BB149" s="302"/>
      <c r="BC149" s="302"/>
      <c r="BD149" s="302"/>
      <c r="BE149" s="302"/>
      <c r="BF149" s="302"/>
      <c r="CJ149" s="24"/>
      <c r="CK149" s="25"/>
      <c r="CQ149" s="301"/>
      <c r="CR149" s="301"/>
      <c r="CS149" s="301"/>
      <c r="CT149" s="301"/>
      <c r="CU149" s="301"/>
      <c r="CV149" s="301"/>
      <c r="CW149" s="301"/>
      <c r="CX149" s="301"/>
      <c r="CY149" s="301"/>
      <c r="CZ149" s="301"/>
      <c r="DA149" s="301"/>
      <c r="DB149" s="301"/>
      <c r="DC149" s="301"/>
      <c r="DD149" s="301"/>
      <c r="DE149" s="301"/>
      <c r="DF149" s="301"/>
      <c r="DG149" s="301"/>
      <c r="DH149" s="301"/>
      <c r="DI149" s="301"/>
      <c r="DJ149" s="301"/>
      <c r="DK149" s="301"/>
      <c r="DL149" s="301"/>
      <c r="DM149" s="301"/>
      <c r="DN149" s="301"/>
      <c r="DO149" s="301"/>
    </row>
    <row r="150" spans="10:119" s="368" customFormat="1" ht="14.4" hidden="1" x14ac:dyDescent="0.2">
      <c r="BB150" s="302"/>
      <c r="BC150" s="302"/>
      <c r="BD150" s="302"/>
      <c r="BE150" s="302"/>
      <c r="BF150" s="302"/>
      <c r="CJ150" s="24"/>
      <c r="CK150" s="25"/>
      <c r="CQ150" s="301"/>
      <c r="CR150" s="301"/>
      <c r="CS150" s="301"/>
      <c r="CT150" s="301"/>
      <c r="CU150" s="301"/>
      <c r="CV150" s="301"/>
      <c r="CW150" s="301"/>
      <c r="CX150" s="301"/>
      <c r="CY150" s="301"/>
      <c r="CZ150" s="301"/>
      <c r="DA150" s="301"/>
      <c r="DB150" s="301"/>
      <c r="DC150" s="301"/>
      <c r="DD150" s="301"/>
      <c r="DE150" s="301"/>
      <c r="DF150" s="301"/>
      <c r="DG150" s="301"/>
      <c r="DH150" s="301"/>
      <c r="DI150" s="301"/>
      <c r="DJ150" s="301"/>
      <c r="DK150" s="301"/>
      <c r="DL150" s="301"/>
      <c r="DM150" s="301"/>
      <c r="DN150" s="301"/>
      <c r="DO150" s="301"/>
    </row>
    <row r="151" spans="10:119" s="368" customFormat="1" ht="14.4" hidden="1" x14ac:dyDescent="0.2">
      <c r="BB151" s="302"/>
      <c r="BC151" s="302"/>
      <c r="BD151" s="302"/>
      <c r="BE151" s="302"/>
      <c r="BF151" s="302"/>
      <c r="CJ151" s="24"/>
      <c r="CK151" s="25"/>
      <c r="CQ151" s="301"/>
      <c r="CR151" s="301"/>
      <c r="CS151" s="301"/>
      <c r="CT151" s="301"/>
      <c r="CU151" s="301"/>
      <c r="CV151" s="301"/>
      <c r="CW151" s="301"/>
      <c r="CX151" s="301"/>
      <c r="CY151" s="301"/>
      <c r="CZ151" s="301"/>
      <c r="DA151" s="301"/>
      <c r="DB151" s="301"/>
      <c r="DC151" s="301"/>
      <c r="DD151" s="301"/>
      <c r="DE151" s="301"/>
      <c r="DF151" s="301"/>
      <c r="DG151" s="301"/>
      <c r="DH151" s="301"/>
      <c r="DI151" s="301"/>
      <c r="DJ151" s="301"/>
      <c r="DK151" s="301"/>
      <c r="DL151" s="301"/>
      <c r="DM151" s="301"/>
      <c r="DN151" s="301"/>
      <c r="DO151" s="301"/>
    </row>
    <row r="152" spans="10:119" s="368" customFormat="1" ht="14.4" hidden="1" x14ac:dyDescent="0.2">
      <c r="J152" s="111"/>
      <c r="K152" s="111"/>
      <c r="L152" s="111"/>
      <c r="M152" s="111"/>
      <c r="N152" s="111"/>
      <c r="O152" s="111"/>
      <c r="P152" s="111"/>
      <c r="Q152" s="111"/>
      <c r="R152" s="111"/>
      <c r="S152" s="111"/>
      <c r="T152" s="111"/>
      <c r="U152" s="111"/>
      <c r="V152" s="111"/>
      <c r="W152" s="111"/>
      <c r="X152" s="111"/>
      <c r="Y152" s="111"/>
      <c r="Z152" s="111"/>
      <c r="AA152" s="111"/>
      <c r="AB152" s="111"/>
      <c r="AC152" s="111"/>
      <c r="AD152" s="111"/>
      <c r="AE152" s="111"/>
      <c r="AF152" s="111"/>
      <c r="AG152" s="111"/>
      <c r="AH152" s="111"/>
      <c r="AI152" s="111"/>
      <c r="BB152" s="302"/>
      <c r="BC152" s="302"/>
      <c r="BD152" s="302"/>
      <c r="BE152" s="302"/>
      <c r="BF152" s="302"/>
      <c r="CJ152" s="24"/>
      <c r="CK152" s="25"/>
      <c r="CQ152" s="301"/>
      <c r="CR152" s="301"/>
      <c r="CS152" s="301"/>
      <c r="CT152" s="301"/>
      <c r="CU152" s="301"/>
      <c r="CV152" s="301"/>
      <c r="CW152" s="301"/>
      <c r="CX152" s="301"/>
      <c r="CY152" s="301"/>
      <c r="CZ152" s="301"/>
      <c r="DA152" s="301"/>
      <c r="DB152" s="301"/>
      <c r="DC152" s="301"/>
      <c r="DD152" s="301"/>
      <c r="DE152" s="301"/>
      <c r="DF152" s="301"/>
      <c r="DG152" s="301"/>
      <c r="DH152" s="301"/>
      <c r="DI152" s="301"/>
      <c r="DJ152" s="301"/>
      <c r="DK152" s="301"/>
      <c r="DL152" s="301"/>
      <c r="DM152" s="301"/>
      <c r="DN152" s="301"/>
      <c r="DO152" s="301"/>
    </row>
    <row r="153" spans="10:119" s="368" customFormat="1" ht="14.4" hidden="1" x14ac:dyDescent="0.2">
      <c r="J153" s="111"/>
      <c r="K153" s="111"/>
      <c r="L153" s="111"/>
      <c r="M153" s="111"/>
      <c r="N153" s="111"/>
      <c r="O153" s="111"/>
      <c r="P153" s="111"/>
      <c r="Q153" s="111"/>
      <c r="R153" s="111"/>
      <c r="S153" s="111"/>
      <c r="T153" s="111"/>
      <c r="U153" s="111"/>
      <c r="V153" s="111"/>
      <c r="W153" s="111"/>
      <c r="X153" s="111"/>
      <c r="Y153" s="111"/>
      <c r="Z153" s="111"/>
      <c r="AA153" s="111"/>
      <c r="AB153" s="111"/>
      <c r="AC153" s="111"/>
      <c r="AD153" s="111"/>
      <c r="AE153" s="111"/>
      <c r="AF153" s="111"/>
      <c r="AG153" s="111"/>
      <c r="AH153" s="111"/>
      <c r="AI153" s="111"/>
      <c r="BB153" s="302"/>
      <c r="BC153" s="302"/>
      <c r="BD153" s="302"/>
      <c r="BE153" s="302"/>
      <c r="BF153" s="302"/>
      <c r="CJ153" s="24"/>
      <c r="CK153" s="25"/>
      <c r="CQ153" s="301"/>
      <c r="CR153" s="301"/>
      <c r="CS153" s="301"/>
      <c r="CT153" s="301"/>
      <c r="CU153" s="301"/>
      <c r="CV153" s="301"/>
      <c r="CW153" s="301"/>
      <c r="CX153" s="301"/>
      <c r="CY153" s="301"/>
      <c r="CZ153" s="301"/>
      <c r="DA153" s="301"/>
      <c r="DB153" s="301"/>
      <c r="DC153" s="301"/>
      <c r="DD153" s="301"/>
      <c r="DE153" s="301"/>
      <c r="DF153" s="301"/>
      <c r="DG153" s="301"/>
      <c r="DH153" s="301"/>
      <c r="DI153" s="301"/>
      <c r="DJ153" s="301"/>
      <c r="DK153" s="301"/>
      <c r="DL153" s="301"/>
      <c r="DM153" s="301"/>
      <c r="DN153" s="301"/>
      <c r="DO153" s="301"/>
    </row>
    <row r="154" spans="10:119" s="368" customFormat="1" ht="14.4" hidden="1" x14ac:dyDescent="0.2">
      <c r="J154" s="111"/>
      <c r="K154" s="111"/>
      <c r="L154" s="111"/>
      <c r="M154" s="111"/>
      <c r="N154" s="111"/>
      <c r="O154" s="111"/>
      <c r="P154" s="111"/>
      <c r="Q154" s="111"/>
      <c r="R154" s="111"/>
      <c r="S154" s="111"/>
      <c r="T154" s="111"/>
      <c r="U154" s="111"/>
      <c r="V154" s="111"/>
      <c r="W154" s="111"/>
      <c r="X154" s="111"/>
      <c r="Y154" s="111"/>
      <c r="Z154" s="111"/>
      <c r="AA154" s="111"/>
      <c r="AB154" s="111"/>
      <c r="AC154" s="111"/>
      <c r="AD154" s="111"/>
      <c r="AE154" s="111"/>
      <c r="AF154" s="111"/>
      <c r="AG154" s="111"/>
      <c r="AH154" s="111"/>
      <c r="AI154" s="111"/>
      <c r="BB154" s="302"/>
      <c r="BC154" s="302"/>
      <c r="BD154" s="302"/>
      <c r="BE154" s="302"/>
      <c r="BF154" s="302"/>
      <c r="CJ154" s="24"/>
      <c r="CK154" s="25"/>
      <c r="CQ154" s="301"/>
      <c r="CR154" s="301"/>
      <c r="CS154" s="301"/>
      <c r="CT154" s="301"/>
      <c r="CU154" s="301"/>
      <c r="CV154" s="301"/>
      <c r="CW154" s="301"/>
      <c r="CX154" s="301"/>
      <c r="CY154" s="301"/>
      <c r="CZ154" s="301"/>
      <c r="DA154" s="301"/>
      <c r="DB154" s="301"/>
      <c r="DC154" s="301"/>
      <c r="DD154" s="301"/>
      <c r="DE154" s="301"/>
      <c r="DF154" s="301"/>
      <c r="DG154" s="301"/>
      <c r="DH154" s="301"/>
      <c r="DI154" s="301"/>
      <c r="DJ154" s="301"/>
      <c r="DK154" s="301"/>
      <c r="DL154" s="301"/>
      <c r="DM154" s="301"/>
      <c r="DN154" s="301"/>
      <c r="DO154" s="301"/>
    </row>
    <row r="155" spans="10:119" s="368" customFormat="1" ht="14.4" hidden="1" x14ac:dyDescent="0.2">
      <c r="J155" s="111"/>
      <c r="K155" s="111"/>
      <c r="L155" s="111"/>
      <c r="M155" s="111"/>
      <c r="N155" s="111"/>
      <c r="O155" s="111"/>
      <c r="P155" s="111"/>
      <c r="Q155" s="111"/>
      <c r="R155" s="111"/>
      <c r="S155" s="111"/>
      <c r="T155" s="111"/>
      <c r="U155" s="111"/>
      <c r="V155" s="111"/>
      <c r="W155" s="111"/>
      <c r="X155" s="111"/>
      <c r="Y155" s="111"/>
      <c r="Z155" s="111"/>
      <c r="AA155" s="111"/>
      <c r="AB155" s="111"/>
      <c r="AC155" s="111"/>
      <c r="AD155" s="111"/>
      <c r="AE155" s="111"/>
      <c r="AF155" s="111"/>
      <c r="AG155" s="111"/>
      <c r="AH155" s="111"/>
      <c r="AI155" s="111"/>
      <c r="BB155" s="302"/>
      <c r="BC155" s="302"/>
      <c r="BD155" s="302"/>
      <c r="BE155" s="302"/>
      <c r="BF155" s="302"/>
      <c r="CJ155" s="24"/>
      <c r="CK155" s="25"/>
      <c r="CQ155" s="301"/>
      <c r="CR155" s="301"/>
      <c r="CS155" s="301"/>
      <c r="CT155" s="301"/>
      <c r="CU155" s="301"/>
      <c r="CV155" s="301"/>
      <c r="CW155" s="301"/>
      <c r="CX155" s="301"/>
      <c r="CY155" s="301"/>
      <c r="CZ155" s="301"/>
      <c r="DA155" s="301"/>
      <c r="DB155" s="301"/>
      <c r="DC155" s="301"/>
      <c r="DD155" s="301"/>
      <c r="DE155" s="301"/>
      <c r="DF155" s="301"/>
      <c r="DG155" s="301"/>
      <c r="DH155" s="301"/>
      <c r="DI155" s="301"/>
      <c r="DJ155" s="301"/>
      <c r="DK155" s="301"/>
      <c r="DL155" s="301"/>
      <c r="DM155" s="301"/>
      <c r="DN155" s="301"/>
      <c r="DO155" s="301"/>
    </row>
    <row r="156" spans="10:119" s="368" customFormat="1" ht="14.4" hidden="1" x14ac:dyDescent="0.2">
      <c r="J156" s="111"/>
      <c r="K156" s="111"/>
      <c r="L156" s="111"/>
      <c r="M156" s="111"/>
      <c r="N156" s="111"/>
      <c r="O156" s="111"/>
      <c r="P156" s="111"/>
      <c r="Q156" s="111"/>
      <c r="R156" s="111"/>
      <c r="S156" s="111"/>
      <c r="T156" s="111"/>
      <c r="U156" s="111"/>
      <c r="V156" s="111"/>
      <c r="W156" s="111"/>
      <c r="X156" s="111"/>
      <c r="Y156" s="111"/>
      <c r="Z156" s="111"/>
      <c r="AA156" s="111"/>
      <c r="AB156" s="111"/>
      <c r="AC156" s="111"/>
      <c r="AD156" s="111"/>
      <c r="AE156" s="111"/>
      <c r="AF156" s="111"/>
      <c r="AG156" s="111"/>
      <c r="AH156" s="111"/>
      <c r="AI156" s="111"/>
      <c r="BB156" s="302"/>
      <c r="BC156" s="302"/>
      <c r="BD156" s="302"/>
      <c r="BE156" s="302"/>
      <c r="BF156" s="302"/>
      <c r="CJ156" s="24"/>
      <c r="CK156" s="25"/>
      <c r="CQ156" s="301"/>
      <c r="CR156" s="301"/>
      <c r="CS156" s="301"/>
      <c r="CT156" s="301"/>
      <c r="CU156" s="301"/>
      <c r="CV156" s="301"/>
      <c r="CW156" s="301"/>
      <c r="CX156" s="301"/>
      <c r="CY156" s="301"/>
      <c r="CZ156" s="301"/>
      <c r="DA156" s="301"/>
      <c r="DB156" s="301"/>
      <c r="DC156" s="301"/>
      <c r="DD156" s="301"/>
      <c r="DE156" s="301"/>
      <c r="DF156" s="301"/>
      <c r="DG156" s="301"/>
      <c r="DH156" s="301"/>
      <c r="DI156" s="301"/>
      <c r="DJ156" s="301"/>
      <c r="DK156" s="301"/>
      <c r="DL156" s="301"/>
      <c r="DM156" s="301"/>
      <c r="DN156" s="301"/>
      <c r="DO156" s="301"/>
    </row>
    <row r="157" spans="10:119" s="368" customFormat="1" ht="14.4" hidden="1" x14ac:dyDescent="0.2">
      <c r="J157" s="111"/>
      <c r="K157" s="111"/>
      <c r="L157" s="111"/>
      <c r="M157" s="111"/>
      <c r="N157" s="111"/>
      <c r="O157" s="111"/>
      <c r="P157" s="111"/>
      <c r="Q157" s="111"/>
      <c r="R157" s="111"/>
      <c r="S157" s="111"/>
      <c r="T157" s="111"/>
      <c r="U157" s="111"/>
      <c r="V157" s="111"/>
      <c r="W157" s="111"/>
      <c r="X157" s="111"/>
      <c r="Y157" s="111"/>
      <c r="Z157" s="111"/>
      <c r="AA157" s="111"/>
      <c r="AB157" s="111"/>
      <c r="AC157" s="111"/>
      <c r="AD157" s="111"/>
      <c r="AE157" s="111"/>
      <c r="AF157" s="111"/>
      <c r="AG157" s="111"/>
      <c r="AH157" s="111"/>
      <c r="AI157" s="111"/>
      <c r="BB157" s="302"/>
      <c r="BC157" s="302"/>
      <c r="BD157" s="302"/>
      <c r="BE157" s="302"/>
      <c r="BF157" s="302"/>
      <c r="CJ157" s="24"/>
      <c r="CK157" s="25"/>
      <c r="CQ157" s="301"/>
      <c r="CR157" s="301"/>
      <c r="CS157" s="301"/>
      <c r="CT157" s="301"/>
      <c r="CU157" s="301"/>
      <c r="CV157" s="301"/>
      <c r="CW157" s="301"/>
      <c r="CX157" s="301"/>
      <c r="CY157" s="301"/>
      <c r="CZ157" s="301"/>
      <c r="DA157" s="301"/>
      <c r="DB157" s="301"/>
      <c r="DC157" s="301"/>
      <c r="DD157" s="301"/>
      <c r="DE157" s="301"/>
      <c r="DF157" s="301"/>
      <c r="DG157" s="301"/>
      <c r="DH157" s="301"/>
      <c r="DI157" s="301"/>
      <c r="DJ157" s="301"/>
      <c r="DK157" s="301"/>
      <c r="DL157" s="301"/>
      <c r="DM157" s="301"/>
      <c r="DN157" s="301"/>
      <c r="DO157" s="301"/>
    </row>
    <row r="158" spans="10:119" s="368" customFormat="1" hidden="1" x14ac:dyDescent="0.2">
      <c r="BB158" s="302"/>
      <c r="BC158" s="302"/>
      <c r="BD158" s="302"/>
      <c r="BE158" s="302"/>
      <c r="BF158" s="302"/>
      <c r="CQ158" s="301"/>
      <c r="CR158" s="301"/>
      <c r="CS158" s="301"/>
      <c r="CT158" s="301"/>
      <c r="CU158" s="301"/>
      <c r="CV158" s="301"/>
      <c r="CW158" s="301"/>
      <c r="CX158" s="301"/>
      <c r="CY158" s="301"/>
      <c r="CZ158" s="301"/>
      <c r="DA158" s="301"/>
      <c r="DB158" s="301"/>
      <c r="DC158" s="301"/>
      <c r="DD158" s="301"/>
      <c r="DE158" s="301"/>
      <c r="DF158" s="301"/>
      <c r="DG158" s="301"/>
      <c r="DH158" s="301"/>
      <c r="DI158" s="301"/>
      <c r="DJ158" s="301"/>
      <c r="DK158" s="301"/>
      <c r="DL158" s="301"/>
      <c r="DM158" s="301"/>
      <c r="DN158" s="301"/>
      <c r="DO158" s="301"/>
    </row>
    <row r="159" spans="10:119" s="368" customFormat="1" hidden="1" x14ac:dyDescent="0.2">
      <c r="BB159" s="302"/>
      <c r="BC159" s="302"/>
      <c r="BD159" s="302"/>
      <c r="BE159" s="302"/>
      <c r="BF159" s="302"/>
      <c r="CQ159" s="301"/>
      <c r="CR159" s="301"/>
      <c r="CS159" s="301"/>
      <c r="CT159" s="301"/>
      <c r="CU159" s="301"/>
      <c r="CV159" s="301"/>
      <c r="CW159" s="301"/>
      <c r="CX159" s="301"/>
      <c r="CY159" s="301"/>
      <c r="CZ159" s="301"/>
      <c r="DA159" s="301"/>
      <c r="DB159" s="301"/>
      <c r="DC159" s="301"/>
      <c r="DD159" s="301"/>
      <c r="DE159" s="301"/>
      <c r="DF159" s="301"/>
      <c r="DG159" s="301"/>
      <c r="DH159" s="301"/>
      <c r="DI159" s="301"/>
      <c r="DJ159" s="301"/>
      <c r="DK159" s="301"/>
      <c r="DL159" s="301"/>
      <c r="DM159" s="301"/>
      <c r="DN159" s="301"/>
      <c r="DO159" s="301"/>
    </row>
    <row r="160" spans="10:119" s="368" customFormat="1" hidden="1" x14ac:dyDescent="0.2">
      <c r="BB160" s="302"/>
      <c r="BC160" s="302"/>
      <c r="BD160" s="302"/>
      <c r="BE160" s="302"/>
      <c r="BF160" s="302"/>
      <c r="CQ160" s="301"/>
      <c r="CR160" s="301"/>
      <c r="CS160" s="301"/>
      <c r="CT160" s="301"/>
      <c r="CU160" s="301"/>
      <c r="CV160" s="301"/>
      <c r="CW160" s="301"/>
      <c r="CX160" s="301"/>
      <c r="CY160" s="301"/>
      <c r="CZ160" s="301"/>
      <c r="DA160" s="301"/>
      <c r="DB160" s="301"/>
      <c r="DC160" s="301"/>
      <c r="DD160" s="301"/>
      <c r="DE160" s="301"/>
      <c r="DF160" s="301"/>
      <c r="DG160" s="301"/>
      <c r="DH160" s="301"/>
      <c r="DI160" s="301"/>
      <c r="DJ160" s="301"/>
      <c r="DK160" s="301"/>
      <c r="DL160" s="301"/>
      <c r="DM160" s="301"/>
      <c r="DN160" s="301"/>
      <c r="DO160" s="301"/>
    </row>
    <row r="161" spans="54:119" s="368" customFormat="1" hidden="1" x14ac:dyDescent="0.2">
      <c r="BB161" s="302"/>
      <c r="BC161" s="302"/>
      <c r="BD161" s="302"/>
      <c r="BE161" s="302"/>
      <c r="BF161" s="302"/>
      <c r="CQ161" s="301"/>
      <c r="CR161" s="301"/>
      <c r="CS161" s="301"/>
      <c r="CT161" s="301"/>
      <c r="CU161" s="301"/>
      <c r="CV161" s="301"/>
      <c r="CW161" s="301"/>
      <c r="CX161" s="301"/>
      <c r="CY161" s="301"/>
      <c r="CZ161" s="301"/>
      <c r="DA161" s="301"/>
      <c r="DB161" s="301"/>
      <c r="DC161" s="301"/>
      <c r="DD161" s="301"/>
      <c r="DE161" s="301"/>
      <c r="DF161" s="301"/>
      <c r="DG161" s="301"/>
      <c r="DH161" s="301"/>
      <c r="DI161" s="301"/>
      <c r="DJ161" s="301"/>
      <c r="DK161" s="301"/>
      <c r="DL161" s="301"/>
      <c r="DM161" s="301"/>
      <c r="DN161" s="301"/>
      <c r="DO161" s="301"/>
    </row>
    <row r="162" spans="54:119" s="368" customFormat="1" hidden="1" x14ac:dyDescent="0.2">
      <c r="BB162" s="302"/>
      <c r="BC162" s="302"/>
      <c r="BD162" s="302"/>
      <c r="BE162" s="302"/>
      <c r="BF162" s="302"/>
      <c r="CQ162" s="301"/>
      <c r="CR162" s="301"/>
      <c r="CS162" s="301"/>
      <c r="CT162" s="301"/>
      <c r="CU162" s="301"/>
      <c r="CV162" s="301"/>
      <c r="CW162" s="301"/>
      <c r="CX162" s="301"/>
      <c r="CY162" s="301"/>
      <c r="CZ162" s="301"/>
      <c r="DA162" s="301"/>
      <c r="DB162" s="301"/>
      <c r="DC162" s="301"/>
      <c r="DD162" s="301"/>
      <c r="DE162" s="301"/>
      <c r="DF162" s="301"/>
      <c r="DG162" s="301"/>
      <c r="DH162" s="301"/>
      <c r="DI162" s="301"/>
      <c r="DJ162" s="301"/>
      <c r="DK162" s="301"/>
      <c r="DL162" s="301"/>
      <c r="DM162" s="301"/>
      <c r="DN162" s="301"/>
      <c r="DO162" s="301"/>
    </row>
    <row r="163" spans="54:119" s="368" customFormat="1" hidden="1" x14ac:dyDescent="0.2">
      <c r="BB163" s="302"/>
      <c r="BC163" s="302"/>
      <c r="BD163" s="302"/>
      <c r="BE163" s="302"/>
      <c r="BF163" s="302"/>
      <c r="CQ163" s="301"/>
      <c r="CR163" s="301"/>
      <c r="CS163" s="301"/>
      <c r="CT163" s="301"/>
      <c r="CU163" s="301"/>
      <c r="CV163" s="301"/>
      <c r="CW163" s="301"/>
      <c r="CX163" s="301"/>
      <c r="CY163" s="301"/>
      <c r="CZ163" s="301"/>
      <c r="DA163" s="301"/>
      <c r="DB163" s="301"/>
      <c r="DC163" s="301"/>
      <c r="DD163" s="301"/>
      <c r="DE163" s="301"/>
      <c r="DF163" s="301"/>
      <c r="DG163" s="301"/>
      <c r="DH163" s="301"/>
      <c r="DI163" s="301"/>
      <c r="DJ163" s="301"/>
      <c r="DK163" s="301"/>
      <c r="DL163" s="301"/>
      <c r="DM163" s="301"/>
      <c r="DN163" s="301"/>
      <c r="DO163" s="301"/>
    </row>
    <row r="164" spans="54:119" s="368" customFormat="1" hidden="1" x14ac:dyDescent="0.2">
      <c r="BB164" s="302"/>
      <c r="BC164" s="302"/>
      <c r="BD164" s="302"/>
      <c r="BE164" s="302"/>
      <c r="BF164" s="302"/>
      <c r="CQ164" s="301"/>
      <c r="CR164" s="301"/>
      <c r="CS164" s="301"/>
      <c r="CT164" s="301"/>
      <c r="CU164" s="301"/>
      <c r="CV164" s="301"/>
      <c r="CW164" s="301"/>
      <c r="CX164" s="301"/>
      <c r="CY164" s="301"/>
      <c r="CZ164" s="301"/>
      <c r="DA164" s="301"/>
      <c r="DB164" s="301"/>
      <c r="DC164" s="301"/>
      <c r="DD164" s="301"/>
      <c r="DE164" s="301"/>
      <c r="DF164" s="301"/>
      <c r="DG164" s="301"/>
      <c r="DH164" s="301"/>
      <c r="DI164" s="301"/>
      <c r="DJ164" s="301"/>
      <c r="DK164" s="301"/>
      <c r="DL164" s="301"/>
      <c r="DM164" s="301"/>
      <c r="DN164" s="301"/>
      <c r="DO164" s="301"/>
    </row>
    <row r="165" spans="54:119" s="368" customFormat="1" hidden="1" x14ac:dyDescent="0.2">
      <c r="BB165" s="302"/>
      <c r="BC165" s="302"/>
      <c r="BD165" s="302"/>
      <c r="BE165" s="302"/>
      <c r="BF165" s="302"/>
      <c r="CQ165" s="301"/>
      <c r="CR165" s="301"/>
      <c r="CS165" s="301"/>
      <c r="CT165" s="301"/>
      <c r="CU165" s="301"/>
      <c r="CV165" s="301"/>
      <c r="CW165" s="301"/>
      <c r="CX165" s="301"/>
      <c r="CY165" s="301"/>
      <c r="CZ165" s="301"/>
      <c r="DA165" s="301"/>
      <c r="DB165" s="301"/>
      <c r="DC165" s="301"/>
      <c r="DD165" s="301"/>
      <c r="DE165" s="301"/>
      <c r="DF165" s="301"/>
      <c r="DG165" s="301"/>
      <c r="DH165" s="301"/>
      <c r="DI165" s="301"/>
      <c r="DJ165" s="301"/>
      <c r="DK165" s="301"/>
      <c r="DL165" s="301"/>
      <c r="DM165" s="301"/>
      <c r="DN165" s="301"/>
      <c r="DO165" s="301"/>
    </row>
    <row r="166" spans="54:119" s="368" customFormat="1" hidden="1" x14ac:dyDescent="0.2">
      <c r="BB166" s="302"/>
      <c r="BC166" s="302"/>
      <c r="BD166" s="302"/>
      <c r="BE166" s="302"/>
      <c r="BF166" s="302"/>
      <c r="CQ166" s="301"/>
      <c r="CR166" s="301"/>
      <c r="CS166" s="301"/>
      <c r="CT166" s="301"/>
      <c r="CU166" s="301"/>
      <c r="CV166" s="301"/>
      <c r="CW166" s="301"/>
      <c r="CX166" s="301"/>
      <c r="CY166" s="301"/>
      <c r="CZ166" s="301"/>
      <c r="DA166" s="301"/>
      <c r="DB166" s="301"/>
      <c r="DC166" s="301"/>
      <c r="DD166" s="301"/>
      <c r="DE166" s="301"/>
      <c r="DF166" s="301"/>
      <c r="DG166" s="301"/>
      <c r="DH166" s="301"/>
      <c r="DI166" s="301"/>
      <c r="DJ166" s="301"/>
      <c r="DK166" s="301"/>
      <c r="DL166" s="301"/>
      <c r="DM166" s="301"/>
      <c r="DN166" s="301"/>
      <c r="DO166" s="301"/>
    </row>
    <row r="167" spans="54:119" s="368" customFormat="1" hidden="1" x14ac:dyDescent="0.2">
      <c r="BB167" s="302"/>
      <c r="BC167" s="302"/>
      <c r="BD167" s="302"/>
      <c r="BE167" s="302"/>
      <c r="BF167" s="302"/>
      <c r="CQ167" s="301"/>
      <c r="CR167" s="301"/>
      <c r="CS167" s="301"/>
      <c r="CT167" s="301"/>
      <c r="CU167" s="301"/>
      <c r="CV167" s="301"/>
      <c r="CW167" s="301"/>
      <c r="CX167" s="301"/>
      <c r="CY167" s="301"/>
      <c r="CZ167" s="301"/>
      <c r="DA167" s="301"/>
      <c r="DB167" s="301"/>
      <c r="DC167" s="301"/>
      <c r="DD167" s="301"/>
      <c r="DE167" s="301"/>
      <c r="DF167" s="301"/>
      <c r="DG167" s="301"/>
      <c r="DH167" s="301"/>
      <c r="DI167" s="301"/>
      <c r="DJ167" s="301"/>
      <c r="DK167" s="301"/>
      <c r="DL167" s="301"/>
      <c r="DM167" s="301"/>
      <c r="DN167" s="301"/>
      <c r="DO167" s="301"/>
    </row>
    <row r="168" spans="54:119" s="368" customFormat="1" hidden="1" x14ac:dyDescent="0.2">
      <c r="BB168" s="302"/>
      <c r="BC168" s="302"/>
      <c r="BD168" s="302"/>
      <c r="BE168" s="302"/>
      <c r="BF168" s="302"/>
      <c r="CQ168" s="301"/>
      <c r="CR168" s="301"/>
      <c r="CS168" s="301"/>
      <c r="CT168" s="301"/>
      <c r="CU168" s="301"/>
      <c r="CV168" s="301"/>
      <c r="CW168" s="301"/>
      <c r="CX168" s="301"/>
      <c r="CY168" s="301"/>
      <c r="CZ168" s="301"/>
      <c r="DA168" s="301"/>
      <c r="DB168" s="301"/>
      <c r="DC168" s="301"/>
      <c r="DD168" s="301"/>
      <c r="DE168" s="301"/>
      <c r="DF168" s="301"/>
      <c r="DG168" s="301"/>
      <c r="DH168" s="301"/>
      <c r="DI168" s="301"/>
      <c r="DJ168" s="301"/>
      <c r="DK168" s="301"/>
      <c r="DL168" s="301"/>
      <c r="DM168" s="301"/>
      <c r="DN168" s="301"/>
      <c r="DO168" s="301"/>
    </row>
    <row r="169" spans="54:119" s="368" customFormat="1" hidden="1" x14ac:dyDescent="0.2">
      <c r="BB169" s="302"/>
      <c r="BC169" s="302"/>
      <c r="BD169" s="302"/>
      <c r="BE169" s="302"/>
      <c r="BF169" s="302"/>
      <c r="CQ169" s="301"/>
      <c r="CR169" s="301"/>
      <c r="CS169" s="301"/>
      <c r="CT169" s="301"/>
      <c r="CU169" s="301"/>
      <c r="CV169" s="301"/>
      <c r="CW169" s="301"/>
      <c r="CX169" s="301"/>
      <c r="CY169" s="301"/>
      <c r="CZ169" s="301"/>
      <c r="DA169" s="301"/>
      <c r="DB169" s="301"/>
      <c r="DC169" s="301"/>
      <c r="DD169" s="301"/>
      <c r="DE169" s="301"/>
      <c r="DF169" s="301"/>
      <c r="DG169" s="301"/>
      <c r="DH169" s="301"/>
      <c r="DI169" s="301"/>
      <c r="DJ169" s="301"/>
      <c r="DK169" s="301"/>
      <c r="DL169" s="301"/>
      <c r="DM169" s="301"/>
      <c r="DN169" s="301"/>
      <c r="DO169" s="301"/>
    </row>
    <row r="170" spans="54:119" s="368" customFormat="1" hidden="1" x14ac:dyDescent="0.2">
      <c r="BB170" s="302"/>
      <c r="BC170" s="302"/>
      <c r="BD170" s="302"/>
      <c r="BE170" s="302"/>
      <c r="BF170" s="302"/>
      <c r="CQ170" s="301"/>
      <c r="CR170" s="301"/>
      <c r="CS170" s="301"/>
      <c r="CT170" s="301"/>
      <c r="CU170" s="301"/>
      <c r="CV170" s="301"/>
      <c r="CW170" s="301"/>
      <c r="CX170" s="301"/>
      <c r="CY170" s="301"/>
      <c r="CZ170" s="301"/>
      <c r="DA170" s="301"/>
      <c r="DB170" s="301"/>
      <c r="DC170" s="301"/>
      <c r="DD170" s="301"/>
      <c r="DE170" s="301"/>
      <c r="DF170" s="301"/>
      <c r="DG170" s="301"/>
      <c r="DH170" s="301"/>
      <c r="DI170" s="301"/>
      <c r="DJ170" s="301"/>
      <c r="DK170" s="301"/>
      <c r="DL170" s="301"/>
      <c r="DM170" s="301"/>
      <c r="DN170" s="301"/>
      <c r="DO170" s="301"/>
    </row>
    <row r="171" spans="54:119" s="368" customFormat="1" hidden="1" x14ac:dyDescent="0.2">
      <c r="BB171" s="302"/>
      <c r="BC171" s="302"/>
      <c r="BD171" s="302"/>
      <c r="BE171" s="302"/>
      <c r="BF171" s="302"/>
      <c r="CQ171" s="301"/>
      <c r="CR171" s="301"/>
      <c r="CS171" s="301"/>
      <c r="CT171" s="301"/>
      <c r="CU171" s="301"/>
      <c r="CV171" s="301"/>
      <c r="CW171" s="301"/>
      <c r="CX171" s="301"/>
      <c r="CY171" s="301"/>
      <c r="CZ171" s="301"/>
      <c r="DA171" s="301"/>
      <c r="DB171" s="301"/>
      <c r="DC171" s="301"/>
      <c r="DD171" s="301"/>
      <c r="DE171" s="301"/>
      <c r="DF171" s="301"/>
      <c r="DG171" s="301"/>
      <c r="DH171" s="301"/>
      <c r="DI171" s="301"/>
      <c r="DJ171" s="301"/>
      <c r="DK171" s="301"/>
      <c r="DL171" s="301"/>
      <c r="DM171" s="301"/>
      <c r="DN171" s="301"/>
      <c r="DO171" s="301"/>
    </row>
    <row r="172" spans="54:119" s="368" customFormat="1" hidden="1" x14ac:dyDescent="0.2">
      <c r="BB172" s="302"/>
      <c r="BC172" s="302"/>
      <c r="BD172" s="302"/>
      <c r="BE172" s="302"/>
      <c r="BF172" s="302"/>
      <c r="CQ172" s="301"/>
      <c r="CR172" s="301"/>
      <c r="CS172" s="301"/>
      <c r="CT172" s="301"/>
      <c r="CU172" s="301"/>
      <c r="CV172" s="301"/>
      <c r="CW172" s="301"/>
      <c r="CX172" s="301"/>
      <c r="CY172" s="301"/>
      <c r="CZ172" s="301"/>
      <c r="DA172" s="301"/>
      <c r="DB172" s="301"/>
      <c r="DC172" s="301"/>
      <c r="DD172" s="301"/>
      <c r="DE172" s="301"/>
      <c r="DF172" s="301"/>
      <c r="DG172" s="301"/>
      <c r="DH172" s="301"/>
      <c r="DI172" s="301"/>
      <c r="DJ172" s="301"/>
      <c r="DK172" s="301"/>
      <c r="DL172" s="301"/>
      <c r="DM172" s="301"/>
      <c r="DN172" s="301"/>
      <c r="DO172" s="301"/>
    </row>
    <row r="173" spans="54:119" s="368" customFormat="1" hidden="1" x14ac:dyDescent="0.2">
      <c r="BB173" s="302"/>
      <c r="BC173" s="302"/>
      <c r="BD173" s="302"/>
      <c r="BE173" s="302"/>
      <c r="BF173" s="302"/>
      <c r="CQ173" s="301"/>
      <c r="CR173" s="301"/>
      <c r="CS173" s="301"/>
      <c r="CT173" s="301"/>
      <c r="CU173" s="301"/>
      <c r="CV173" s="301"/>
      <c r="CW173" s="301"/>
      <c r="CX173" s="301"/>
      <c r="CY173" s="301"/>
      <c r="CZ173" s="301"/>
      <c r="DA173" s="301"/>
      <c r="DB173" s="301"/>
      <c r="DC173" s="301"/>
      <c r="DD173" s="301"/>
      <c r="DE173" s="301"/>
      <c r="DF173" s="301"/>
      <c r="DG173" s="301"/>
      <c r="DH173" s="301"/>
      <c r="DI173" s="301"/>
      <c r="DJ173" s="301"/>
      <c r="DK173" s="301"/>
      <c r="DL173" s="301"/>
      <c r="DM173" s="301"/>
      <c r="DN173" s="301"/>
      <c r="DO173" s="301"/>
    </row>
    <row r="174" spans="54:119" s="368" customFormat="1" hidden="1" x14ac:dyDescent="0.2">
      <c r="BB174" s="302"/>
      <c r="BC174" s="302"/>
      <c r="BD174" s="302"/>
      <c r="BE174" s="302"/>
      <c r="BF174" s="302"/>
      <c r="CQ174" s="301"/>
      <c r="CR174" s="301"/>
      <c r="CS174" s="301"/>
      <c r="CT174" s="301"/>
      <c r="CU174" s="301"/>
      <c r="CV174" s="301"/>
      <c r="CW174" s="301"/>
      <c r="CX174" s="301"/>
      <c r="CY174" s="301"/>
      <c r="CZ174" s="301"/>
      <c r="DA174" s="301"/>
      <c r="DB174" s="301"/>
      <c r="DC174" s="301"/>
      <c r="DD174" s="301"/>
      <c r="DE174" s="301"/>
      <c r="DF174" s="301"/>
      <c r="DG174" s="301"/>
      <c r="DH174" s="301"/>
      <c r="DI174" s="301"/>
      <c r="DJ174" s="301"/>
      <c r="DK174" s="301"/>
      <c r="DL174" s="301"/>
      <c r="DM174" s="301"/>
      <c r="DN174" s="301"/>
      <c r="DO174" s="301"/>
    </row>
    <row r="175" spans="54:119" s="368" customFormat="1" hidden="1" x14ac:dyDescent="0.2">
      <c r="BB175" s="302"/>
      <c r="BC175" s="302"/>
      <c r="BD175" s="302"/>
      <c r="BE175" s="302"/>
      <c r="BF175" s="302"/>
      <c r="CQ175" s="301"/>
      <c r="CR175" s="301"/>
      <c r="CS175" s="301"/>
      <c r="CT175" s="301"/>
      <c r="CU175" s="301"/>
      <c r="CV175" s="301"/>
      <c r="CW175" s="301"/>
      <c r="CX175" s="301"/>
      <c r="CY175" s="301"/>
      <c r="CZ175" s="301"/>
      <c r="DA175" s="301"/>
      <c r="DB175" s="301"/>
      <c r="DC175" s="301"/>
      <c r="DD175" s="301"/>
      <c r="DE175" s="301"/>
      <c r="DF175" s="301"/>
      <c r="DG175" s="301"/>
      <c r="DH175" s="301"/>
      <c r="DI175" s="301"/>
      <c r="DJ175" s="301"/>
      <c r="DK175" s="301"/>
      <c r="DL175" s="301"/>
      <c r="DM175" s="301"/>
      <c r="DN175" s="301"/>
      <c r="DO175" s="301"/>
    </row>
    <row r="176" spans="54:119" s="368" customFormat="1" hidden="1" x14ac:dyDescent="0.2">
      <c r="BB176" s="302"/>
      <c r="BC176" s="302"/>
      <c r="BD176" s="302"/>
      <c r="BE176" s="302"/>
      <c r="BF176" s="302"/>
      <c r="CQ176" s="301"/>
      <c r="CR176" s="301"/>
      <c r="CS176" s="301"/>
      <c r="CT176" s="301"/>
      <c r="CU176" s="301"/>
      <c r="CV176" s="301"/>
      <c r="CW176" s="301"/>
      <c r="CX176" s="301"/>
      <c r="CY176" s="301"/>
      <c r="CZ176" s="301"/>
      <c r="DA176" s="301"/>
      <c r="DB176" s="301"/>
      <c r="DC176" s="301"/>
      <c r="DD176" s="301"/>
      <c r="DE176" s="301"/>
      <c r="DF176" s="301"/>
      <c r="DG176" s="301"/>
      <c r="DH176" s="301"/>
      <c r="DI176" s="301"/>
      <c r="DJ176" s="301"/>
      <c r="DK176" s="301"/>
      <c r="DL176" s="301"/>
      <c r="DM176" s="301"/>
      <c r="DN176" s="301"/>
      <c r="DO176" s="301"/>
    </row>
    <row r="177" spans="54:119" s="368" customFormat="1" hidden="1" x14ac:dyDescent="0.2">
      <c r="BB177" s="302"/>
      <c r="BC177" s="302"/>
      <c r="BD177" s="302"/>
      <c r="BE177" s="302"/>
      <c r="BF177" s="302"/>
      <c r="CQ177" s="301"/>
      <c r="CR177" s="301"/>
      <c r="CS177" s="301"/>
      <c r="CT177" s="301"/>
      <c r="CU177" s="301"/>
      <c r="CV177" s="301"/>
      <c r="CW177" s="301"/>
      <c r="CX177" s="301"/>
      <c r="CY177" s="301"/>
      <c r="CZ177" s="301"/>
      <c r="DA177" s="301"/>
      <c r="DB177" s="301"/>
      <c r="DC177" s="301"/>
      <c r="DD177" s="301"/>
      <c r="DE177" s="301"/>
      <c r="DF177" s="301"/>
      <c r="DG177" s="301"/>
      <c r="DH177" s="301"/>
      <c r="DI177" s="301"/>
      <c r="DJ177" s="301"/>
      <c r="DK177" s="301"/>
      <c r="DL177" s="301"/>
      <c r="DM177" s="301"/>
      <c r="DN177" s="301"/>
      <c r="DO177" s="301"/>
    </row>
    <row r="178" spans="54:119" s="368" customFormat="1" hidden="1" x14ac:dyDescent="0.2">
      <c r="BB178" s="302"/>
      <c r="BC178" s="302"/>
      <c r="BD178" s="302"/>
      <c r="BE178" s="302"/>
      <c r="BF178" s="302"/>
      <c r="CQ178" s="301"/>
      <c r="CR178" s="301"/>
      <c r="CS178" s="301"/>
      <c r="CT178" s="301"/>
      <c r="CU178" s="301"/>
      <c r="CV178" s="301"/>
      <c r="CW178" s="301"/>
      <c r="CX178" s="301"/>
      <c r="CY178" s="301"/>
      <c r="CZ178" s="301"/>
      <c r="DA178" s="301"/>
      <c r="DB178" s="301"/>
      <c r="DC178" s="301"/>
      <c r="DD178" s="301"/>
      <c r="DE178" s="301"/>
      <c r="DF178" s="301"/>
      <c r="DG178" s="301"/>
      <c r="DH178" s="301"/>
      <c r="DI178" s="301"/>
      <c r="DJ178" s="301"/>
      <c r="DK178" s="301"/>
      <c r="DL178" s="301"/>
      <c r="DM178" s="301"/>
      <c r="DN178" s="301"/>
      <c r="DO178" s="301"/>
    </row>
    <row r="179" spans="54:119" s="368" customFormat="1" hidden="1" x14ac:dyDescent="0.2">
      <c r="BB179" s="302"/>
      <c r="BC179" s="302"/>
      <c r="BD179" s="302"/>
      <c r="BE179" s="302"/>
      <c r="BF179" s="302"/>
      <c r="CQ179" s="301"/>
      <c r="CR179" s="301"/>
      <c r="CS179" s="301"/>
      <c r="CT179" s="301"/>
      <c r="CU179" s="301"/>
      <c r="CV179" s="301"/>
      <c r="CW179" s="301"/>
      <c r="CX179" s="301"/>
      <c r="CY179" s="301"/>
      <c r="CZ179" s="301"/>
      <c r="DA179" s="301"/>
      <c r="DB179" s="301"/>
      <c r="DC179" s="301"/>
      <c r="DD179" s="301"/>
      <c r="DE179" s="301"/>
      <c r="DF179" s="301"/>
      <c r="DG179" s="301"/>
      <c r="DH179" s="301"/>
      <c r="DI179" s="301"/>
      <c r="DJ179" s="301"/>
      <c r="DK179" s="301"/>
      <c r="DL179" s="301"/>
      <c r="DM179" s="301"/>
      <c r="DN179" s="301"/>
      <c r="DO179" s="301"/>
    </row>
    <row r="180" spans="54:119" s="368" customFormat="1" hidden="1" x14ac:dyDescent="0.2">
      <c r="BB180" s="302"/>
      <c r="BC180" s="302"/>
      <c r="BD180" s="302"/>
      <c r="BE180" s="302"/>
      <c r="BF180" s="302"/>
      <c r="CQ180" s="301"/>
      <c r="CR180" s="301"/>
      <c r="CS180" s="301"/>
      <c r="CT180" s="301"/>
      <c r="CU180" s="301"/>
      <c r="CV180" s="301"/>
      <c r="CW180" s="301"/>
      <c r="CX180" s="301"/>
      <c r="CY180" s="301"/>
      <c r="CZ180" s="301"/>
      <c r="DA180" s="301"/>
      <c r="DB180" s="301"/>
      <c r="DC180" s="301"/>
      <c r="DD180" s="301"/>
      <c r="DE180" s="301"/>
      <c r="DF180" s="301"/>
      <c r="DG180" s="301"/>
      <c r="DH180" s="301"/>
      <c r="DI180" s="301"/>
      <c r="DJ180" s="301"/>
      <c r="DK180" s="301"/>
      <c r="DL180" s="301"/>
      <c r="DM180" s="301"/>
      <c r="DN180" s="301"/>
      <c r="DO180" s="301"/>
    </row>
    <row r="181" spans="54:119" s="368" customFormat="1" hidden="1" x14ac:dyDescent="0.2">
      <c r="BB181" s="302"/>
      <c r="BC181" s="302"/>
      <c r="BD181" s="302"/>
      <c r="BE181" s="302"/>
      <c r="BF181" s="302"/>
      <c r="CQ181" s="301"/>
      <c r="CR181" s="301"/>
      <c r="CS181" s="301"/>
      <c r="CT181" s="301"/>
      <c r="CU181" s="301"/>
      <c r="CV181" s="301"/>
      <c r="CW181" s="301"/>
      <c r="CX181" s="301"/>
      <c r="CY181" s="301"/>
      <c r="CZ181" s="301"/>
      <c r="DA181" s="301"/>
      <c r="DB181" s="301"/>
      <c r="DC181" s="301"/>
      <c r="DD181" s="301"/>
      <c r="DE181" s="301"/>
      <c r="DF181" s="301"/>
      <c r="DG181" s="301"/>
      <c r="DH181" s="301"/>
      <c r="DI181" s="301"/>
      <c r="DJ181" s="301"/>
      <c r="DK181" s="301"/>
      <c r="DL181" s="301"/>
      <c r="DM181" s="301"/>
      <c r="DN181" s="301"/>
      <c r="DO181" s="301"/>
    </row>
    <row r="182" spans="54:119" s="368" customFormat="1" hidden="1" x14ac:dyDescent="0.2">
      <c r="BB182" s="302"/>
      <c r="BC182" s="302"/>
      <c r="BD182" s="302"/>
      <c r="BE182" s="302"/>
      <c r="BF182" s="302"/>
      <c r="CQ182" s="301"/>
      <c r="CR182" s="301"/>
      <c r="CS182" s="301"/>
      <c r="CT182" s="301"/>
      <c r="CU182" s="301"/>
      <c r="CV182" s="301"/>
      <c r="CW182" s="301"/>
      <c r="CX182" s="301"/>
      <c r="CY182" s="301"/>
      <c r="CZ182" s="301"/>
      <c r="DA182" s="301"/>
      <c r="DB182" s="301"/>
      <c r="DC182" s="301"/>
      <c r="DD182" s="301"/>
      <c r="DE182" s="301"/>
      <c r="DF182" s="301"/>
      <c r="DG182" s="301"/>
      <c r="DH182" s="301"/>
      <c r="DI182" s="301"/>
      <c r="DJ182" s="301"/>
      <c r="DK182" s="301"/>
      <c r="DL182" s="301"/>
      <c r="DM182" s="301"/>
      <c r="DN182" s="301"/>
      <c r="DO182" s="301"/>
    </row>
    <row r="183" spans="54:119" s="368" customFormat="1" hidden="1" x14ac:dyDescent="0.2">
      <c r="BB183" s="302"/>
      <c r="BC183" s="302"/>
      <c r="BD183" s="302"/>
      <c r="BE183" s="302"/>
      <c r="BF183" s="302"/>
      <c r="CQ183" s="301"/>
      <c r="CR183" s="301"/>
      <c r="CS183" s="301"/>
      <c r="CT183" s="301"/>
      <c r="CU183" s="301"/>
      <c r="CV183" s="301"/>
      <c r="CW183" s="301"/>
      <c r="CX183" s="301"/>
      <c r="CY183" s="301"/>
      <c r="CZ183" s="301"/>
      <c r="DA183" s="301"/>
      <c r="DB183" s="301"/>
      <c r="DC183" s="301"/>
      <c r="DD183" s="301"/>
      <c r="DE183" s="301"/>
      <c r="DF183" s="301"/>
      <c r="DG183" s="301"/>
      <c r="DH183" s="301"/>
      <c r="DI183" s="301"/>
      <c r="DJ183" s="301"/>
      <c r="DK183" s="301"/>
      <c r="DL183" s="301"/>
      <c r="DM183" s="301"/>
      <c r="DN183" s="301"/>
      <c r="DO183" s="301"/>
    </row>
    <row r="184" spans="54:119" s="368" customFormat="1" hidden="1" x14ac:dyDescent="0.2">
      <c r="BB184" s="302"/>
      <c r="BC184" s="302"/>
      <c r="BD184" s="302"/>
      <c r="BE184" s="302"/>
      <c r="BF184" s="302"/>
      <c r="CQ184" s="301"/>
      <c r="CR184" s="301"/>
      <c r="CS184" s="301"/>
      <c r="CT184" s="301"/>
      <c r="CU184" s="301"/>
      <c r="CV184" s="301"/>
      <c r="CW184" s="301"/>
      <c r="CX184" s="301"/>
      <c r="CY184" s="301"/>
      <c r="CZ184" s="301"/>
      <c r="DA184" s="301"/>
      <c r="DB184" s="301"/>
      <c r="DC184" s="301"/>
      <c r="DD184" s="301"/>
      <c r="DE184" s="301"/>
      <c r="DF184" s="301"/>
      <c r="DG184" s="301"/>
      <c r="DH184" s="301"/>
      <c r="DI184" s="301"/>
      <c r="DJ184" s="301"/>
      <c r="DK184" s="301"/>
      <c r="DL184" s="301"/>
      <c r="DM184" s="301"/>
      <c r="DN184" s="301"/>
      <c r="DO184" s="301"/>
    </row>
    <row r="185" spans="54:119" s="368" customFormat="1" hidden="1" x14ac:dyDescent="0.2">
      <c r="BB185" s="302"/>
      <c r="BC185" s="302"/>
      <c r="BD185" s="302"/>
      <c r="BE185" s="302"/>
      <c r="BF185" s="302"/>
      <c r="CQ185" s="301"/>
      <c r="CR185" s="301"/>
      <c r="CS185" s="301"/>
      <c r="CT185" s="301"/>
      <c r="CU185" s="301"/>
      <c r="CV185" s="301"/>
      <c r="CW185" s="301"/>
      <c r="CX185" s="301"/>
      <c r="CY185" s="301"/>
      <c r="CZ185" s="301"/>
      <c r="DA185" s="301"/>
      <c r="DB185" s="301"/>
      <c r="DC185" s="301"/>
      <c r="DD185" s="301"/>
      <c r="DE185" s="301"/>
      <c r="DF185" s="301"/>
      <c r="DG185" s="301"/>
      <c r="DH185" s="301"/>
      <c r="DI185" s="301"/>
      <c r="DJ185" s="301"/>
      <c r="DK185" s="301"/>
      <c r="DL185" s="301"/>
      <c r="DM185" s="301"/>
      <c r="DN185" s="301"/>
      <c r="DO185" s="301"/>
    </row>
    <row r="186" spans="54:119" s="368" customFormat="1" hidden="1" x14ac:dyDescent="0.2">
      <c r="BB186" s="302"/>
      <c r="BC186" s="302"/>
      <c r="BD186" s="302"/>
      <c r="BE186" s="302"/>
      <c r="BF186" s="302"/>
      <c r="CQ186" s="301"/>
      <c r="CR186" s="301"/>
      <c r="CS186" s="301"/>
      <c r="CT186" s="301"/>
      <c r="CU186" s="301"/>
      <c r="CV186" s="301"/>
      <c r="CW186" s="301"/>
      <c r="CX186" s="301"/>
      <c r="CY186" s="301"/>
      <c r="CZ186" s="301"/>
      <c r="DA186" s="301"/>
      <c r="DB186" s="301"/>
      <c r="DC186" s="301"/>
      <c r="DD186" s="301"/>
      <c r="DE186" s="301"/>
      <c r="DF186" s="301"/>
      <c r="DG186" s="301"/>
      <c r="DH186" s="301"/>
      <c r="DI186" s="301"/>
      <c r="DJ186" s="301"/>
      <c r="DK186" s="301"/>
      <c r="DL186" s="301"/>
      <c r="DM186" s="301"/>
      <c r="DN186" s="301"/>
      <c r="DO186" s="301"/>
    </row>
    <row r="187" spans="54:119" s="368" customFormat="1" hidden="1" x14ac:dyDescent="0.2">
      <c r="BB187" s="302"/>
      <c r="BC187" s="302"/>
      <c r="BD187" s="302"/>
      <c r="BE187" s="302"/>
      <c r="BF187" s="302"/>
      <c r="CQ187" s="301"/>
      <c r="CR187" s="301"/>
      <c r="CS187" s="301"/>
      <c r="CT187" s="301"/>
      <c r="CU187" s="301"/>
      <c r="CV187" s="301"/>
      <c r="CW187" s="301"/>
      <c r="CX187" s="301"/>
      <c r="CY187" s="301"/>
      <c r="CZ187" s="301"/>
      <c r="DA187" s="301"/>
      <c r="DB187" s="301"/>
      <c r="DC187" s="301"/>
      <c r="DD187" s="301"/>
      <c r="DE187" s="301"/>
      <c r="DF187" s="301"/>
      <c r="DG187" s="301"/>
      <c r="DH187" s="301"/>
      <c r="DI187" s="301"/>
      <c r="DJ187" s="301"/>
      <c r="DK187" s="301"/>
      <c r="DL187" s="301"/>
      <c r="DM187" s="301"/>
      <c r="DN187" s="301"/>
      <c r="DO187" s="301"/>
    </row>
    <row r="188" spans="54:119" s="368" customFormat="1" hidden="1" x14ac:dyDescent="0.2">
      <c r="BB188" s="302"/>
      <c r="BC188" s="302"/>
      <c r="BD188" s="302"/>
      <c r="BE188" s="302"/>
      <c r="BF188" s="302"/>
      <c r="CQ188" s="301"/>
      <c r="CR188" s="301"/>
      <c r="CS188" s="301"/>
      <c r="CT188" s="301"/>
      <c r="CU188" s="301"/>
      <c r="CV188" s="301"/>
      <c r="CW188" s="301"/>
      <c r="CX188" s="301"/>
      <c r="CY188" s="301"/>
      <c r="CZ188" s="301"/>
      <c r="DA188" s="301"/>
      <c r="DB188" s="301"/>
      <c r="DC188" s="301"/>
      <c r="DD188" s="301"/>
      <c r="DE188" s="301"/>
      <c r="DF188" s="301"/>
      <c r="DG188" s="301"/>
      <c r="DH188" s="301"/>
      <c r="DI188" s="301"/>
      <c r="DJ188" s="301"/>
      <c r="DK188" s="301"/>
      <c r="DL188" s="301"/>
      <c r="DM188" s="301"/>
      <c r="DN188" s="301"/>
      <c r="DO188" s="301"/>
    </row>
    <row r="189" spans="54:119" s="368" customFormat="1" hidden="1" x14ac:dyDescent="0.2">
      <c r="BB189" s="302"/>
      <c r="BC189" s="302"/>
      <c r="BD189" s="302"/>
      <c r="BE189" s="302"/>
      <c r="BF189" s="302"/>
      <c r="CQ189" s="301"/>
      <c r="CR189" s="301"/>
      <c r="CS189" s="301"/>
      <c r="CT189" s="301"/>
      <c r="CU189" s="301"/>
      <c r="CV189" s="301"/>
      <c r="CW189" s="301"/>
      <c r="CX189" s="301"/>
      <c r="CY189" s="301"/>
      <c r="CZ189" s="301"/>
      <c r="DA189" s="301"/>
      <c r="DB189" s="301"/>
      <c r="DC189" s="301"/>
      <c r="DD189" s="301"/>
      <c r="DE189" s="301"/>
      <c r="DF189" s="301"/>
      <c r="DG189" s="301"/>
      <c r="DH189" s="301"/>
      <c r="DI189" s="301"/>
      <c r="DJ189" s="301"/>
      <c r="DK189" s="301"/>
      <c r="DL189" s="301"/>
      <c r="DM189" s="301"/>
      <c r="DN189" s="301"/>
      <c r="DO189" s="301"/>
    </row>
    <row r="190" spans="54:119" s="368" customFormat="1" hidden="1" x14ac:dyDescent="0.2">
      <c r="BB190" s="302"/>
      <c r="BC190" s="302"/>
      <c r="BD190" s="302"/>
      <c r="BE190" s="302"/>
      <c r="BF190" s="302"/>
      <c r="CQ190" s="301"/>
      <c r="CR190" s="301"/>
      <c r="CS190" s="301"/>
      <c r="CT190" s="301"/>
      <c r="CU190" s="301"/>
      <c r="CV190" s="301"/>
      <c r="CW190" s="301"/>
      <c r="CX190" s="301"/>
      <c r="CY190" s="301"/>
      <c r="CZ190" s="301"/>
      <c r="DA190" s="301"/>
      <c r="DB190" s="301"/>
      <c r="DC190" s="301"/>
      <c r="DD190" s="301"/>
      <c r="DE190" s="301"/>
      <c r="DF190" s="301"/>
      <c r="DG190" s="301"/>
      <c r="DH190" s="301"/>
      <c r="DI190" s="301"/>
      <c r="DJ190" s="301"/>
      <c r="DK190" s="301"/>
      <c r="DL190" s="301"/>
      <c r="DM190" s="301"/>
      <c r="DN190" s="301"/>
      <c r="DO190" s="301"/>
    </row>
    <row r="191" spans="54:119" s="368" customFormat="1" hidden="1" x14ac:dyDescent="0.2">
      <c r="BB191" s="302"/>
      <c r="BC191" s="302"/>
      <c r="BD191" s="302"/>
      <c r="BE191" s="302"/>
      <c r="BF191" s="302"/>
      <c r="CQ191" s="301"/>
      <c r="CR191" s="301"/>
      <c r="CS191" s="301"/>
      <c r="CT191" s="301"/>
      <c r="CU191" s="301"/>
      <c r="CV191" s="301"/>
      <c r="CW191" s="301"/>
      <c r="CX191" s="301"/>
      <c r="CY191" s="301"/>
      <c r="CZ191" s="301"/>
      <c r="DA191" s="301"/>
      <c r="DB191" s="301"/>
      <c r="DC191" s="301"/>
      <c r="DD191" s="301"/>
      <c r="DE191" s="301"/>
      <c r="DF191" s="301"/>
      <c r="DG191" s="301"/>
      <c r="DH191" s="301"/>
      <c r="DI191" s="301"/>
      <c r="DJ191" s="301"/>
      <c r="DK191" s="301"/>
      <c r="DL191" s="301"/>
      <c r="DM191" s="301"/>
      <c r="DN191" s="301"/>
      <c r="DO191" s="301"/>
    </row>
    <row r="192" spans="54:119" s="368" customFormat="1" hidden="1" x14ac:dyDescent="0.2">
      <c r="BB192" s="302"/>
      <c r="BC192" s="302"/>
      <c r="BD192" s="302"/>
      <c r="BE192" s="302"/>
      <c r="BF192" s="302"/>
      <c r="CQ192" s="301"/>
      <c r="CR192" s="301"/>
      <c r="CS192" s="301"/>
      <c r="CT192" s="301"/>
      <c r="CU192" s="301"/>
      <c r="CV192" s="301"/>
      <c r="CW192" s="301"/>
      <c r="CX192" s="301"/>
      <c r="CY192" s="301"/>
      <c r="CZ192" s="301"/>
      <c r="DA192" s="301"/>
      <c r="DB192" s="301"/>
      <c r="DC192" s="301"/>
      <c r="DD192" s="301"/>
      <c r="DE192" s="301"/>
      <c r="DF192" s="301"/>
      <c r="DG192" s="301"/>
      <c r="DH192" s="301"/>
      <c r="DI192" s="301"/>
      <c r="DJ192" s="301"/>
      <c r="DK192" s="301"/>
      <c r="DL192" s="301"/>
      <c r="DM192" s="301"/>
      <c r="DN192" s="301"/>
      <c r="DO192" s="301"/>
    </row>
    <row r="193" spans="54:119" s="368" customFormat="1" hidden="1" x14ac:dyDescent="0.2">
      <c r="BB193" s="302"/>
      <c r="BC193" s="302"/>
      <c r="BD193" s="302"/>
      <c r="BE193" s="302"/>
      <c r="BF193" s="302"/>
      <c r="CQ193" s="301"/>
      <c r="CR193" s="301"/>
      <c r="CS193" s="301"/>
      <c r="CT193" s="301"/>
      <c r="CU193" s="301"/>
      <c r="CV193" s="301"/>
      <c r="CW193" s="301"/>
      <c r="CX193" s="301"/>
      <c r="CY193" s="301"/>
      <c r="CZ193" s="301"/>
      <c r="DA193" s="301"/>
      <c r="DB193" s="301"/>
      <c r="DC193" s="301"/>
      <c r="DD193" s="301"/>
      <c r="DE193" s="301"/>
      <c r="DF193" s="301"/>
      <c r="DG193" s="301"/>
      <c r="DH193" s="301"/>
      <c r="DI193" s="301"/>
      <c r="DJ193" s="301"/>
      <c r="DK193" s="301"/>
      <c r="DL193" s="301"/>
      <c r="DM193" s="301"/>
      <c r="DN193" s="301"/>
      <c r="DO193" s="301"/>
    </row>
    <row r="194" spans="54:119" s="368" customFormat="1" hidden="1" x14ac:dyDescent="0.2">
      <c r="BB194" s="302"/>
      <c r="BC194" s="302"/>
      <c r="BD194" s="302"/>
      <c r="BE194" s="302"/>
      <c r="BF194" s="302"/>
      <c r="CQ194" s="301"/>
      <c r="CR194" s="301"/>
      <c r="CS194" s="301"/>
      <c r="CT194" s="301"/>
      <c r="CU194" s="301"/>
      <c r="CV194" s="301"/>
      <c r="CW194" s="301"/>
      <c r="CX194" s="301"/>
      <c r="CY194" s="301"/>
      <c r="CZ194" s="301"/>
      <c r="DA194" s="301"/>
      <c r="DB194" s="301"/>
      <c r="DC194" s="301"/>
      <c r="DD194" s="301"/>
      <c r="DE194" s="301"/>
      <c r="DF194" s="301"/>
      <c r="DG194" s="301"/>
      <c r="DH194" s="301"/>
      <c r="DI194" s="301"/>
      <c r="DJ194" s="301"/>
      <c r="DK194" s="301"/>
      <c r="DL194" s="301"/>
      <c r="DM194" s="301"/>
      <c r="DN194" s="301"/>
      <c r="DO194" s="301"/>
    </row>
    <row r="195" spans="54:119" s="368" customFormat="1" hidden="1" x14ac:dyDescent="0.2">
      <c r="BB195" s="302"/>
      <c r="BC195" s="302"/>
      <c r="BD195" s="302"/>
      <c r="BE195" s="302"/>
      <c r="BF195" s="302"/>
      <c r="CQ195" s="301"/>
      <c r="CR195" s="301"/>
      <c r="CS195" s="301"/>
      <c r="CT195" s="301"/>
      <c r="CU195" s="301"/>
      <c r="CV195" s="301"/>
      <c r="CW195" s="301"/>
      <c r="CX195" s="301"/>
      <c r="CY195" s="301"/>
      <c r="CZ195" s="301"/>
      <c r="DA195" s="301"/>
      <c r="DB195" s="301"/>
      <c r="DC195" s="301"/>
      <c r="DD195" s="301"/>
      <c r="DE195" s="301"/>
      <c r="DF195" s="301"/>
      <c r="DG195" s="301"/>
      <c r="DH195" s="301"/>
      <c r="DI195" s="301"/>
      <c r="DJ195" s="301"/>
      <c r="DK195" s="301"/>
      <c r="DL195" s="301"/>
      <c r="DM195" s="301"/>
      <c r="DN195" s="301"/>
      <c r="DO195" s="301"/>
    </row>
    <row r="196" spans="54:119" s="368" customFormat="1" hidden="1" x14ac:dyDescent="0.2">
      <c r="BB196" s="302"/>
      <c r="BC196" s="302"/>
      <c r="BD196" s="302"/>
      <c r="BE196" s="302"/>
      <c r="BF196" s="302"/>
      <c r="CQ196" s="301"/>
      <c r="CR196" s="301"/>
      <c r="CS196" s="301"/>
      <c r="CT196" s="301"/>
      <c r="CU196" s="301"/>
      <c r="CV196" s="301"/>
      <c r="CW196" s="301"/>
      <c r="CX196" s="301"/>
      <c r="CY196" s="301"/>
      <c r="CZ196" s="301"/>
      <c r="DA196" s="301"/>
      <c r="DB196" s="301"/>
      <c r="DC196" s="301"/>
      <c r="DD196" s="301"/>
      <c r="DE196" s="301"/>
      <c r="DF196" s="301"/>
      <c r="DG196" s="301"/>
      <c r="DH196" s="301"/>
      <c r="DI196" s="301"/>
      <c r="DJ196" s="301"/>
      <c r="DK196" s="301"/>
      <c r="DL196" s="301"/>
      <c r="DM196" s="301"/>
      <c r="DN196" s="301"/>
      <c r="DO196" s="301"/>
    </row>
    <row r="197" spans="54:119" s="368" customFormat="1" hidden="1" x14ac:dyDescent="0.2">
      <c r="BB197" s="302"/>
      <c r="BC197" s="302"/>
      <c r="BD197" s="302"/>
      <c r="BE197" s="302"/>
      <c r="BF197" s="302"/>
      <c r="CQ197" s="301"/>
      <c r="CR197" s="301"/>
      <c r="CS197" s="301"/>
      <c r="CT197" s="301"/>
      <c r="CU197" s="301"/>
      <c r="CV197" s="301"/>
      <c r="CW197" s="301"/>
      <c r="CX197" s="301"/>
      <c r="CY197" s="301"/>
      <c r="CZ197" s="301"/>
      <c r="DA197" s="301"/>
      <c r="DB197" s="301"/>
      <c r="DC197" s="301"/>
      <c r="DD197" s="301"/>
      <c r="DE197" s="301"/>
      <c r="DF197" s="301"/>
      <c r="DG197" s="301"/>
      <c r="DH197" s="301"/>
      <c r="DI197" s="301"/>
      <c r="DJ197" s="301"/>
      <c r="DK197" s="301"/>
      <c r="DL197" s="301"/>
      <c r="DM197" s="301"/>
      <c r="DN197" s="301"/>
      <c r="DO197" s="301"/>
    </row>
    <row r="198" spans="54:119" s="368" customFormat="1" hidden="1" x14ac:dyDescent="0.2">
      <c r="BB198" s="302"/>
      <c r="BC198" s="302"/>
      <c r="BD198" s="302"/>
      <c r="BE198" s="302"/>
      <c r="BF198" s="302"/>
      <c r="CQ198" s="301"/>
      <c r="CR198" s="301"/>
      <c r="CS198" s="301"/>
      <c r="CT198" s="301"/>
      <c r="CU198" s="301"/>
      <c r="CV198" s="301"/>
      <c r="CW198" s="301"/>
      <c r="CX198" s="301"/>
      <c r="CY198" s="301"/>
      <c r="CZ198" s="301"/>
      <c r="DA198" s="301"/>
      <c r="DB198" s="301"/>
      <c r="DC198" s="301"/>
      <c r="DD198" s="301"/>
      <c r="DE198" s="301"/>
      <c r="DF198" s="301"/>
      <c r="DG198" s="301"/>
      <c r="DH198" s="301"/>
      <c r="DI198" s="301"/>
      <c r="DJ198" s="301"/>
      <c r="DK198" s="301"/>
      <c r="DL198" s="301"/>
      <c r="DM198" s="301"/>
      <c r="DN198" s="301"/>
      <c r="DO198" s="301"/>
    </row>
    <row r="199" spans="54:119" s="368" customFormat="1" hidden="1" x14ac:dyDescent="0.2">
      <c r="BB199" s="302"/>
      <c r="BC199" s="302"/>
      <c r="BD199" s="302"/>
      <c r="BE199" s="302"/>
      <c r="BF199" s="302"/>
      <c r="CQ199" s="301"/>
      <c r="CR199" s="301"/>
      <c r="CS199" s="301"/>
      <c r="CT199" s="301"/>
      <c r="CU199" s="301"/>
      <c r="CV199" s="301"/>
      <c r="CW199" s="301"/>
      <c r="CX199" s="301"/>
      <c r="CY199" s="301"/>
      <c r="CZ199" s="301"/>
      <c r="DA199" s="301"/>
      <c r="DB199" s="301"/>
      <c r="DC199" s="301"/>
      <c r="DD199" s="301"/>
      <c r="DE199" s="301"/>
      <c r="DF199" s="301"/>
      <c r="DG199" s="301"/>
      <c r="DH199" s="301"/>
      <c r="DI199" s="301"/>
      <c r="DJ199" s="301"/>
      <c r="DK199" s="301"/>
      <c r="DL199" s="301"/>
      <c r="DM199" s="301"/>
      <c r="DN199" s="301"/>
      <c r="DO199" s="301"/>
    </row>
    <row r="200" spans="54:119" s="368" customFormat="1" hidden="1" x14ac:dyDescent="0.2">
      <c r="BB200" s="302"/>
      <c r="BC200" s="302"/>
      <c r="BD200" s="302"/>
      <c r="BE200" s="302"/>
      <c r="BF200" s="302"/>
      <c r="CQ200" s="301"/>
      <c r="CR200" s="301"/>
      <c r="CS200" s="301"/>
      <c r="CT200" s="301"/>
      <c r="CU200" s="301"/>
      <c r="CV200" s="301"/>
      <c r="CW200" s="301"/>
      <c r="CX200" s="301"/>
      <c r="CY200" s="301"/>
      <c r="CZ200" s="301"/>
      <c r="DA200" s="301"/>
      <c r="DB200" s="301"/>
      <c r="DC200" s="301"/>
      <c r="DD200" s="301"/>
      <c r="DE200" s="301"/>
      <c r="DF200" s="301"/>
      <c r="DG200" s="301"/>
      <c r="DH200" s="301"/>
      <c r="DI200" s="301"/>
      <c r="DJ200" s="301"/>
      <c r="DK200" s="301"/>
      <c r="DL200" s="301"/>
      <c r="DM200" s="301"/>
      <c r="DN200" s="301"/>
      <c r="DO200" s="301"/>
    </row>
    <row r="201" spans="54:119" s="368" customFormat="1" hidden="1" x14ac:dyDescent="0.2">
      <c r="BB201" s="302"/>
      <c r="BC201" s="302"/>
      <c r="BD201" s="302"/>
      <c r="BE201" s="302"/>
      <c r="BF201" s="302"/>
      <c r="CQ201" s="301"/>
      <c r="CR201" s="301"/>
      <c r="CS201" s="301"/>
      <c r="CT201" s="301"/>
      <c r="CU201" s="301"/>
      <c r="CV201" s="301"/>
      <c r="CW201" s="301"/>
      <c r="CX201" s="301"/>
      <c r="CY201" s="301"/>
      <c r="CZ201" s="301"/>
      <c r="DA201" s="301"/>
      <c r="DB201" s="301"/>
      <c r="DC201" s="301"/>
      <c r="DD201" s="301"/>
      <c r="DE201" s="301"/>
      <c r="DF201" s="301"/>
      <c r="DG201" s="301"/>
      <c r="DH201" s="301"/>
      <c r="DI201" s="301"/>
      <c r="DJ201" s="301"/>
      <c r="DK201" s="301"/>
      <c r="DL201" s="301"/>
      <c r="DM201" s="301"/>
      <c r="DN201" s="301"/>
      <c r="DO201" s="301"/>
    </row>
    <row r="202" spans="54:119" s="368" customFormat="1" hidden="1" x14ac:dyDescent="0.2">
      <c r="BB202" s="302"/>
      <c r="BC202" s="302"/>
      <c r="BD202" s="302"/>
      <c r="BE202" s="302"/>
      <c r="BF202" s="302"/>
      <c r="CQ202" s="301"/>
      <c r="CR202" s="301"/>
      <c r="CS202" s="301"/>
      <c r="CT202" s="301"/>
      <c r="CU202" s="301"/>
      <c r="CV202" s="301"/>
      <c r="CW202" s="301"/>
      <c r="CX202" s="301"/>
      <c r="CY202" s="301"/>
      <c r="CZ202" s="301"/>
      <c r="DA202" s="301"/>
      <c r="DB202" s="301"/>
      <c r="DC202" s="301"/>
      <c r="DD202" s="301"/>
      <c r="DE202" s="301"/>
      <c r="DF202" s="301"/>
      <c r="DG202" s="301"/>
      <c r="DH202" s="301"/>
      <c r="DI202" s="301"/>
      <c r="DJ202" s="301"/>
      <c r="DK202" s="301"/>
      <c r="DL202" s="301"/>
      <c r="DM202" s="301"/>
      <c r="DN202" s="301"/>
      <c r="DO202" s="301"/>
    </row>
    <row r="203" spans="54:119" s="368" customFormat="1" x14ac:dyDescent="0.2">
      <c r="BB203" s="302"/>
      <c r="BC203" s="302"/>
      <c r="BD203" s="302"/>
      <c r="BE203" s="302"/>
      <c r="BF203" s="302"/>
      <c r="CQ203" s="301"/>
      <c r="CR203" s="301"/>
      <c r="CS203" s="301"/>
      <c r="CT203" s="301"/>
      <c r="CU203" s="301"/>
      <c r="CV203" s="301"/>
      <c r="CW203" s="301"/>
      <c r="CX203" s="301"/>
      <c r="CY203" s="301"/>
      <c r="CZ203" s="301"/>
      <c r="DA203" s="301"/>
      <c r="DB203" s="301"/>
      <c r="DC203" s="301"/>
      <c r="DD203" s="301"/>
      <c r="DE203" s="301"/>
      <c r="DF203" s="301"/>
      <c r="DG203" s="301"/>
      <c r="DH203" s="301"/>
      <c r="DI203" s="301"/>
      <c r="DJ203" s="301"/>
      <c r="DK203" s="301"/>
      <c r="DL203" s="301"/>
      <c r="DM203" s="301"/>
      <c r="DN203" s="301"/>
      <c r="DO203" s="301"/>
    </row>
    <row r="204" spans="54:119" s="368" customFormat="1" x14ac:dyDescent="0.2">
      <c r="BB204" s="302"/>
      <c r="BC204" s="302"/>
      <c r="BD204" s="302"/>
      <c r="BE204" s="302"/>
      <c r="BF204" s="302"/>
      <c r="CQ204" s="301"/>
      <c r="CR204" s="301"/>
      <c r="CS204" s="301"/>
      <c r="CT204" s="301"/>
      <c r="CU204" s="301"/>
      <c r="CV204" s="301"/>
      <c r="CW204" s="301"/>
      <c r="CX204" s="301"/>
      <c r="CY204" s="301"/>
      <c r="CZ204" s="301"/>
      <c r="DA204" s="301"/>
      <c r="DB204" s="301"/>
      <c r="DC204" s="301"/>
      <c r="DD204" s="301"/>
      <c r="DE204" s="301"/>
      <c r="DF204" s="301"/>
      <c r="DG204" s="301"/>
      <c r="DH204" s="301"/>
      <c r="DI204" s="301"/>
      <c r="DJ204" s="301"/>
      <c r="DK204" s="301"/>
      <c r="DL204" s="301"/>
      <c r="DM204" s="301"/>
      <c r="DN204" s="301"/>
      <c r="DO204" s="301"/>
    </row>
    <row r="205" spans="54:119" s="368" customFormat="1" x14ac:dyDescent="0.2">
      <c r="BB205" s="302"/>
      <c r="BC205" s="302"/>
      <c r="BD205" s="302"/>
      <c r="BE205" s="302"/>
      <c r="BF205" s="302"/>
      <c r="CQ205" s="301"/>
      <c r="CR205" s="301"/>
      <c r="CS205" s="301"/>
      <c r="CT205" s="301"/>
      <c r="CU205" s="301"/>
      <c r="CV205" s="301"/>
      <c r="CW205" s="301"/>
      <c r="CX205" s="301"/>
      <c r="CY205" s="301"/>
      <c r="CZ205" s="301"/>
      <c r="DA205" s="301"/>
      <c r="DB205" s="301"/>
      <c r="DC205" s="301"/>
      <c r="DD205" s="301"/>
      <c r="DE205" s="301"/>
      <c r="DF205" s="301"/>
      <c r="DG205" s="301"/>
      <c r="DH205" s="301"/>
      <c r="DI205" s="301"/>
      <c r="DJ205" s="301"/>
      <c r="DK205" s="301"/>
      <c r="DL205" s="301"/>
      <c r="DM205" s="301"/>
      <c r="DN205" s="301"/>
      <c r="DO205" s="301"/>
    </row>
    <row r="206" spans="54:119" s="368" customFormat="1" x14ac:dyDescent="0.2">
      <c r="BB206" s="302"/>
      <c r="BC206" s="302"/>
      <c r="BD206" s="302"/>
      <c r="BE206" s="302"/>
      <c r="BF206" s="302"/>
      <c r="CQ206" s="301"/>
      <c r="CR206" s="301"/>
      <c r="CS206" s="301"/>
      <c r="CT206" s="301"/>
      <c r="CU206" s="301"/>
      <c r="CV206" s="301"/>
      <c r="CW206" s="301"/>
      <c r="CX206" s="301"/>
      <c r="CY206" s="301"/>
      <c r="CZ206" s="301"/>
      <c r="DA206" s="301"/>
      <c r="DB206" s="301"/>
      <c r="DC206" s="301"/>
      <c r="DD206" s="301"/>
      <c r="DE206" s="301"/>
      <c r="DF206" s="301"/>
      <c r="DG206" s="301"/>
      <c r="DH206" s="301"/>
      <c r="DI206" s="301"/>
      <c r="DJ206" s="301"/>
      <c r="DK206" s="301"/>
      <c r="DL206" s="301"/>
      <c r="DM206" s="301"/>
      <c r="DN206" s="301"/>
      <c r="DO206" s="301"/>
    </row>
    <row r="207" spans="54:119" s="368" customFormat="1" x14ac:dyDescent="0.2">
      <c r="BB207" s="302"/>
      <c r="BC207" s="302"/>
      <c r="BD207" s="302"/>
      <c r="BE207" s="302"/>
      <c r="BF207" s="302"/>
      <c r="CQ207" s="301"/>
      <c r="CR207" s="301"/>
      <c r="CS207" s="301"/>
      <c r="CT207" s="301"/>
      <c r="CU207" s="301"/>
      <c r="CV207" s="301"/>
      <c r="CW207" s="301"/>
      <c r="CX207" s="301"/>
      <c r="CY207" s="301"/>
      <c r="CZ207" s="301"/>
      <c r="DA207" s="301"/>
      <c r="DB207" s="301"/>
      <c r="DC207" s="301"/>
      <c r="DD207" s="301"/>
      <c r="DE207" s="301"/>
      <c r="DF207" s="301"/>
      <c r="DG207" s="301"/>
      <c r="DH207" s="301"/>
      <c r="DI207" s="301"/>
      <c r="DJ207" s="301"/>
      <c r="DK207" s="301"/>
      <c r="DL207" s="301"/>
      <c r="DM207" s="301"/>
      <c r="DN207" s="301"/>
      <c r="DO207" s="301"/>
    </row>
    <row r="208" spans="54:119" s="368" customFormat="1" x14ac:dyDescent="0.2">
      <c r="BB208" s="302"/>
      <c r="BC208" s="302"/>
      <c r="BD208" s="302"/>
      <c r="BE208" s="302"/>
      <c r="BF208" s="302"/>
      <c r="CQ208" s="301"/>
      <c r="CR208" s="301"/>
      <c r="CS208" s="301"/>
      <c r="CT208" s="301"/>
      <c r="CU208" s="301"/>
      <c r="CV208" s="301"/>
      <c r="CW208" s="301"/>
      <c r="CX208" s="301"/>
      <c r="CY208" s="301"/>
      <c r="CZ208" s="301"/>
      <c r="DA208" s="301"/>
      <c r="DB208" s="301"/>
      <c r="DC208" s="301"/>
      <c r="DD208" s="301"/>
      <c r="DE208" s="301"/>
      <c r="DF208" s="301"/>
      <c r="DG208" s="301"/>
      <c r="DH208" s="301"/>
      <c r="DI208" s="301"/>
      <c r="DJ208" s="301"/>
      <c r="DK208" s="301"/>
      <c r="DL208" s="301"/>
      <c r="DM208" s="301"/>
      <c r="DN208" s="301"/>
      <c r="DO208" s="301"/>
    </row>
    <row r="209" spans="54:119" s="368" customFormat="1" x14ac:dyDescent="0.2">
      <c r="BB209" s="302"/>
      <c r="BC209" s="302"/>
      <c r="BD209" s="302"/>
      <c r="BE209" s="302"/>
      <c r="BF209" s="302"/>
      <c r="CQ209" s="301"/>
      <c r="CR209" s="301"/>
      <c r="CS209" s="301"/>
      <c r="CT209" s="301"/>
      <c r="CU209" s="301"/>
      <c r="CV209" s="301"/>
      <c r="CW209" s="301"/>
      <c r="CX209" s="301"/>
      <c r="CY209" s="301"/>
      <c r="CZ209" s="301"/>
      <c r="DA209" s="301"/>
      <c r="DB209" s="301"/>
      <c r="DC209" s="301"/>
      <c r="DD209" s="301"/>
      <c r="DE209" s="301"/>
      <c r="DF209" s="301"/>
      <c r="DG209" s="301"/>
      <c r="DH209" s="301"/>
      <c r="DI209" s="301"/>
      <c r="DJ209" s="301"/>
      <c r="DK209" s="301"/>
      <c r="DL209" s="301"/>
      <c r="DM209" s="301"/>
      <c r="DN209" s="301"/>
      <c r="DO209" s="301"/>
    </row>
    <row r="210" spans="54:119" s="368" customFormat="1" x14ac:dyDescent="0.2">
      <c r="BB210" s="302"/>
      <c r="BC210" s="302"/>
      <c r="BD210" s="302"/>
      <c r="BE210" s="302"/>
      <c r="BF210" s="302"/>
      <c r="CQ210" s="301"/>
      <c r="CR210" s="301"/>
      <c r="CS210" s="301"/>
      <c r="CT210" s="301"/>
      <c r="CU210" s="301"/>
      <c r="CV210" s="301"/>
      <c r="CW210" s="301"/>
      <c r="CX210" s="301"/>
      <c r="CY210" s="301"/>
      <c r="CZ210" s="301"/>
      <c r="DA210" s="301"/>
      <c r="DB210" s="301"/>
      <c r="DC210" s="301"/>
      <c r="DD210" s="301"/>
      <c r="DE210" s="301"/>
      <c r="DF210" s="301"/>
      <c r="DG210" s="301"/>
      <c r="DH210" s="301"/>
      <c r="DI210" s="301"/>
      <c r="DJ210" s="301"/>
      <c r="DK210" s="301"/>
      <c r="DL210" s="301"/>
      <c r="DM210" s="301"/>
      <c r="DN210" s="301"/>
      <c r="DO210" s="301"/>
    </row>
    <row r="211" spans="54:119" s="368" customFormat="1" x14ac:dyDescent="0.2">
      <c r="BB211" s="302"/>
      <c r="BC211" s="302"/>
      <c r="BD211" s="302"/>
      <c r="BE211" s="302"/>
      <c r="BF211" s="302"/>
      <c r="CQ211" s="301"/>
      <c r="CR211" s="301"/>
      <c r="CS211" s="301"/>
      <c r="CT211" s="301"/>
      <c r="CU211" s="301"/>
      <c r="CV211" s="301"/>
      <c r="CW211" s="301"/>
      <c r="CX211" s="301"/>
      <c r="CY211" s="301"/>
      <c r="CZ211" s="301"/>
      <c r="DA211" s="301"/>
      <c r="DB211" s="301"/>
      <c r="DC211" s="301"/>
      <c r="DD211" s="301"/>
      <c r="DE211" s="301"/>
      <c r="DF211" s="301"/>
      <c r="DG211" s="301"/>
      <c r="DH211" s="301"/>
      <c r="DI211" s="301"/>
      <c r="DJ211" s="301"/>
      <c r="DK211" s="301"/>
      <c r="DL211" s="301"/>
      <c r="DM211" s="301"/>
      <c r="DN211" s="301"/>
      <c r="DO211" s="301"/>
    </row>
    <row r="212" spans="54:119" s="368" customFormat="1" x14ac:dyDescent="0.2">
      <c r="BB212" s="302"/>
      <c r="BC212" s="302"/>
      <c r="BD212" s="302"/>
      <c r="BE212" s="302"/>
      <c r="BF212" s="302"/>
      <c r="CQ212" s="301"/>
      <c r="CR212" s="301"/>
      <c r="CS212" s="301"/>
      <c r="CT212" s="301"/>
      <c r="CU212" s="301"/>
      <c r="CV212" s="301"/>
      <c r="CW212" s="301"/>
      <c r="CX212" s="301"/>
      <c r="CY212" s="301"/>
      <c r="CZ212" s="301"/>
      <c r="DA212" s="301"/>
      <c r="DB212" s="301"/>
      <c r="DC212" s="301"/>
      <c r="DD212" s="301"/>
      <c r="DE212" s="301"/>
      <c r="DF212" s="301"/>
      <c r="DG212" s="301"/>
      <c r="DH212" s="301"/>
      <c r="DI212" s="301"/>
      <c r="DJ212" s="301"/>
      <c r="DK212" s="301"/>
      <c r="DL212" s="301"/>
      <c r="DM212" s="301"/>
      <c r="DN212" s="301"/>
      <c r="DO212" s="301"/>
    </row>
    <row r="213" spans="54:119" s="368" customFormat="1" x14ac:dyDescent="0.2">
      <c r="BB213" s="302"/>
      <c r="BC213" s="302"/>
      <c r="BD213" s="302"/>
      <c r="BE213" s="302"/>
      <c r="BF213" s="302"/>
      <c r="CQ213" s="301"/>
      <c r="CR213" s="301"/>
      <c r="CS213" s="301"/>
      <c r="CT213" s="301"/>
      <c r="CU213" s="301"/>
      <c r="CV213" s="301"/>
      <c r="CW213" s="301"/>
      <c r="CX213" s="301"/>
      <c r="CY213" s="301"/>
      <c r="CZ213" s="301"/>
      <c r="DA213" s="301"/>
      <c r="DB213" s="301"/>
      <c r="DC213" s="301"/>
      <c r="DD213" s="301"/>
      <c r="DE213" s="301"/>
      <c r="DF213" s="301"/>
      <c r="DG213" s="301"/>
      <c r="DH213" s="301"/>
      <c r="DI213" s="301"/>
      <c r="DJ213" s="301"/>
      <c r="DK213" s="301"/>
      <c r="DL213" s="301"/>
      <c r="DM213" s="301"/>
      <c r="DN213" s="301"/>
      <c r="DO213" s="301"/>
    </row>
    <row r="214" spans="54:119" s="368" customFormat="1" x14ac:dyDescent="0.2">
      <c r="BB214" s="302"/>
      <c r="BC214" s="302"/>
      <c r="BD214" s="302"/>
      <c r="BE214" s="302"/>
      <c r="BF214" s="302"/>
      <c r="CQ214" s="301"/>
      <c r="CR214" s="301"/>
      <c r="CS214" s="301"/>
      <c r="CT214" s="301"/>
      <c r="CU214" s="301"/>
      <c r="CV214" s="301"/>
      <c r="CW214" s="301"/>
      <c r="CX214" s="301"/>
      <c r="CY214" s="301"/>
      <c r="CZ214" s="301"/>
      <c r="DA214" s="301"/>
      <c r="DB214" s="301"/>
      <c r="DC214" s="301"/>
      <c r="DD214" s="301"/>
      <c r="DE214" s="301"/>
      <c r="DF214" s="301"/>
      <c r="DG214" s="301"/>
      <c r="DH214" s="301"/>
      <c r="DI214" s="301"/>
      <c r="DJ214" s="301"/>
      <c r="DK214" s="301"/>
      <c r="DL214" s="301"/>
      <c r="DM214" s="301"/>
      <c r="DN214" s="301"/>
      <c r="DO214" s="301"/>
    </row>
    <row r="215" spans="54:119" s="368" customFormat="1" x14ac:dyDescent="0.2">
      <c r="BB215" s="302"/>
      <c r="BC215" s="302"/>
      <c r="BD215" s="302"/>
      <c r="BE215" s="302"/>
      <c r="BF215" s="302"/>
      <c r="CQ215" s="301"/>
      <c r="CR215" s="301"/>
      <c r="CS215" s="301"/>
      <c r="CT215" s="301"/>
      <c r="CU215" s="301"/>
      <c r="CV215" s="301"/>
      <c r="CW215" s="301"/>
      <c r="CX215" s="301"/>
      <c r="CY215" s="301"/>
      <c r="CZ215" s="301"/>
      <c r="DA215" s="301"/>
      <c r="DB215" s="301"/>
      <c r="DC215" s="301"/>
      <c r="DD215" s="301"/>
      <c r="DE215" s="301"/>
      <c r="DF215" s="301"/>
      <c r="DG215" s="301"/>
      <c r="DH215" s="301"/>
      <c r="DI215" s="301"/>
      <c r="DJ215" s="301"/>
      <c r="DK215" s="301"/>
      <c r="DL215" s="301"/>
      <c r="DM215" s="301"/>
      <c r="DN215" s="301"/>
      <c r="DO215" s="301"/>
    </row>
    <row r="216" spans="54:119" s="368" customFormat="1" x14ac:dyDescent="0.2">
      <c r="BB216" s="302"/>
      <c r="BC216" s="302"/>
      <c r="BD216" s="302"/>
      <c r="BE216" s="302"/>
      <c r="BF216" s="302"/>
      <c r="CQ216" s="301"/>
      <c r="CR216" s="301"/>
      <c r="CS216" s="301"/>
      <c r="CT216" s="301"/>
      <c r="CU216" s="301"/>
      <c r="CV216" s="301"/>
      <c r="CW216" s="301"/>
      <c r="CX216" s="301"/>
      <c r="CY216" s="301"/>
      <c r="CZ216" s="301"/>
      <c r="DA216" s="301"/>
      <c r="DB216" s="301"/>
      <c r="DC216" s="301"/>
      <c r="DD216" s="301"/>
      <c r="DE216" s="301"/>
      <c r="DF216" s="301"/>
      <c r="DG216" s="301"/>
      <c r="DH216" s="301"/>
      <c r="DI216" s="301"/>
      <c r="DJ216" s="301"/>
      <c r="DK216" s="301"/>
      <c r="DL216" s="301"/>
      <c r="DM216" s="301"/>
      <c r="DN216" s="301"/>
      <c r="DO216" s="301"/>
    </row>
    <row r="217" spans="54:119" s="368" customFormat="1" x14ac:dyDescent="0.2">
      <c r="BB217" s="302"/>
      <c r="BC217" s="302"/>
      <c r="BD217" s="302"/>
      <c r="BE217" s="302"/>
      <c r="BF217" s="302"/>
      <c r="CQ217" s="301"/>
      <c r="CR217" s="301"/>
      <c r="CS217" s="301"/>
      <c r="CT217" s="301"/>
      <c r="CU217" s="301"/>
      <c r="CV217" s="301"/>
      <c r="CW217" s="301"/>
      <c r="CX217" s="301"/>
      <c r="CY217" s="301"/>
      <c r="CZ217" s="301"/>
      <c r="DA217" s="301"/>
      <c r="DB217" s="301"/>
      <c r="DC217" s="301"/>
      <c r="DD217" s="301"/>
      <c r="DE217" s="301"/>
      <c r="DF217" s="301"/>
      <c r="DG217" s="301"/>
      <c r="DH217" s="301"/>
      <c r="DI217" s="301"/>
      <c r="DJ217" s="301"/>
      <c r="DK217" s="301"/>
      <c r="DL217" s="301"/>
      <c r="DM217" s="301"/>
      <c r="DN217" s="301"/>
      <c r="DO217" s="301"/>
    </row>
    <row r="218" spans="54:119" s="368" customFormat="1" x14ac:dyDescent="0.2">
      <c r="BB218" s="302"/>
      <c r="BC218" s="302"/>
      <c r="BD218" s="302"/>
      <c r="BE218" s="302"/>
      <c r="BF218" s="302"/>
      <c r="CQ218" s="301"/>
      <c r="CR218" s="301"/>
      <c r="CS218" s="301"/>
      <c r="CT218" s="301"/>
      <c r="CU218" s="301"/>
      <c r="CV218" s="301"/>
      <c r="CW218" s="301"/>
      <c r="CX218" s="301"/>
      <c r="CY218" s="301"/>
      <c r="CZ218" s="301"/>
      <c r="DA218" s="301"/>
      <c r="DB218" s="301"/>
      <c r="DC218" s="301"/>
      <c r="DD218" s="301"/>
      <c r="DE218" s="301"/>
      <c r="DF218" s="301"/>
      <c r="DG218" s="301"/>
      <c r="DH218" s="301"/>
      <c r="DI218" s="301"/>
      <c r="DJ218" s="301"/>
      <c r="DK218" s="301"/>
      <c r="DL218" s="301"/>
      <c r="DM218" s="301"/>
      <c r="DN218" s="301"/>
      <c r="DO218" s="301"/>
    </row>
    <row r="219" spans="54:119" s="368" customFormat="1" x14ac:dyDescent="0.2">
      <c r="BB219" s="302"/>
      <c r="BC219" s="302"/>
      <c r="BD219" s="302"/>
      <c r="BE219" s="302"/>
      <c r="BF219" s="302"/>
      <c r="CQ219" s="301"/>
      <c r="CR219" s="301"/>
      <c r="CS219" s="301"/>
      <c r="CT219" s="301"/>
      <c r="CU219" s="301"/>
      <c r="CV219" s="301"/>
      <c r="CW219" s="301"/>
      <c r="CX219" s="301"/>
      <c r="CY219" s="301"/>
      <c r="CZ219" s="301"/>
      <c r="DA219" s="301"/>
      <c r="DB219" s="301"/>
      <c r="DC219" s="301"/>
      <c r="DD219" s="301"/>
      <c r="DE219" s="301"/>
      <c r="DF219" s="301"/>
      <c r="DG219" s="301"/>
      <c r="DH219" s="301"/>
      <c r="DI219" s="301"/>
      <c r="DJ219" s="301"/>
      <c r="DK219" s="301"/>
      <c r="DL219" s="301"/>
      <c r="DM219" s="301"/>
      <c r="DN219" s="301"/>
      <c r="DO219" s="301"/>
    </row>
    <row r="220" spans="54:119" s="368" customFormat="1" x14ac:dyDescent="0.2">
      <c r="BB220" s="302"/>
      <c r="BC220" s="302"/>
      <c r="BD220" s="302"/>
      <c r="BE220" s="302"/>
      <c r="BF220" s="302"/>
      <c r="CQ220" s="301"/>
      <c r="CR220" s="301"/>
      <c r="CS220" s="301"/>
      <c r="CT220" s="301"/>
      <c r="CU220" s="301"/>
      <c r="CV220" s="301"/>
      <c r="CW220" s="301"/>
      <c r="CX220" s="301"/>
      <c r="CY220" s="301"/>
      <c r="CZ220" s="301"/>
      <c r="DA220" s="301"/>
      <c r="DB220" s="301"/>
      <c r="DC220" s="301"/>
      <c r="DD220" s="301"/>
      <c r="DE220" s="301"/>
      <c r="DF220" s="301"/>
      <c r="DG220" s="301"/>
      <c r="DH220" s="301"/>
      <c r="DI220" s="301"/>
      <c r="DJ220" s="301"/>
      <c r="DK220" s="301"/>
      <c r="DL220" s="301"/>
      <c r="DM220" s="301"/>
      <c r="DN220" s="301"/>
      <c r="DO220" s="301"/>
    </row>
    <row r="221" spans="54:119" s="368" customFormat="1" x14ac:dyDescent="0.2">
      <c r="BB221" s="302"/>
      <c r="BC221" s="302"/>
      <c r="BD221" s="302"/>
      <c r="BE221" s="302"/>
      <c r="BF221" s="302"/>
      <c r="CQ221" s="301"/>
      <c r="CR221" s="301"/>
      <c r="CS221" s="301"/>
      <c r="CT221" s="301"/>
      <c r="CU221" s="301"/>
      <c r="CV221" s="301"/>
      <c r="CW221" s="301"/>
      <c r="CX221" s="301"/>
      <c r="CY221" s="301"/>
      <c r="CZ221" s="301"/>
      <c r="DA221" s="301"/>
      <c r="DB221" s="301"/>
      <c r="DC221" s="301"/>
      <c r="DD221" s="301"/>
      <c r="DE221" s="301"/>
      <c r="DF221" s="301"/>
      <c r="DG221" s="301"/>
      <c r="DH221" s="301"/>
      <c r="DI221" s="301"/>
      <c r="DJ221" s="301"/>
      <c r="DK221" s="301"/>
      <c r="DL221" s="301"/>
      <c r="DM221" s="301"/>
      <c r="DN221" s="301"/>
      <c r="DO221" s="301"/>
    </row>
    <row r="222" spans="54:119" s="368" customFormat="1" x14ac:dyDescent="0.2">
      <c r="BB222" s="302"/>
      <c r="BC222" s="302"/>
      <c r="BD222" s="302"/>
      <c r="BE222" s="302"/>
      <c r="BF222" s="302"/>
      <c r="CQ222" s="301"/>
      <c r="CR222" s="301"/>
      <c r="CS222" s="301"/>
      <c r="CT222" s="301"/>
      <c r="CU222" s="301"/>
      <c r="CV222" s="301"/>
      <c r="CW222" s="301"/>
      <c r="CX222" s="301"/>
      <c r="CY222" s="301"/>
      <c r="CZ222" s="301"/>
      <c r="DA222" s="301"/>
      <c r="DB222" s="301"/>
      <c r="DC222" s="301"/>
      <c r="DD222" s="301"/>
      <c r="DE222" s="301"/>
      <c r="DF222" s="301"/>
      <c r="DG222" s="301"/>
      <c r="DH222" s="301"/>
      <c r="DI222" s="301"/>
      <c r="DJ222" s="301"/>
      <c r="DK222" s="301"/>
      <c r="DL222" s="301"/>
      <c r="DM222" s="301"/>
      <c r="DN222" s="301"/>
      <c r="DO222" s="301"/>
    </row>
    <row r="223" spans="54:119" s="368" customFormat="1" x14ac:dyDescent="0.2">
      <c r="BB223" s="302"/>
      <c r="BC223" s="302"/>
      <c r="BD223" s="302"/>
      <c r="BE223" s="302"/>
      <c r="BF223" s="302"/>
      <c r="CQ223" s="301"/>
      <c r="CR223" s="301"/>
      <c r="CS223" s="301"/>
      <c r="CT223" s="301"/>
      <c r="CU223" s="301"/>
      <c r="CV223" s="301"/>
      <c r="CW223" s="301"/>
      <c r="CX223" s="301"/>
      <c r="CY223" s="301"/>
      <c r="CZ223" s="301"/>
      <c r="DA223" s="301"/>
      <c r="DB223" s="301"/>
      <c r="DC223" s="301"/>
      <c r="DD223" s="301"/>
      <c r="DE223" s="301"/>
      <c r="DF223" s="301"/>
      <c r="DG223" s="301"/>
      <c r="DH223" s="301"/>
      <c r="DI223" s="301"/>
      <c r="DJ223" s="301"/>
      <c r="DK223" s="301"/>
      <c r="DL223" s="301"/>
      <c r="DM223" s="301"/>
      <c r="DN223" s="301"/>
      <c r="DO223" s="301"/>
    </row>
    <row r="224" spans="54:119" s="368" customFormat="1" x14ac:dyDescent="0.2">
      <c r="BB224" s="302"/>
      <c r="BC224" s="302"/>
      <c r="BD224" s="302"/>
      <c r="BE224" s="302"/>
      <c r="BF224" s="302"/>
      <c r="CQ224" s="301"/>
      <c r="CR224" s="301"/>
      <c r="CS224" s="301"/>
      <c r="CT224" s="301"/>
      <c r="CU224" s="301"/>
      <c r="CV224" s="301"/>
      <c r="CW224" s="301"/>
      <c r="CX224" s="301"/>
      <c r="CY224" s="301"/>
      <c r="CZ224" s="301"/>
      <c r="DA224" s="301"/>
      <c r="DB224" s="301"/>
      <c r="DC224" s="301"/>
      <c r="DD224" s="301"/>
      <c r="DE224" s="301"/>
      <c r="DF224" s="301"/>
      <c r="DG224" s="301"/>
      <c r="DH224" s="301"/>
      <c r="DI224" s="301"/>
      <c r="DJ224" s="301"/>
      <c r="DK224" s="301"/>
      <c r="DL224" s="301"/>
      <c r="DM224" s="301"/>
      <c r="DN224" s="301"/>
      <c r="DO224" s="301"/>
    </row>
    <row r="225" spans="54:119" s="368" customFormat="1" x14ac:dyDescent="0.2">
      <c r="BB225" s="302"/>
      <c r="BC225" s="302"/>
      <c r="BD225" s="302"/>
      <c r="BE225" s="302"/>
      <c r="BF225" s="302"/>
      <c r="CQ225" s="301"/>
      <c r="CR225" s="301"/>
      <c r="CS225" s="301"/>
      <c r="CT225" s="301"/>
      <c r="CU225" s="301"/>
      <c r="CV225" s="301"/>
      <c r="CW225" s="301"/>
      <c r="CX225" s="301"/>
      <c r="CY225" s="301"/>
      <c r="CZ225" s="301"/>
      <c r="DA225" s="301"/>
      <c r="DB225" s="301"/>
      <c r="DC225" s="301"/>
      <c r="DD225" s="301"/>
      <c r="DE225" s="301"/>
      <c r="DF225" s="301"/>
      <c r="DG225" s="301"/>
      <c r="DH225" s="301"/>
      <c r="DI225" s="301"/>
      <c r="DJ225" s="301"/>
      <c r="DK225" s="301"/>
      <c r="DL225" s="301"/>
      <c r="DM225" s="301"/>
      <c r="DN225" s="301"/>
      <c r="DO225" s="301"/>
    </row>
    <row r="226" spans="54:119" s="368" customFormat="1" x14ac:dyDescent="0.2">
      <c r="BB226" s="302"/>
      <c r="BC226" s="302"/>
      <c r="BD226" s="302"/>
      <c r="BE226" s="302"/>
      <c r="BF226" s="302"/>
      <c r="CQ226" s="301"/>
      <c r="CR226" s="301"/>
      <c r="CS226" s="301"/>
      <c r="CT226" s="301"/>
      <c r="CU226" s="301"/>
      <c r="CV226" s="301"/>
      <c r="CW226" s="301"/>
      <c r="CX226" s="301"/>
      <c r="CY226" s="301"/>
      <c r="CZ226" s="301"/>
      <c r="DA226" s="301"/>
      <c r="DB226" s="301"/>
      <c r="DC226" s="301"/>
      <c r="DD226" s="301"/>
      <c r="DE226" s="301"/>
      <c r="DF226" s="301"/>
      <c r="DG226" s="301"/>
      <c r="DH226" s="301"/>
      <c r="DI226" s="301"/>
      <c r="DJ226" s="301"/>
      <c r="DK226" s="301"/>
      <c r="DL226" s="301"/>
      <c r="DM226" s="301"/>
      <c r="DN226" s="301"/>
      <c r="DO226" s="301"/>
    </row>
    <row r="227" spans="54:119" s="368" customFormat="1" x14ac:dyDescent="0.2">
      <c r="BB227" s="302"/>
      <c r="BC227" s="302"/>
      <c r="BD227" s="302"/>
      <c r="BE227" s="302"/>
      <c r="BF227" s="302"/>
      <c r="CQ227" s="301"/>
      <c r="CR227" s="301"/>
      <c r="CS227" s="301"/>
      <c r="CT227" s="301"/>
      <c r="CU227" s="301"/>
      <c r="CV227" s="301"/>
      <c r="CW227" s="301"/>
      <c r="CX227" s="301"/>
      <c r="CY227" s="301"/>
      <c r="CZ227" s="301"/>
      <c r="DA227" s="301"/>
      <c r="DB227" s="301"/>
      <c r="DC227" s="301"/>
      <c r="DD227" s="301"/>
      <c r="DE227" s="301"/>
      <c r="DF227" s="301"/>
      <c r="DG227" s="301"/>
      <c r="DH227" s="301"/>
      <c r="DI227" s="301"/>
      <c r="DJ227" s="301"/>
      <c r="DK227" s="301"/>
      <c r="DL227" s="301"/>
      <c r="DM227" s="301"/>
      <c r="DN227" s="301"/>
      <c r="DO227" s="301"/>
    </row>
    <row r="228" spans="54:119" s="368" customFormat="1" x14ac:dyDescent="0.2">
      <c r="BB228" s="302"/>
      <c r="BC228" s="302"/>
      <c r="BD228" s="302"/>
      <c r="BE228" s="302"/>
      <c r="BF228" s="302"/>
      <c r="CQ228" s="301"/>
      <c r="CR228" s="301"/>
      <c r="CS228" s="301"/>
      <c r="CT228" s="301"/>
      <c r="CU228" s="301"/>
      <c r="CV228" s="301"/>
      <c r="CW228" s="301"/>
      <c r="CX228" s="301"/>
      <c r="CY228" s="301"/>
      <c r="CZ228" s="301"/>
      <c r="DA228" s="301"/>
      <c r="DB228" s="301"/>
      <c r="DC228" s="301"/>
      <c r="DD228" s="301"/>
      <c r="DE228" s="301"/>
      <c r="DF228" s="301"/>
      <c r="DG228" s="301"/>
      <c r="DH228" s="301"/>
      <c r="DI228" s="301"/>
      <c r="DJ228" s="301"/>
      <c r="DK228" s="301"/>
      <c r="DL228" s="301"/>
      <c r="DM228" s="301"/>
      <c r="DN228" s="301"/>
      <c r="DO228" s="301"/>
    </row>
    <row r="229" spans="54:119" s="368" customFormat="1" x14ac:dyDescent="0.2">
      <c r="BB229" s="302"/>
      <c r="BC229" s="302"/>
      <c r="BD229" s="302"/>
      <c r="BE229" s="302"/>
      <c r="BF229" s="302"/>
      <c r="CQ229" s="301"/>
      <c r="CR229" s="301"/>
      <c r="CS229" s="301"/>
      <c r="CT229" s="301"/>
      <c r="CU229" s="301"/>
      <c r="CV229" s="301"/>
      <c r="CW229" s="301"/>
      <c r="CX229" s="301"/>
      <c r="CY229" s="301"/>
      <c r="CZ229" s="301"/>
      <c r="DA229" s="301"/>
      <c r="DB229" s="301"/>
      <c r="DC229" s="301"/>
      <c r="DD229" s="301"/>
      <c r="DE229" s="301"/>
      <c r="DF229" s="301"/>
      <c r="DG229" s="301"/>
      <c r="DH229" s="301"/>
      <c r="DI229" s="301"/>
      <c r="DJ229" s="301"/>
      <c r="DK229" s="301"/>
      <c r="DL229" s="301"/>
      <c r="DM229" s="301"/>
      <c r="DN229" s="301"/>
      <c r="DO229" s="301"/>
    </row>
    <row r="230" spans="54:119" s="368" customFormat="1" x14ac:dyDescent="0.2">
      <c r="BB230" s="302"/>
      <c r="BC230" s="302"/>
      <c r="BD230" s="302"/>
      <c r="BE230" s="302"/>
      <c r="BF230" s="302"/>
      <c r="CQ230" s="301"/>
      <c r="CR230" s="301"/>
      <c r="CS230" s="301"/>
      <c r="CT230" s="301"/>
      <c r="CU230" s="301"/>
      <c r="CV230" s="301"/>
      <c r="CW230" s="301"/>
      <c r="CX230" s="301"/>
      <c r="CY230" s="301"/>
      <c r="CZ230" s="301"/>
      <c r="DA230" s="301"/>
      <c r="DB230" s="301"/>
      <c r="DC230" s="301"/>
      <c r="DD230" s="301"/>
      <c r="DE230" s="301"/>
      <c r="DF230" s="301"/>
      <c r="DG230" s="301"/>
      <c r="DH230" s="301"/>
      <c r="DI230" s="301"/>
      <c r="DJ230" s="301"/>
      <c r="DK230" s="301"/>
      <c r="DL230" s="301"/>
      <c r="DM230" s="301"/>
      <c r="DN230" s="301"/>
      <c r="DO230" s="301"/>
    </row>
    <row r="231" spans="54:119" s="368" customFormat="1" x14ac:dyDescent="0.2">
      <c r="BB231" s="302"/>
      <c r="BC231" s="302"/>
      <c r="BD231" s="302"/>
      <c r="BE231" s="302"/>
      <c r="BF231" s="302"/>
      <c r="CQ231" s="301"/>
      <c r="CR231" s="301"/>
      <c r="CS231" s="301"/>
      <c r="CT231" s="301"/>
      <c r="CU231" s="301"/>
      <c r="CV231" s="301"/>
      <c r="CW231" s="301"/>
      <c r="CX231" s="301"/>
      <c r="CY231" s="301"/>
      <c r="CZ231" s="301"/>
      <c r="DA231" s="301"/>
      <c r="DB231" s="301"/>
      <c r="DC231" s="301"/>
      <c r="DD231" s="301"/>
      <c r="DE231" s="301"/>
      <c r="DF231" s="301"/>
      <c r="DG231" s="301"/>
      <c r="DH231" s="301"/>
      <c r="DI231" s="301"/>
      <c r="DJ231" s="301"/>
      <c r="DK231" s="301"/>
      <c r="DL231" s="301"/>
      <c r="DM231" s="301"/>
      <c r="DN231" s="301"/>
      <c r="DO231" s="301"/>
    </row>
    <row r="232" spans="54:119" s="368" customFormat="1" x14ac:dyDescent="0.2">
      <c r="BB232" s="302"/>
      <c r="BC232" s="302"/>
      <c r="BD232" s="302"/>
      <c r="BE232" s="302"/>
      <c r="BF232" s="302"/>
      <c r="CQ232" s="301"/>
      <c r="CR232" s="301"/>
      <c r="CS232" s="301"/>
      <c r="CT232" s="301"/>
      <c r="CU232" s="301"/>
      <c r="CV232" s="301"/>
      <c r="CW232" s="301"/>
      <c r="CX232" s="301"/>
      <c r="CY232" s="301"/>
      <c r="CZ232" s="301"/>
      <c r="DA232" s="301"/>
      <c r="DB232" s="301"/>
      <c r="DC232" s="301"/>
      <c r="DD232" s="301"/>
      <c r="DE232" s="301"/>
      <c r="DF232" s="301"/>
      <c r="DG232" s="301"/>
      <c r="DH232" s="301"/>
      <c r="DI232" s="301"/>
      <c r="DJ232" s="301"/>
      <c r="DK232" s="301"/>
      <c r="DL232" s="301"/>
      <c r="DM232" s="301"/>
      <c r="DN232" s="301"/>
      <c r="DO232" s="301"/>
    </row>
    <row r="233" spans="54:119" s="368" customFormat="1" x14ac:dyDescent="0.2">
      <c r="BB233" s="302"/>
      <c r="BC233" s="302"/>
      <c r="BD233" s="302"/>
      <c r="BE233" s="302"/>
      <c r="BF233" s="302"/>
      <c r="CQ233" s="301"/>
      <c r="CR233" s="301"/>
      <c r="CS233" s="301"/>
      <c r="CT233" s="301"/>
      <c r="CU233" s="301"/>
      <c r="CV233" s="301"/>
      <c r="CW233" s="301"/>
      <c r="CX233" s="301"/>
      <c r="CY233" s="301"/>
      <c r="CZ233" s="301"/>
      <c r="DA233" s="301"/>
      <c r="DB233" s="301"/>
      <c r="DC233" s="301"/>
      <c r="DD233" s="301"/>
      <c r="DE233" s="301"/>
      <c r="DF233" s="301"/>
      <c r="DG233" s="301"/>
      <c r="DH233" s="301"/>
      <c r="DI233" s="301"/>
      <c r="DJ233" s="301"/>
      <c r="DK233" s="301"/>
      <c r="DL233" s="301"/>
      <c r="DM233" s="301"/>
      <c r="DN233" s="301"/>
      <c r="DO233" s="301"/>
    </row>
    <row r="234" spans="54:119" s="368" customFormat="1" x14ac:dyDescent="0.2">
      <c r="BB234" s="302"/>
      <c r="BC234" s="302"/>
      <c r="BD234" s="302"/>
      <c r="BE234" s="302"/>
      <c r="BF234" s="302"/>
      <c r="CQ234" s="301"/>
      <c r="CR234" s="301"/>
      <c r="CS234" s="301"/>
      <c r="CT234" s="301"/>
      <c r="CU234" s="301"/>
      <c r="CV234" s="301"/>
      <c r="CW234" s="301"/>
      <c r="CX234" s="301"/>
      <c r="CY234" s="301"/>
      <c r="CZ234" s="301"/>
      <c r="DA234" s="301"/>
      <c r="DB234" s="301"/>
      <c r="DC234" s="301"/>
      <c r="DD234" s="301"/>
      <c r="DE234" s="301"/>
      <c r="DF234" s="301"/>
      <c r="DG234" s="301"/>
      <c r="DH234" s="301"/>
      <c r="DI234" s="301"/>
      <c r="DJ234" s="301"/>
      <c r="DK234" s="301"/>
      <c r="DL234" s="301"/>
      <c r="DM234" s="301"/>
      <c r="DN234" s="301"/>
      <c r="DO234" s="301"/>
    </row>
    <row r="235" spans="54:119" s="368" customFormat="1" x14ac:dyDescent="0.2">
      <c r="BB235" s="302"/>
      <c r="BC235" s="302"/>
      <c r="BD235" s="302"/>
      <c r="BE235" s="302"/>
      <c r="BF235" s="302"/>
      <c r="CQ235" s="301"/>
      <c r="CR235" s="301"/>
      <c r="CS235" s="301"/>
      <c r="CT235" s="301"/>
      <c r="CU235" s="301"/>
      <c r="CV235" s="301"/>
      <c r="CW235" s="301"/>
      <c r="CX235" s="301"/>
      <c r="CY235" s="301"/>
      <c r="CZ235" s="301"/>
      <c r="DA235" s="301"/>
      <c r="DB235" s="301"/>
      <c r="DC235" s="301"/>
      <c r="DD235" s="301"/>
      <c r="DE235" s="301"/>
      <c r="DF235" s="301"/>
      <c r="DG235" s="301"/>
      <c r="DH235" s="301"/>
      <c r="DI235" s="301"/>
      <c r="DJ235" s="301"/>
      <c r="DK235" s="301"/>
      <c r="DL235" s="301"/>
      <c r="DM235" s="301"/>
      <c r="DN235" s="301"/>
      <c r="DO235" s="301"/>
    </row>
    <row r="236" spans="54:119" s="368" customFormat="1" x14ac:dyDescent="0.2">
      <c r="BB236" s="302"/>
      <c r="BC236" s="302"/>
      <c r="BD236" s="302"/>
      <c r="BE236" s="302"/>
      <c r="BF236" s="302"/>
      <c r="CQ236" s="301"/>
      <c r="CR236" s="301"/>
      <c r="CS236" s="301"/>
      <c r="CT236" s="301"/>
      <c r="CU236" s="301"/>
      <c r="CV236" s="301"/>
      <c r="CW236" s="301"/>
      <c r="CX236" s="301"/>
      <c r="CY236" s="301"/>
      <c r="CZ236" s="301"/>
      <c r="DA236" s="301"/>
      <c r="DB236" s="301"/>
      <c r="DC236" s="301"/>
      <c r="DD236" s="301"/>
      <c r="DE236" s="301"/>
      <c r="DF236" s="301"/>
      <c r="DG236" s="301"/>
      <c r="DH236" s="301"/>
      <c r="DI236" s="301"/>
      <c r="DJ236" s="301"/>
      <c r="DK236" s="301"/>
      <c r="DL236" s="301"/>
      <c r="DM236" s="301"/>
      <c r="DN236" s="301"/>
      <c r="DO236" s="301"/>
    </row>
    <row r="237" spans="54:119" s="368" customFormat="1" x14ac:dyDescent="0.2">
      <c r="BB237" s="302"/>
      <c r="BC237" s="302"/>
      <c r="BD237" s="302"/>
      <c r="BE237" s="302"/>
      <c r="BF237" s="302"/>
      <c r="CQ237" s="301"/>
      <c r="CR237" s="301"/>
      <c r="CS237" s="301"/>
      <c r="CT237" s="301"/>
      <c r="CU237" s="301"/>
      <c r="CV237" s="301"/>
      <c r="CW237" s="301"/>
      <c r="CX237" s="301"/>
      <c r="CY237" s="301"/>
      <c r="CZ237" s="301"/>
      <c r="DA237" s="301"/>
      <c r="DB237" s="301"/>
      <c r="DC237" s="301"/>
      <c r="DD237" s="301"/>
      <c r="DE237" s="301"/>
      <c r="DF237" s="301"/>
      <c r="DG237" s="301"/>
      <c r="DH237" s="301"/>
      <c r="DI237" s="301"/>
      <c r="DJ237" s="301"/>
      <c r="DK237" s="301"/>
      <c r="DL237" s="301"/>
      <c r="DM237" s="301"/>
      <c r="DN237" s="301"/>
      <c r="DO237" s="301"/>
    </row>
    <row r="238" spans="54:119" s="368" customFormat="1" x14ac:dyDescent="0.2">
      <c r="BB238" s="302"/>
      <c r="BC238" s="302"/>
      <c r="BD238" s="302"/>
      <c r="BE238" s="302"/>
      <c r="BF238" s="302"/>
      <c r="CQ238" s="301"/>
      <c r="CR238" s="301"/>
      <c r="CS238" s="301"/>
      <c r="CT238" s="301"/>
      <c r="CU238" s="301"/>
      <c r="CV238" s="301"/>
      <c r="CW238" s="301"/>
      <c r="CX238" s="301"/>
      <c r="CY238" s="301"/>
      <c r="CZ238" s="301"/>
      <c r="DA238" s="301"/>
      <c r="DB238" s="301"/>
      <c r="DC238" s="301"/>
      <c r="DD238" s="301"/>
      <c r="DE238" s="301"/>
      <c r="DF238" s="301"/>
      <c r="DG238" s="301"/>
      <c r="DH238" s="301"/>
      <c r="DI238" s="301"/>
      <c r="DJ238" s="301"/>
      <c r="DK238" s="301"/>
      <c r="DL238" s="301"/>
      <c r="DM238" s="301"/>
      <c r="DN238" s="301"/>
      <c r="DO238" s="301"/>
    </row>
    <row r="239" spans="54:119" s="368" customFormat="1" x14ac:dyDescent="0.2">
      <c r="BB239" s="302"/>
      <c r="BC239" s="302"/>
      <c r="BD239" s="302"/>
      <c r="BE239" s="302"/>
      <c r="BF239" s="302"/>
      <c r="CQ239" s="301"/>
      <c r="CR239" s="301"/>
      <c r="CS239" s="301"/>
      <c r="CT239" s="301"/>
      <c r="CU239" s="301"/>
      <c r="CV239" s="301"/>
      <c r="CW239" s="301"/>
      <c r="CX239" s="301"/>
      <c r="CY239" s="301"/>
      <c r="CZ239" s="301"/>
      <c r="DA239" s="301"/>
      <c r="DB239" s="301"/>
      <c r="DC239" s="301"/>
      <c r="DD239" s="301"/>
      <c r="DE239" s="301"/>
      <c r="DF239" s="301"/>
      <c r="DG239" s="301"/>
      <c r="DH239" s="301"/>
      <c r="DI239" s="301"/>
      <c r="DJ239" s="301"/>
      <c r="DK239" s="301"/>
      <c r="DL239" s="301"/>
      <c r="DM239" s="301"/>
      <c r="DN239" s="301"/>
      <c r="DO239" s="301"/>
    </row>
    <row r="240" spans="54:119" s="368" customFormat="1" x14ac:dyDescent="0.2">
      <c r="BB240" s="302"/>
      <c r="BC240" s="302"/>
      <c r="BD240" s="302"/>
      <c r="BE240" s="302"/>
      <c r="BF240" s="302"/>
      <c r="CQ240" s="301"/>
      <c r="CR240" s="301"/>
      <c r="CS240" s="301"/>
      <c r="CT240" s="301"/>
      <c r="CU240" s="301"/>
      <c r="CV240" s="301"/>
      <c r="CW240" s="301"/>
      <c r="CX240" s="301"/>
      <c r="CY240" s="301"/>
      <c r="CZ240" s="301"/>
      <c r="DA240" s="301"/>
      <c r="DB240" s="301"/>
      <c r="DC240" s="301"/>
      <c r="DD240" s="301"/>
      <c r="DE240" s="301"/>
      <c r="DF240" s="301"/>
      <c r="DG240" s="301"/>
      <c r="DH240" s="301"/>
      <c r="DI240" s="301"/>
      <c r="DJ240" s="301"/>
      <c r="DK240" s="301"/>
      <c r="DL240" s="301"/>
      <c r="DM240" s="301"/>
      <c r="DN240" s="301"/>
      <c r="DO240" s="301"/>
    </row>
    <row r="241" spans="54:119" s="368" customFormat="1" x14ac:dyDescent="0.2">
      <c r="BB241" s="302"/>
      <c r="BC241" s="302"/>
      <c r="BD241" s="302"/>
      <c r="BE241" s="302"/>
      <c r="BF241" s="302"/>
      <c r="CQ241" s="301"/>
      <c r="CR241" s="301"/>
      <c r="CS241" s="301"/>
      <c r="CT241" s="301"/>
      <c r="CU241" s="301"/>
      <c r="CV241" s="301"/>
      <c r="CW241" s="301"/>
      <c r="CX241" s="301"/>
      <c r="CY241" s="301"/>
      <c r="CZ241" s="301"/>
      <c r="DA241" s="301"/>
      <c r="DB241" s="301"/>
      <c r="DC241" s="301"/>
      <c r="DD241" s="301"/>
      <c r="DE241" s="301"/>
      <c r="DF241" s="301"/>
      <c r="DG241" s="301"/>
      <c r="DH241" s="301"/>
      <c r="DI241" s="301"/>
      <c r="DJ241" s="301"/>
      <c r="DK241" s="301"/>
      <c r="DL241" s="301"/>
      <c r="DM241" s="301"/>
      <c r="DN241" s="301"/>
      <c r="DO241" s="301"/>
    </row>
  </sheetData>
  <sheetProtection algorithmName="SHA-512" hashValue="wqZ19zWMTZU8AoQFvn2HqSrEGevG2z0gA0pgLp0yTOmYyVO5SsO0kVUVd08z1Okpci+rSY9E+qkGwbz/tyj9iA==" saltValue="W5O+JWOM6ATR22WE+2fCYg==" spinCount="100000" sheet="1" selectLockedCells="1"/>
  <mergeCells count="185">
    <mergeCell ref="AJ80:AO81"/>
    <mergeCell ref="AP80:AP81"/>
    <mergeCell ref="B76:B79"/>
    <mergeCell ref="C76:I76"/>
    <mergeCell ref="AJ76:AO76"/>
    <mergeCell ref="C77:I77"/>
    <mergeCell ref="AJ77:AO77"/>
    <mergeCell ref="C78:I78"/>
    <mergeCell ref="AJ78:AO78"/>
    <mergeCell ref="C79:I79"/>
    <mergeCell ref="AJ79:AO79"/>
    <mergeCell ref="C73:I73"/>
    <mergeCell ref="AJ73:AO73"/>
    <mergeCell ref="C74:E75"/>
    <mergeCell ref="F74:I74"/>
    <mergeCell ref="J74:J75"/>
    <mergeCell ref="AI74:AI75"/>
    <mergeCell ref="AJ74:AO74"/>
    <mergeCell ref="F75:I75"/>
    <mergeCell ref="AJ75:AO75"/>
    <mergeCell ref="C71:I71"/>
    <mergeCell ref="J71:J72"/>
    <mergeCell ref="AI71:AI72"/>
    <mergeCell ref="AJ71:AO71"/>
    <mergeCell ref="C72:I72"/>
    <mergeCell ref="AJ72:AO72"/>
    <mergeCell ref="C70:I70"/>
    <mergeCell ref="AJ70:AO70"/>
    <mergeCell ref="C68:I68"/>
    <mergeCell ref="J68:J69"/>
    <mergeCell ref="AI68:AI69"/>
    <mergeCell ref="AJ68:AO68"/>
    <mergeCell ref="C69:I69"/>
    <mergeCell ref="C67:I67"/>
    <mergeCell ref="AJ67:AO67"/>
    <mergeCell ref="J65:J67"/>
    <mergeCell ref="AI65:AI67"/>
    <mergeCell ref="C66:I66"/>
    <mergeCell ref="C65:I65"/>
    <mergeCell ref="C64:I64"/>
    <mergeCell ref="AJ64:AO64"/>
    <mergeCell ref="C63:I63"/>
    <mergeCell ref="AJ59:AO59"/>
    <mergeCell ref="C40:I40"/>
    <mergeCell ref="B28:B30"/>
    <mergeCell ref="C28:I28"/>
    <mergeCell ref="J28:J30"/>
    <mergeCell ref="C45:I45"/>
    <mergeCell ref="B39:B75"/>
    <mergeCell ref="J41:J45"/>
    <mergeCell ref="AI41:AI45"/>
    <mergeCell ref="AJ42:AO42"/>
    <mergeCell ref="J47:J51"/>
    <mergeCell ref="AI47:AI51"/>
    <mergeCell ref="AJ48:AO48"/>
    <mergeCell ref="AJ52:AP52"/>
    <mergeCell ref="J53:J56"/>
    <mergeCell ref="AI53:AI56"/>
    <mergeCell ref="AJ60:AO60"/>
    <mergeCell ref="AJ62:AO62"/>
    <mergeCell ref="AJ63:AO63"/>
    <mergeCell ref="AJ65:AO65"/>
    <mergeCell ref="AJ61:AO61"/>
    <mergeCell ref="AP68:AP69"/>
    <mergeCell ref="AJ69:AO69"/>
    <mergeCell ref="AJ66:AO66"/>
    <mergeCell ref="AJ43:AO43"/>
    <mergeCell ref="AJ45:AO45"/>
    <mergeCell ref="AK6:AN6"/>
    <mergeCell ref="AJ37:AO37"/>
    <mergeCell ref="R6:Y6"/>
    <mergeCell ref="AJ58:AO58"/>
    <mergeCell ref="AJ55:AO55"/>
    <mergeCell ref="AJ57:AO57"/>
    <mergeCell ref="AJ47:AO47"/>
    <mergeCell ref="AJ51:AO51"/>
    <mergeCell ref="AJ49:AO49"/>
    <mergeCell ref="AJ54:AP54"/>
    <mergeCell ref="AJ56:AP56"/>
    <mergeCell ref="AJ53:AO53"/>
    <mergeCell ref="AI31:AI32"/>
    <mergeCell ref="AJ32:AP32"/>
    <mergeCell ref="AJ31:AO31"/>
    <mergeCell ref="AI21:AI22"/>
    <mergeCell ref="AJ35:AO35"/>
    <mergeCell ref="AI25:AI27"/>
    <mergeCell ref="AI9:AI11"/>
    <mergeCell ref="AI28:AI30"/>
    <mergeCell ref="AJ16:AO16"/>
    <mergeCell ref="B31:B32"/>
    <mergeCell ref="J25:J27"/>
    <mergeCell ref="AJ28:AO28"/>
    <mergeCell ref="AJ29:AO30"/>
    <mergeCell ref="H9:I11"/>
    <mergeCell ref="AJ46:AP46"/>
    <mergeCell ref="AJ33:AO33"/>
    <mergeCell ref="AJ40:AO40"/>
    <mergeCell ref="AJ41:AO41"/>
    <mergeCell ref="AJ36:AO36"/>
    <mergeCell ref="AJ38:AO38"/>
    <mergeCell ref="AJ39:AO39"/>
    <mergeCell ref="AJ34:AO34"/>
    <mergeCell ref="C19:I19"/>
    <mergeCell ref="C41:I41"/>
    <mergeCell ref="C43:I43"/>
    <mergeCell ref="J31:J32"/>
    <mergeCell ref="C31:I31"/>
    <mergeCell ref="C25:I25"/>
    <mergeCell ref="C24:I24"/>
    <mergeCell ref="J23:J24"/>
    <mergeCell ref="AJ17:AO18"/>
    <mergeCell ref="AJ19:AO27"/>
    <mergeCell ref="C44:I44"/>
    <mergeCell ref="C62:I62"/>
    <mergeCell ref="C61:I61"/>
    <mergeCell ref="C58:I58"/>
    <mergeCell ref="C20:I20"/>
    <mergeCell ref="C42:I42"/>
    <mergeCell ref="C37:I37"/>
    <mergeCell ref="C39:I39"/>
    <mergeCell ref="C36:I36"/>
    <mergeCell ref="C26:I26"/>
    <mergeCell ref="C27:I27"/>
    <mergeCell ref="C29:E30"/>
    <mergeCell ref="F29:I29"/>
    <mergeCell ref="F30:I30"/>
    <mergeCell ref="C38:I38"/>
    <mergeCell ref="C32:I32"/>
    <mergeCell ref="C59:I59"/>
    <mergeCell ref="C60:I60"/>
    <mergeCell ref="C46:I46"/>
    <mergeCell ref="C33:I33"/>
    <mergeCell ref="C35:I35"/>
    <mergeCell ref="C56:I56"/>
    <mergeCell ref="C54:I54"/>
    <mergeCell ref="C55:I55"/>
    <mergeCell ref="C57:I57"/>
    <mergeCell ref="C47:I47"/>
    <mergeCell ref="C50:I50"/>
    <mergeCell ref="C51:I51"/>
    <mergeCell ref="C52:I52"/>
    <mergeCell ref="C48:I48"/>
    <mergeCell ref="C49:I49"/>
    <mergeCell ref="C53:I53"/>
    <mergeCell ref="J21:J22"/>
    <mergeCell ref="C34:I34"/>
    <mergeCell ref="C21:I21"/>
    <mergeCell ref="C23:I23"/>
    <mergeCell ref="C16:I16"/>
    <mergeCell ref="Z6:AI6"/>
    <mergeCell ref="F6:Q6"/>
    <mergeCell ref="B6:E6"/>
    <mergeCell ref="B8:I8"/>
    <mergeCell ref="J9:J11"/>
    <mergeCell ref="G9:G11"/>
    <mergeCell ref="B12:B27"/>
    <mergeCell ref="C13:I13"/>
    <mergeCell ref="C14:I14"/>
    <mergeCell ref="J19:J20"/>
    <mergeCell ref="AI19:AI20"/>
    <mergeCell ref="AI23:AI24"/>
    <mergeCell ref="S1:X1"/>
    <mergeCell ref="Y1:AA1"/>
    <mergeCell ref="AC1:AJ2"/>
    <mergeCell ref="AK1:AL2"/>
    <mergeCell ref="C17:I17"/>
    <mergeCell ref="C18:I18"/>
    <mergeCell ref="C22:I22"/>
    <mergeCell ref="N2:S2"/>
    <mergeCell ref="B2:D2"/>
    <mergeCell ref="K2:M2"/>
    <mergeCell ref="E2:J2"/>
    <mergeCell ref="T2:V2"/>
    <mergeCell ref="W2:AB2"/>
    <mergeCell ref="B9:F11"/>
    <mergeCell ref="C12:I12"/>
    <mergeCell ref="C15:I15"/>
    <mergeCell ref="AJ12:AO12"/>
    <mergeCell ref="AJ15:AO15"/>
    <mergeCell ref="AJ10:AO10"/>
    <mergeCell ref="AJ9:AO9"/>
    <mergeCell ref="AO6:AP6"/>
    <mergeCell ref="AP9:AP11"/>
    <mergeCell ref="AP12:AP16"/>
    <mergeCell ref="AJ8:AO8"/>
  </mergeCells>
  <phoneticPr fontId="2"/>
  <conditionalFormatting sqref="C46:I46">
    <cfRule type="expression" dxfId="21" priority="21" stopIfTrue="1">
      <formula>AND($AC$1=$BB$1,$AK$1=$BD$1,$C$46=$BG$46)</formula>
    </cfRule>
  </conditionalFormatting>
  <conditionalFormatting sqref="C52:I52">
    <cfRule type="expression" dxfId="20" priority="23" stopIfTrue="1">
      <formula>AND($AC$1=$BB$1,$AK$1=$BD$1,$C$52=$BG$52)</formula>
    </cfRule>
  </conditionalFormatting>
  <conditionalFormatting sqref="C57:I57">
    <cfRule type="expression" dxfId="19" priority="1" stopIfTrue="1">
      <formula>AND($AC$1=$BB$1,$AK$1=$BD$1)</formula>
    </cfRule>
  </conditionalFormatting>
  <conditionalFormatting sqref="C64:I64">
    <cfRule type="expression" dxfId="18" priority="2"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6:AH46 K52:AH52">
    <cfRule type="expression" dxfId="12" priority="22" stopIfTrue="1">
      <formula>AND($AC$1=$BB$1,$AK$1=$BD$1,K46="!!!")</formula>
    </cfRule>
  </conditionalFormatting>
  <conditionalFormatting sqref="K69:AH69">
    <cfRule type="cellIs" dxfId="11" priority="9" stopIfTrue="1" operator="equal">
      <formula>"X"</formula>
    </cfRule>
  </conditionalFormatting>
  <conditionalFormatting sqref="K72:AH72">
    <cfRule type="cellIs" dxfId="10" priority="12" stopIfTrue="1" operator="equal">
      <formula>$BB$82</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26" stopIfTrue="1">
      <formula>$AK$1=$BD$1</formula>
    </cfRule>
    <cfRule type="expression" dxfId="5" priority="27" stopIfTrue="1">
      <formula>AND(AJ57=BC57,$AK$1=BC1)</formula>
    </cfRule>
  </conditionalFormatting>
  <conditionalFormatting sqref="AK1:AL2">
    <cfRule type="expression" dxfId="4" priority="13" stopIfTrue="1">
      <formula>$AC$1=$BB$1</formula>
    </cfRule>
  </conditionalFormatting>
  <conditionalFormatting sqref="AP39">
    <cfRule type="cellIs" dxfId="3" priority="8" stopIfTrue="1" operator="greaterThan">
      <formula>24</formula>
    </cfRule>
  </conditionalFormatting>
  <dataValidations count="30">
    <dataValidation type="list" allowBlank="1" showInputMessage="1" showErrorMessage="1" sqref="K31:AH31 K65:AH65 K53:AH53 K55:AH55 K15:AH15 K13:AH13" xr:uid="{00000000-0002-0000-0300-000000000000}">
      <formula1>$BP$9:$BQ$9</formula1>
    </dataValidation>
    <dataValidation type="list" allowBlank="1" showInputMessage="1" showErrorMessage="1" sqref="K19:AH19" xr:uid="{00000000-0002-0000-0300-000001000000}">
      <formula1>$BQ$12:$BR$12</formula1>
    </dataValidation>
    <dataValidation type="list" allowBlank="1" showInputMessage="1" showErrorMessage="1" sqref="K21:AH21" xr:uid="{00000000-0002-0000-0300-000002000000}">
      <formula1>$BQ$15:$BR$15</formula1>
    </dataValidation>
    <dataValidation type="list" allowBlank="1" showInputMessage="1" showErrorMessage="1" sqref="K23:AH23" xr:uid="{00000000-0002-0000-0300-000003000000}">
      <formula1>$BQ$16:$BR$16</formula1>
    </dataValidation>
    <dataValidation type="list" allowBlank="1" showInputMessage="1" showErrorMessage="1" sqref="K12:AH12" xr:uid="{00000000-0002-0000-0300-000004000000}">
      <formula1>$BP$10:$BX$10</formula1>
    </dataValidation>
    <dataValidation type="list" allowBlank="1" showInputMessage="1" showErrorMessage="1" sqref="K36:AH36" xr:uid="{00000000-0002-0000-0300-000005000000}">
      <formula1>$BQ$36:$BS$36</formula1>
    </dataValidation>
    <dataValidation type="list" allowBlank="1" showInputMessage="1" showErrorMessage="1" sqref="K33:AH33" xr:uid="{00000000-0002-0000-0300-000006000000}">
      <formula1>$BQ$33:$BS$33</formula1>
    </dataValidation>
    <dataValidation type="list" allowBlank="1" showInputMessage="1" showErrorMessage="1" sqref="K59:AH59" xr:uid="{00000000-0002-0000-0300-000007000000}">
      <formula1>$BP$59:$BS$59</formula1>
    </dataValidation>
    <dataValidation type="list" allowBlank="1" showInputMessage="1" showErrorMessage="1" sqref="K61:AG61" xr:uid="{00000000-0002-0000-0300-000008000000}">
      <formula1>$BP$61:$BS$61</formula1>
    </dataValidation>
    <dataValidation type="list" allowBlank="1" showInputMessage="1" showErrorMessage="1" sqref="K58:AG58" xr:uid="{00000000-0002-0000-0300-000009000000}">
      <formula1>$BP$58:$BQ$58</formula1>
    </dataValidation>
    <dataValidation type="list" allowBlank="1" showInputMessage="1" showErrorMessage="1" sqref="K37:AG37" xr:uid="{00000000-0002-0000-0300-00000A000000}">
      <formula1>$BP$37:$BQ$37</formula1>
    </dataValidation>
    <dataValidation type="list" allowBlank="1" showInputMessage="1" showErrorMessage="1" sqref="K34:AG34" xr:uid="{00000000-0002-0000-0300-00000B000000}">
      <formula1>$BP$34:$BQ$34</formula1>
    </dataValidation>
    <dataValidation type="list" allowBlank="1" showInputMessage="1" showErrorMessage="1" sqref="K17:AH17" xr:uid="{00000000-0002-0000-0300-00000C000000}">
      <formula1>$BQ$17:$BU$17</formula1>
    </dataValidation>
    <dataValidation type="list" allowBlank="1" showInputMessage="1" showErrorMessage="1" sqref="K71:AH71" xr:uid="{00000000-0002-0000-0300-00000D000000}">
      <formula1>$BQ$22:$BS$22</formula1>
    </dataValidation>
    <dataValidation type="list" allowBlank="1" showInputMessage="1" showErrorMessage="1" sqref="J73 AI73" xr:uid="{00000000-0002-0000-0300-00000E000000}">
      <formula1>$BB$73:$BD$73</formula1>
    </dataValidation>
    <dataValidation type="list" allowBlank="1" showInputMessage="1" showErrorMessage="1" sqref="K29:AH30" xr:uid="{00000000-0002-0000-0300-00000F000000}">
      <formula1>$BQ$43:$BS$43</formula1>
    </dataValidation>
    <dataValidation type="list" allowBlank="1" showInputMessage="1" showErrorMessage="1" sqref="K68:AG68" xr:uid="{00000000-0002-0000-0300-000010000000}">
      <formula1>$BP$28:$BR$28</formula1>
    </dataValidation>
    <dataValidation type="list" allowBlank="1" showInputMessage="1" showErrorMessage="1" sqref="K74:AH75" xr:uid="{00000000-0002-0000-0300-000011000000}">
      <formula1>$BP$44:$BT$44</formula1>
    </dataValidation>
    <dataValidation type="list" allowBlank="1" showInputMessage="1" showErrorMessage="1" sqref="K48:AH48 K42:AH42" xr:uid="{00000000-0002-0000-0300-000012000000}">
      <formula1>$BQ$26:$BS$26</formula1>
    </dataValidation>
    <dataValidation type="list" allowBlank="1" showInputMessage="1" showErrorMessage="1" sqref="K43:AH43 K51:AH51 K45:AH45 K49:AH49" xr:uid="{00000000-0002-0000-0300-000013000000}">
      <formula1>$BP$27:$BU$27</formula1>
    </dataValidation>
    <dataValidation type="list" allowBlank="1" showInputMessage="1" showErrorMessage="1" sqref="K28:AH28" xr:uid="{00000000-0002-0000-0300-000014000000}">
      <formula1>$BS$21:$BU$21</formula1>
    </dataValidation>
    <dataValidation type="list" allowBlank="1" showInputMessage="1" showErrorMessage="1" sqref="K66:AG67" xr:uid="{00000000-0002-0000-0300-000015000000}">
      <formula1>$BP$29:$BQ$29</formula1>
    </dataValidation>
    <dataValidation type="list" allowBlank="1" showInputMessage="1" showErrorMessage="1" sqref="K25:AH25" xr:uid="{00000000-0002-0000-0300-000016000000}">
      <formula1>$BQ$19:$BR$19</formula1>
    </dataValidation>
    <dataValidation type="list" allowBlank="1" showInputMessage="1" showErrorMessage="1" sqref="K39:AH39" xr:uid="{00000000-0002-0000-0300-000017000000}">
      <formula1>$BP$24:$BR$24</formula1>
    </dataValidation>
    <dataValidation type="list" allowBlank="1" showInputMessage="1" showErrorMessage="1" sqref="AI80 J80" xr:uid="{00000000-0002-0000-0300-000018000000}">
      <formula1>$BP$48:$BS$48</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J76 AI76" xr:uid="{00000000-0002-0000-0300-00001B000000}">
      <formula1>$BP$46:$BR$46</formula1>
    </dataValidation>
    <dataValidation type="list" allowBlank="1" showInputMessage="1" showErrorMessage="1" sqref="J77 AI77" xr:uid="{00000000-0002-0000-0300-00001C000000}">
      <formula1>$BT$46:$BV$46</formula1>
    </dataValidation>
    <dataValidation type="list" allowBlank="1" showInputMessage="1" showErrorMessage="1" sqref="J78:J79 AI78:AI79" xr:uid="{00000000-0002-0000-0300-00001D000000}">
      <formula1>$BX$46:$BY$46</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54" width="20.77734375" style="12" customWidth="1"/>
    <col min="55" max="78" width="20.77734375" style="100" customWidth="1"/>
    <col min="79" max="82" width="9" style="100"/>
    <col min="83" max="16384" width="9" style="12"/>
  </cols>
  <sheetData>
    <row r="1" spans="1:46" ht="17.25" customHeight="1" x14ac:dyDescent="0.2">
      <c r="A1" s="67" t="s">
        <v>193</v>
      </c>
      <c r="B1" s="95"/>
      <c r="C1" s="95"/>
      <c r="E1" s="350" t="str">
        <f>"Ver."&amp;※改訂履歴!F1</f>
        <v>Ver.0</v>
      </c>
      <c r="F1" s="110"/>
      <c r="G1" s="100"/>
      <c r="H1" s="100"/>
      <c r="I1" s="100"/>
      <c r="J1" s="100"/>
      <c r="K1" s="99" t="s">
        <v>194</v>
      </c>
      <c r="L1" s="99" t="s">
        <v>195</v>
      </c>
      <c r="M1" s="99" t="s">
        <v>678</v>
      </c>
      <c r="N1" s="99" t="s">
        <v>678</v>
      </c>
      <c r="O1" s="100"/>
      <c r="P1" s="100"/>
      <c r="Q1" s="100"/>
      <c r="R1" s="99" t="s">
        <v>679</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680</v>
      </c>
      <c r="AS1" s="100"/>
      <c r="AT1" s="100"/>
    </row>
    <row r="2" spans="1:46" ht="20.25" customHeight="1" x14ac:dyDescent="0.15">
      <c r="A2" s="95"/>
      <c r="B2" s="95"/>
      <c r="C2" s="154" t="s">
        <v>196</v>
      </c>
      <c r="D2" s="155">
        <v>1</v>
      </c>
      <c r="E2" s="156" t="s">
        <v>432</v>
      </c>
      <c r="F2" s="110"/>
      <c r="G2" s="100"/>
      <c r="H2" s="100"/>
      <c r="I2" s="100"/>
      <c r="J2" s="100"/>
      <c r="K2" s="100" t="s">
        <v>681</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2">
      <c r="A3" s="95"/>
      <c r="B3" s="343" t="str">
        <f>IF(OR(仕様書作成!R6&lt;&gt;"",仕様書作成!Z6&lt;&gt;""),発注情報!F3,"")</f>
        <v/>
      </c>
      <c r="C3" s="12" t="s">
        <v>551</v>
      </c>
      <c r="F3" s="100" t="s">
        <v>775</v>
      </c>
      <c r="G3" s="100" t="str">
        <f>IF(P3&lt;&gt;"",P3,
IF(COUNTIF(O3,"*SY51*"),$H$3,
IF(COUNTIF(O3,"*SY52*"),$H$4,
IF(COUNTIF(O3,"*SY53*"),$H$5,
IF(COUNTIF(O3,"*SY54*"),$H$6,
IF(COUNTIF(O3,"*SY55*"),$H$7,
IF(COUNTIF(O3,"*78*"),$H$12,
IF(COUNTIF(O3,"*79*"),$H$13,""))))))))</f>
        <v/>
      </c>
      <c r="H3" s="100" t="s">
        <v>630</v>
      </c>
      <c r="I3" s="100"/>
      <c r="J3" s="100">
        <v>1</v>
      </c>
      <c r="K3" s="100" t="str">
        <f>IF(G3="",P3,G3)</f>
        <v/>
      </c>
      <c r="L3" s="100" t="str">
        <f>O3</f>
        <v/>
      </c>
      <c r="M3" s="100" t="str">
        <f t="shared" ref="M3:M26" si="0">IF(L3="","",COUNTIF($O$3:$O$26,$L3))</f>
        <v/>
      </c>
      <c r="N3" s="100" t="str">
        <f>IF(OR(L3="",L3=$L$27,L3=$L$28,L3=$L$29,L3=$L$30,L3=$L$31,L3=$L$32,L3=$L$34,L3=$L$35,L3=$L$36,L3=$L$37,L3=$L$38,L3=$L$39),"",COUNTIF($O$3:$O$26,$L3))</f>
        <v/>
      </c>
      <c r="O3" s="100" t="str">
        <f>仕様書作成!K8</f>
        <v/>
      </c>
      <c r="P3" s="100" t="str">
        <f>IF(COUNTIF(O3,"*同時*"),$H$14,
IF(COUNTIF(O3,"*型式*"),$H$14,
IF(COUNTIF(O3,"*26*"),$H$11,
IF(COUNTIF(O3,"*SY5*-E*"),$H$15,
IF(COUNTIF(O3,"*SY5*X350*"),$H$16,
IF(COUNTIF(O3,"*SY5A*"),$H$8,
IF(COUNTIF(O3,"*SY5B*"),$H$9,
IF(COUNTIF(O3,"*SY5C*"),$H$10,""))))))))</f>
        <v/>
      </c>
      <c r="Q3" s="100"/>
      <c r="R3" s="100"/>
      <c r="S3" s="100"/>
      <c r="T3" s="100" t="str">
        <f t="shared" ref="T3:AI18" si="1">IF($L3="","",IF($L3=T$2,"O",""))</f>
        <v/>
      </c>
      <c r="U3" s="100" t="str">
        <f t="shared" si="1"/>
        <v/>
      </c>
      <c r="V3" s="100" t="str">
        <f t="shared" si="1"/>
        <v/>
      </c>
      <c r="W3" s="100" t="str">
        <f t="shared" si="1"/>
        <v/>
      </c>
      <c r="X3" s="100" t="str">
        <f t="shared" si="1"/>
        <v/>
      </c>
      <c r="Y3" s="100" t="str">
        <f t="shared" si="1"/>
        <v/>
      </c>
      <c r="Z3" s="100" t="str">
        <f t="shared" si="1"/>
        <v/>
      </c>
      <c r="AA3" s="100" t="str">
        <f t="shared" si="1"/>
        <v/>
      </c>
      <c r="AB3" s="100" t="str">
        <f t="shared" si="1"/>
        <v/>
      </c>
      <c r="AC3" s="100" t="str">
        <f t="shared" si="1"/>
        <v/>
      </c>
      <c r="AD3" s="100" t="str">
        <f t="shared" si="1"/>
        <v/>
      </c>
      <c r="AE3" s="100" t="str">
        <f t="shared" si="1"/>
        <v/>
      </c>
      <c r="AF3" s="100" t="str">
        <f t="shared" si="1"/>
        <v/>
      </c>
      <c r="AG3" s="100" t="str">
        <f t="shared" si="1"/>
        <v/>
      </c>
      <c r="AH3" s="100" t="str">
        <f t="shared" si="1"/>
        <v/>
      </c>
      <c r="AI3" s="100" t="str">
        <f t="shared" si="1"/>
        <v/>
      </c>
      <c r="AJ3" s="100" t="str">
        <f t="shared" ref="AJ3:AQ17" si="2">IF($L3="","",IF($L3=AJ$2,"O",""))</f>
        <v/>
      </c>
      <c r="AK3" s="100" t="str">
        <f t="shared" si="2"/>
        <v/>
      </c>
      <c r="AL3" s="100" t="str">
        <f t="shared" si="2"/>
        <v/>
      </c>
      <c r="AM3" s="100" t="str">
        <f t="shared" si="2"/>
        <v/>
      </c>
      <c r="AN3" s="100" t="str">
        <f t="shared" si="2"/>
        <v/>
      </c>
      <c r="AO3" s="100" t="str">
        <f t="shared" si="2"/>
        <v/>
      </c>
      <c r="AP3" s="100" t="str">
        <f t="shared" si="2"/>
        <v/>
      </c>
      <c r="AQ3" s="100" t="str">
        <f t="shared" si="2"/>
        <v/>
      </c>
      <c r="AR3" s="100"/>
      <c r="AS3" s="100"/>
      <c r="AT3" s="100"/>
    </row>
    <row r="4" spans="1:46" ht="18" customHeight="1" x14ac:dyDescent="0.2">
      <c r="A4" s="157"/>
      <c r="B4" s="158" t="s">
        <v>197</v>
      </c>
      <c r="C4" s="158" t="s">
        <v>198</v>
      </c>
      <c r="D4" s="157" t="s">
        <v>631</v>
      </c>
      <c r="E4" s="157" t="s">
        <v>199</v>
      </c>
      <c r="F4" s="100"/>
      <c r="G4" s="100" t="str">
        <f t="shared" ref="G4:G26" si="3">IF(P4&lt;&gt;"",P4,
IF(COUNTIF(O4,"*SY51*"),$H$3,
IF(COUNTIF(O4,"*SY52*"),$H$4,
IF(COUNTIF(O4,"*SY53*"),$H$5,
IF(COUNTIF(O4,"*SY54*"),$H$6,
IF(COUNTIF(O4,"*SY55*"),$H$7,
IF(COUNTIF(O4,"*78*"),$H$12,
IF(COUNTIF(O4,"*79*"),$H$13,""))))))))</f>
        <v/>
      </c>
      <c r="H4" s="100" t="s">
        <v>632</v>
      </c>
      <c r="I4" s="100"/>
      <c r="J4" s="100">
        <v>2</v>
      </c>
      <c r="K4" s="100" t="str">
        <f t="shared" ref="K4:K26" si="4">IF(G4="",P4,G4)</f>
        <v/>
      </c>
      <c r="L4" s="100" t="str">
        <f>IF(O4=O3,"",O4)</f>
        <v/>
      </c>
      <c r="M4" s="100" t="str">
        <f t="shared" si="0"/>
        <v/>
      </c>
      <c r="N4" s="100" t="str">
        <f t="shared" ref="N4:N26" si="5">IF(OR(L4="",L4=$L$27,L4=$L$28,L4=$L$29,L4=$L$30,L4=$L$31,L4=$L$32,L4=$L$34,L4=$L$35,L4=$L$36,L4=$L$37,L4=$L$38,L4=$L$39),"",COUNTIF($O$3:$O$26,$L4))</f>
        <v/>
      </c>
      <c r="O4" s="100" t="str">
        <f>仕様書作成!L8</f>
        <v/>
      </c>
      <c r="P4" s="100" t="str">
        <f t="shared" ref="P4:P26" si="6">IF(COUNTIF(O4,"*同時*"),$H$14,
IF(COUNTIF(O4,"*型式*"),$H$14,
IF(COUNTIF(O4,"*26*"),$H$11,
IF(COUNTIF(O4,"*SY5*-E*"),$H$15,
IF(COUNTIF(O4,"*SY5*X350*"),$H$16,
IF(COUNTIF(O4,"*SY5A*"),$H$8,
IF(COUNTIF(O4,"*SY5B*"),$H$9,
IF(COUNTIF(O4,"*SY5C*"),$H$10,""))))))))</f>
        <v/>
      </c>
      <c r="Q4" s="100"/>
      <c r="R4" s="100"/>
      <c r="S4" s="100"/>
      <c r="T4" s="100" t="str">
        <f t="shared" si="1"/>
        <v/>
      </c>
      <c r="U4" s="100" t="str">
        <f t="shared" si="1"/>
        <v/>
      </c>
      <c r="V4" s="100" t="str">
        <f t="shared" si="1"/>
        <v/>
      </c>
      <c r="W4" s="100" t="str">
        <f t="shared" si="1"/>
        <v/>
      </c>
      <c r="X4" s="100" t="str">
        <f t="shared" si="1"/>
        <v/>
      </c>
      <c r="Y4" s="100" t="str">
        <f t="shared" si="1"/>
        <v/>
      </c>
      <c r="Z4" s="100" t="str">
        <f t="shared" si="1"/>
        <v/>
      </c>
      <c r="AA4" s="100" t="str">
        <f t="shared" si="1"/>
        <v/>
      </c>
      <c r="AB4" s="100" t="str">
        <f t="shared" si="1"/>
        <v/>
      </c>
      <c r="AC4" s="100" t="str">
        <f t="shared" si="1"/>
        <v/>
      </c>
      <c r="AD4" s="100" t="str">
        <f t="shared" si="1"/>
        <v/>
      </c>
      <c r="AE4" s="100" t="str">
        <f t="shared" si="1"/>
        <v/>
      </c>
      <c r="AF4" s="100" t="str">
        <f t="shared" si="1"/>
        <v/>
      </c>
      <c r="AG4" s="100" t="str">
        <f t="shared" si="1"/>
        <v/>
      </c>
      <c r="AH4" s="100" t="str">
        <f t="shared" si="1"/>
        <v/>
      </c>
      <c r="AI4" s="100" t="str">
        <f t="shared" si="1"/>
        <v/>
      </c>
      <c r="AJ4" s="100" t="str">
        <f t="shared" si="2"/>
        <v/>
      </c>
      <c r="AK4" s="100" t="str">
        <f t="shared" si="2"/>
        <v/>
      </c>
      <c r="AL4" s="100" t="str">
        <f t="shared" si="2"/>
        <v/>
      </c>
      <c r="AM4" s="100" t="str">
        <f t="shared" si="2"/>
        <v/>
      </c>
      <c r="AN4" s="100" t="str">
        <f t="shared" si="2"/>
        <v/>
      </c>
      <c r="AO4" s="100" t="str">
        <f t="shared" si="2"/>
        <v/>
      </c>
      <c r="AP4" s="100" t="str">
        <f t="shared" si="2"/>
        <v/>
      </c>
      <c r="AQ4" s="100" t="str">
        <f t="shared" si="2"/>
        <v/>
      </c>
      <c r="AR4" s="100"/>
      <c r="AS4" s="100"/>
      <c r="AT4" s="100"/>
    </row>
    <row r="5" spans="1:46" ht="18" customHeight="1" x14ac:dyDescent="0.2">
      <c r="A5" s="159">
        <v>1</v>
      </c>
      <c r="B5" s="160" t="str">
        <f>IF(ISERROR(K130)=TRUE,"",IF(OR(K130=$K$119,K130=$K$120,K130=$K$121),"",K130))</f>
        <v>マニホールドベース</v>
      </c>
      <c r="C5" s="161" t="str">
        <f>IF(ISERROR(L130)=TRUE,"",IF(B5="","",L130))</f>
        <v>必須項目に入力漏れがあります</v>
      </c>
      <c r="D5" s="161">
        <f>IF(ISERROR(M130)=TRUE,"",IF(C5="","",M130))</f>
        <v>1</v>
      </c>
      <c r="E5" s="162">
        <f t="shared" ref="E5:E40" si="7">IF(D5="","",D5*$D$2)</f>
        <v>1</v>
      </c>
      <c r="F5" s="100"/>
      <c r="G5" s="100" t="str">
        <f t="shared" si="3"/>
        <v/>
      </c>
      <c r="H5" s="100" t="s">
        <v>633</v>
      </c>
      <c r="I5" s="100"/>
      <c r="J5" s="100">
        <v>3</v>
      </c>
      <c r="K5" s="100" t="str">
        <f t="shared" si="4"/>
        <v/>
      </c>
      <c r="L5" s="100" t="str">
        <f>IF(COUNTIF($O$3:O4,O5)&gt;=1,"",O5)</f>
        <v/>
      </c>
      <c r="M5" s="100" t="str">
        <f t="shared" si="0"/>
        <v/>
      </c>
      <c r="N5" s="100" t="str">
        <f t="shared" si="5"/>
        <v/>
      </c>
      <c r="O5" s="100" t="str">
        <f>仕様書作成!M8</f>
        <v/>
      </c>
      <c r="P5" s="100" t="str">
        <f t="shared" si="6"/>
        <v/>
      </c>
      <c r="Q5" s="100"/>
      <c r="R5" s="100"/>
      <c r="S5" s="100"/>
      <c r="T5" s="100" t="str">
        <f t="shared" si="1"/>
        <v/>
      </c>
      <c r="U5" s="100" t="str">
        <f t="shared" si="1"/>
        <v/>
      </c>
      <c r="V5" s="100" t="str">
        <f t="shared" si="1"/>
        <v/>
      </c>
      <c r="W5" s="100" t="str">
        <f t="shared" si="1"/>
        <v/>
      </c>
      <c r="X5" s="100" t="str">
        <f t="shared" si="1"/>
        <v/>
      </c>
      <c r="Y5" s="100" t="str">
        <f t="shared" si="1"/>
        <v/>
      </c>
      <c r="Z5" s="100" t="str">
        <f t="shared" si="1"/>
        <v/>
      </c>
      <c r="AA5" s="100" t="str">
        <f t="shared" si="1"/>
        <v/>
      </c>
      <c r="AB5" s="100" t="str">
        <f t="shared" si="1"/>
        <v/>
      </c>
      <c r="AC5" s="100" t="str">
        <f t="shared" si="1"/>
        <v/>
      </c>
      <c r="AD5" s="100" t="str">
        <f t="shared" si="1"/>
        <v/>
      </c>
      <c r="AE5" s="100" t="str">
        <f t="shared" si="1"/>
        <v/>
      </c>
      <c r="AF5" s="100" t="str">
        <f t="shared" si="1"/>
        <v/>
      </c>
      <c r="AG5" s="100" t="str">
        <f t="shared" si="1"/>
        <v/>
      </c>
      <c r="AH5" s="100" t="str">
        <f t="shared" si="1"/>
        <v/>
      </c>
      <c r="AI5" s="100" t="str">
        <f t="shared" si="1"/>
        <v/>
      </c>
      <c r="AJ5" s="100" t="str">
        <f t="shared" si="2"/>
        <v/>
      </c>
      <c r="AK5" s="100" t="str">
        <f t="shared" si="2"/>
        <v/>
      </c>
      <c r="AL5" s="100" t="str">
        <f t="shared" si="2"/>
        <v/>
      </c>
      <c r="AM5" s="100" t="str">
        <f t="shared" si="2"/>
        <v/>
      </c>
      <c r="AN5" s="100" t="str">
        <f t="shared" si="2"/>
        <v/>
      </c>
      <c r="AO5" s="100" t="str">
        <f t="shared" si="2"/>
        <v/>
      </c>
      <c r="AP5" s="100" t="str">
        <f t="shared" si="2"/>
        <v/>
      </c>
      <c r="AQ5" s="100" t="str">
        <f t="shared" si="2"/>
        <v/>
      </c>
      <c r="AR5" s="100"/>
      <c r="AS5" s="100"/>
      <c r="AT5" s="100"/>
    </row>
    <row r="6" spans="1:46" ht="18" customHeight="1" x14ac:dyDescent="0.2">
      <c r="A6" s="159">
        <v>2</v>
      </c>
      <c r="B6" s="160" t="str">
        <f t="shared" ref="B6:B40" si="8">IF(ISERROR(K131)=TRUE,"",IF(OR(K131=$K$119,K131=$K$120,K131=$K$121),"",K131))</f>
        <v/>
      </c>
      <c r="C6" s="161" t="str">
        <f t="shared" ref="C6:C40" si="9">IF(ISERROR(L131)=TRUE,"",IF(B6="","","*"&amp;L131))</f>
        <v/>
      </c>
      <c r="D6" s="161" t="str">
        <f t="shared" ref="D6:D40" si="10">IF(ISERROR(M131)=TRUE,"",IF(C6="","",M131))</f>
        <v/>
      </c>
      <c r="E6" s="162" t="str">
        <f t="shared" si="7"/>
        <v/>
      </c>
      <c r="F6" s="100"/>
      <c r="G6" s="100" t="str">
        <f t="shared" si="3"/>
        <v/>
      </c>
      <c r="H6" s="100" t="s">
        <v>634</v>
      </c>
      <c r="I6" s="100"/>
      <c r="J6" s="100">
        <v>4</v>
      </c>
      <c r="K6" s="100" t="str">
        <f t="shared" si="4"/>
        <v/>
      </c>
      <c r="L6" s="100" t="str">
        <f>IF(COUNTIF($O$3:O5,O6)&gt;=1,"",O6)</f>
        <v/>
      </c>
      <c r="M6" s="100" t="str">
        <f t="shared" si="0"/>
        <v/>
      </c>
      <c r="N6" s="100" t="str">
        <f t="shared" si="5"/>
        <v/>
      </c>
      <c r="O6" s="100" t="str">
        <f>仕様書作成!N8</f>
        <v/>
      </c>
      <c r="P6" s="100" t="str">
        <f t="shared" si="6"/>
        <v/>
      </c>
      <c r="Q6" s="100"/>
      <c r="R6" s="100"/>
      <c r="S6" s="100"/>
      <c r="T6" s="100" t="str">
        <f t="shared" si="1"/>
        <v/>
      </c>
      <c r="U6" s="100" t="str">
        <f t="shared" si="1"/>
        <v/>
      </c>
      <c r="V6" s="100" t="str">
        <f t="shared" si="1"/>
        <v/>
      </c>
      <c r="W6" s="100" t="str">
        <f t="shared" si="1"/>
        <v/>
      </c>
      <c r="X6" s="100" t="str">
        <f t="shared" si="1"/>
        <v/>
      </c>
      <c r="Y6" s="100" t="str">
        <f t="shared" si="1"/>
        <v/>
      </c>
      <c r="Z6" s="100" t="str">
        <f t="shared" si="1"/>
        <v/>
      </c>
      <c r="AA6" s="100" t="str">
        <f t="shared" si="1"/>
        <v/>
      </c>
      <c r="AB6" s="100" t="str">
        <f t="shared" si="1"/>
        <v/>
      </c>
      <c r="AC6" s="100" t="str">
        <f t="shared" si="1"/>
        <v/>
      </c>
      <c r="AD6" s="100" t="str">
        <f t="shared" si="1"/>
        <v/>
      </c>
      <c r="AE6" s="100" t="str">
        <f t="shared" si="1"/>
        <v/>
      </c>
      <c r="AF6" s="100" t="str">
        <f t="shared" si="1"/>
        <v/>
      </c>
      <c r="AG6" s="100" t="str">
        <f t="shared" si="1"/>
        <v/>
      </c>
      <c r="AH6" s="100" t="str">
        <f t="shared" si="1"/>
        <v/>
      </c>
      <c r="AI6" s="100" t="str">
        <f t="shared" si="1"/>
        <v/>
      </c>
      <c r="AJ6" s="100" t="str">
        <f t="shared" si="2"/>
        <v/>
      </c>
      <c r="AK6" s="100" t="str">
        <f t="shared" si="2"/>
        <v/>
      </c>
      <c r="AL6" s="100" t="str">
        <f t="shared" si="2"/>
        <v/>
      </c>
      <c r="AM6" s="100" t="str">
        <f t="shared" si="2"/>
        <v/>
      </c>
      <c r="AN6" s="100" t="str">
        <f t="shared" si="2"/>
        <v/>
      </c>
      <c r="AO6" s="100" t="str">
        <f t="shared" si="2"/>
        <v/>
      </c>
      <c r="AP6" s="100" t="str">
        <f t="shared" si="2"/>
        <v/>
      </c>
      <c r="AQ6" s="100" t="str">
        <f t="shared" si="2"/>
        <v/>
      </c>
      <c r="AR6" s="100"/>
      <c r="AS6" s="100"/>
      <c r="AT6" s="100"/>
    </row>
    <row r="7" spans="1:46" ht="18" customHeight="1" x14ac:dyDescent="0.2">
      <c r="A7" s="159">
        <v>3</v>
      </c>
      <c r="B7" s="160" t="str">
        <f t="shared" si="8"/>
        <v/>
      </c>
      <c r="C7" s="161" t="str">
        <f t="shared" si="9"/>
        <v/>
      </c>
      <c r="D7" s="161" t="str">
        <f t="shared" si="10"/>
        <v/>
      </c>
      <c r="E7" s="162" t="str">
        <f t="shared" si="7"/>
        <v/>
      </c>
      <c r="F7" s="100"/>
      <c r="G7" s="100" t="str">
        <f t="shared" si="3"/>
        <v/>
      </c>
      <c r="H7" s="100" t="s">
        <v>635</v>
      </c>
      <c r="I7" s="100"/>
      <c r="J7" s="100">
        <v>5</v>
      </c>
      <c r="K7" s="100" t="str">
        <f t="shared" si="4"/>
        <v/>
      </c>
      <c r="L7" s="100" t="str">
        <f>IF(COUNTIF($O$3:O6,O7)&gt;=1,"",O7)</f>
        <v/>
      </c>
      <c r="M7" s="100" t="str">
        <f t="shared" si="0"/>
        <v/>
      </c>
      <c r="N7" s="100" t="str">
        <f t="shared" si="5"/>
        <v/>
      </c>
      <c r="O7" s="100" t="str">
        <f>仕様書作成!O8</f>
        <v/>
      </c>
      <c r="P7" s="100" t="str">
        <f t="shared" si="6"/>
        <v/>
      </c>
      <c r="Q7" s="100"/>
      <c r="R7" s="100"/>
      <c r="S7" s="100"/>
      <c r="T7" s="100" t="str">
        <f t="shared" si="1"/>
        <v/>
      </c>
      <c r="U7" s="100" t="str">
        <f t="shared" si="1"/>
        <v/>
      </c>
      <c r="V7" s="100" t="str">
        <f t="shared" si="1"/>
        <v/>
      </c>
      <c r="W7" s="100" t="str">
        <f t="shared" si="1"/>
        <v/>
      </c>
      <c r="X7" s="100" t="str">
        <f t="shared" si="1"/>
        <v/>
      </c>
      <c r="Y7" s="100" t="str">
        <f t="shared" si="1"/>
        <v/>
      </c>
      <c r="Z7" s="100" t="str">
        <f t="shared" si="1"/>
        <v/>
      </c>
      <c r="AA7" s="100" t="str">
        <f t="shared" si="1"/>
        <v/>
      </c>
      <c r="AB7" s="100" t="str">
        <f t="shared" si="1"/>
        <v/>
      </c>
      <c r="AC7" s="100" t="str">
        <f t="shared" si="1"/>
        <v/>
      </c>
      <c r="AD7" s="100" t="str">
        <f t="shared" si="1"/>
        <v/>
      </c>
      <c r="AE7" s="100" t="str">
        <f t="shared" si="1"/>
        <v/>
      </c>
      <c r="AF7" s="100" t="str">
        <f t="shared" si="1"/>
        <v/>
      </c>
      <c r="AG7" s="100" t="str">
        <f t="shared" si="1"/>
        <v/>
      </c>
      <c r="AH7" s="100" t="str">
        <f t="shared" si="1"/>
        <v/>
      </c>
      <c r="AI7" s="100" t="str">
        <f t="shared" si="1"/>
        <v/>
      </c>
      <c r="AJ7" s="100" t="str">
        <f t="shared" si="2"/>
        <v/>
      </c>
      <c r="AK7" s="100" t="str">
        <f t="shared" si="2"/>
        <v/>
      </c>
      <c r="AL7" s="100" t="str">
        <f t="shared" si="2"/>
        <v/>
      </c>
      <c r="AM7" s="100" t="str">
        <f t="shared" si="2"/>
        <v/>
      </c>
      <c r="AN7" s="100" t="str">
        <f t="shared" si="2"/>
        <v/>
      </c>
      <c r="AO7" s="100" t="str">
        <f t="shared" si="2"/>
        <v/>
      </c>
      <c r="AP7" s="100" t="str">
        <f t="shared" si="2"/>
        <v/>
      </c>
      <c r="AQ7" s="100" t="str">
        <f t="shared" si="2"/>
        <v/>
      </c>
      <c r="AR7" s="100"/>
      <c r="AS7" s="100"/>
      <c r="AT7" s="100"/>
    </row>
    <row r="8" spans="1:46" ht="18" customHeight="1" x14ac:dyDescent="0.2">
      <c r="A8" s="159">
        <v>4</v>
      </c>
      <c r="B8" s="160" t="str">
        <f t="shared" si="8"/>
        <v/>
      </c>
      <c r="C8" s="161" t="str">
        <f t="shared" si="9"/>
        <v/>
      </c>
      <c r="D8" s="161" t="str">
        <f t="shared" si="10"/>
        <v/>
      </c>
      <c r="E8" s="162" t="str">
        <f t="shared" si="7"/>
        <v/>
      </c>
      <c r="F8" s="100"/>
      <c r="G8" s="100" t="str">
        <f t="shared" si="3"/>
        <v/>
      </c>
      <c r="H8" s="100" t="s">
        <v>636</v>
      </c>
      <c r="I8" s="100"/>
      <c r="J8" s="100">
        <v>6</v>
      </c>
      <c r="K8" s="100" t="str">
        <f t="shared" si="4"/>
        <v/>
      </c>
      <c r="L8" s="100" t="str">
        <f>IF(COUNTIF($O$3:O7,O8)&gt;=1,"",O8)</f>
        <v/>
      </c>
      <c r="M8" s="100" t="str">
        <f t="shared" si="0"/>
        <v/>
      </c>
      <c r="N8" s="100" t="str">
        <f t="shared" si="5"/>
        <v/>
      </c>
      <c r="O8" s="100" t="str">
        <f>仕様書作成!P8</f>
        <v/>
      </c>
      <c r="P8" s="100" t="str">
        <f t="shared" si="6"/>
        <v/>
      </c>
      <c r="Q8" s="100"/>
      <c r="R8" s="100"/>
      <c r="S8" s="100"/>
      <c r="T8" s="100" t="str">
        <f t="shared" si="1"/>
        <v/>
      </c>
      <c r="U8" s="100" t="str">
        <f t="shared" si="1"/>
        <v/>
      </c>
      <c r="V8" s="100" t="str">
        <f t="shared" si="1"/>
        <v/>
      </c>
      <c r="W8" s="100" t="str">
        <f t="shared" si="1"/>
        <v/>
      </c>
      <c r="X8" s="100" t="str">
        <f t="shared" si="1"/>
        <v/>
      </c>
      <c r="Y8" s="100" t="str">
        <f t="shared" si="1"/>
        <v/>
      </c>
      <c r="Z8" s="100" t="str">
        <f t="shared" si="1"/>
        <v/>
      </c>
      <c r="AA8" s="100" t="str">
        <f t="shared" si="1"/>
        <v/>
      </c>
      <c r="AB8" s="100" t="str">
        <f t="shared" si="1"/>
        <v/>
      </c>
      <c r="AC8" s="100" t="str">
        <f t="shared" si="1"/>
        <v/>
      </c>
      <c r="AD8" s="100" t="str">
        <f t="shared" si="1"/>
        <v/>
      </c>
      <c r="AE8" s="100" t="str">
        <f t="shared" si="1"/>
        <v/>
      </c>
      <c r="AF8" s="100" t="str">
        <f t="shared" si="1"/>
        <v/>
      </c>
      <c r="AG8" s="100" t="str">
        <f t="shared" si="1"/>
        <v/>
      </c>
      <c r="AH8" s="100" t="str">
        <f t="shared" si="1"/>
        <v/>
      </c>
      <c r="AI8" s="100" t="str">
        <f t="shared" si="1"/>
        <v/>
      </c>
      <c r="AJ8" s="100" t="str">
        <f t="shared" si="2"/>
        <v/>
      </c>
      <c r="AK8" s="100" t="str">
        <f t="shared" si="2"/>
        <v/>
      </c>
      <c r="AL8" s="100" t="str">
        <f t="shared" si="2"/>
        <v/>
      </c>
      <c r="AM8" s="100" t="str">
        <f t="shared" si="2"/>
        <v/>
      </c>
      <c r="AN8" s="100" t="str">
        <f t="shared" si="2"/>
        <v/>
      </c>
      <c r="AO8" s="100" t="str">
        <f t="shared" si="2"/>
        <v/>
      </c>
      <c r="AP8" s="100" t="str">
        <f t="shared" si="2"/>
        <v/>
      </c>
      <c r="AQ8" s="100" t="str">
        <f t="shared" si="2"/>
        <v/>
      </c>
      <c r="AR8" s="100"/>
      <c r="AS8" s="100"/>
      <c r="AT8" s="100"/>
    </row>
    <row r="9" spans="1:46" ht="18" customHeight="1" x14ac:dyDescent="0.2">
      <c r="A9" s="159">
        <v>5</v>
      </c>
      <c r="B9" s="160" t="str">
        <f t="shared" si="8"/>
        <v/>
      </c>
      <c r="C9" s="161" t="str">
        <f t="shared" si="9"/>
        <v/>
      </c>
      <c r="D9" s="161" t="str">
        <f t="shared" si="10"/>
        <v/>
      </c>
      <c r="E9" s="162" t="str">
        <f t="shared" si="7"/>
        <v/>
      </c>
      <c r="F9" s="100"/>
      <c r="G9" s="100" t="str">
        <f t="shared" si="3"/>
        <v/>
      </c>
      <c r="H9" s="100" t="s">
        <v>637</v>
      </c>
      <c r="I9" s="100"/>
      <c r="J9" s="100">
        <v>7</v>
      </c>
      <c r="K9" s="100" t="str">
        <f t="shared" si="4"/>
        <v/>
      </c>
      <c r="L9" s="100" t="str">
        <f>IF(COUNTIF($O$3:O8,O9)&gt;=1,"",O9)</f>
        <v/>
      </c>
      <c r="M9" s="100" t="str">
        <f t="shared" si="0"/>
        <v/>
      </c>
      <c r="N9" s="100" t="str">
        <f t="shared" si="5"/>
        <v/>
      </c>
      <c r="O9" s="100" t="str">
        <f>仕様書作成!Q8</f>
        <v/>
      </c>
      <c r="P9" s="100" t="str">
        <f t="shared" si="6"/>
        <v/>
      </c>
      <c r="Q9" s="100"/>
      <c r="R9" s="100"/>
      <c r="S9" s="100"/>
      <c r="T9" s="100" t="str">
        <f t="shared" si="1"/>
        <v/>
      </c>
      <c r="U9" s="100" t="str">
        <f t="shared" si="1"/>
        <v/>
      </c>
      <c r="V9" s="100" t="str">
        <f t="shared" si="1"/>
        <v/>
      </c>
      <c r="W9" s="100" t="str">
        <f t="shared" si="1"/>
        <v/>
      </c>
      <c r="X9" s="100" t="str">
        <f t="shared" si="1"/>
        <v/>
      </c>
      <c r="Y9" s="100" t="str">
        <f t="shared" si="1"/>
        <v/>
      </c>
      <c r="Z9" s="100" t="str">
        <f t="shared" si="1"/>
        <v/>
      </c>
      <c r="AA9" s="100" t="str">
        <f t="shared" si="1"/>
        <v/>
      </c>
      <c r="AB9" s="100" t="str">
        <f t="shared" si="1"/>
        <v/>
      </c>
      <c r="AC9" s="100" t="str">
        <f t="shared" si="1"/>
        <v/>
      </c>
      <c r="AD9" s="100" t="str">
        <f t="shared" si="1"/>
        <v/>
      </c>
      <c r="AE9" s="100" t="str">
        <f t="shared" si="1"/>
        <v/>
      </c>
      <c r="AF9" s="100" t="str">
        <f t="shared" si="1"/>
        <v/>
      </c>
      <c r="AG9" s="100" t="str">
        <f t="shared" si="1"/>
        <v/>
      </c>
      <c r="AH9" s="100" t="str">
        <f t="shared" si="1"/>
        <v/>
      </c>
      <c r="AI9" s="100" t="str">
        <f t="shared" si="1"/>
        <v/>
      </c>
      <c r="AJ9" s="100" t="str">
        <f t="shared" si="2"/>
        <v/>
      </c>
      <c r="AK9" s="100" t="str">
        <f t="shared" si="2"/>
        <v/>
      </c>
      <c r="AL9" s="100" t="str">
        <f t="shared" si="2"/>
        <v/>
      </c>
      <c r="AM9" s="100" t="str">
        <f t="shared" si="2"/>
        <v/>
      </c>
      <c r="AN9" s="100" t="str">
        <f t="shared" si="2"/>
        <v/>
      </c>
      <c r="AO9" s="100" t="str">
        <f t="shared" si="2"/>
        <v/>
      </c>
      <c r="AP9" s="100" t="str">
        <f t="shared" si="2"/>
        <v/>
      </c>
      <c r="AQ9" s="100" t="str">
        <f t="shared" si="2"/>
        <v/>
      </c>
      <c r="AR9" s="100"/>
      <c r="AS9" s="100"/>
      <c r="AT9" s="100"/>
    </row>
    <row r="10" spans="1:46" ht="18" customHeight="1" x14ac:dyDescent="0.2">
      <c r="A10" s="159">
        <v>6</v>
      </c>
      <c r="B10" s="160" t="str">
        <f t="shared" si="8"/>
        <v/>
      </c>
      <c r="C10" s="161" t="str">
        <f t="shared" si="9"/>
        <v/>
      </c>
      <c r="D10" s="161" t="str">
        <f t="shared" si="10"/>
        <v/>
      </c>
      <c r="E10" s="162" t="str">
        <f t="shared" si="7"/>
        <v/>
      </c>
      <c r="F10" s="100"/>
      <c r="G10" s="100" t="str">
        <f t="shared" si="3"/>
        <v/>
      </c>
      <c r="H10" s="100" t="s">
        <v>638</v>
      </c>
      <c r="I10" s="100"/>
      <c r="J10" s="100">
        <v>8</v>
      </c>
      <c r="K10" s="100" t="str">
        <f t="shared" si="4"/>
        <v/>
      </c>
      <c r="L10" s="100" t="str">
        <f>IF(COUNTIF($O$3:O9,O10)&gt;=1,"",O10)</f>
        <v/>
      </c>
      <c r="M10" s="100" t="str">
        <f t="shared" si="0"/>
        <v/>
      </c>
      <c r="N10" s="100" t="str">
        <f t="shared" si="5"/>
        <v/>
      </c>
      <c r="O10" s="100" t="str">
        <f>仕様書作成!R8</f>
        <v/>
      </c>
      <c r="P10" s="100" t="str">
        <f t="shared" si="6"/>
        <v/>
      </c>
      <c r="Q10" s="100"/>
      <c r="R10" s="100"/>
      <c r="S10" s="100"/>
      <c r="T10" s="100" t="str">
        <f t="shared" si="1"/>
        <v/>
      </c>
      <c r="U10" s="100" t="str">
        <f t="shared" si="1"/>
        <v/>
      </c>
      <c r="V10" s="100" t="str">
        <f t="shared" si="1"/>
        <v/>
      </c>
      <c r="W10" s="100" t="str">
        <f t="shared" si="1"/>
        <v/>
      </c>
      <c r="X10" s="100" t="str">
        <f t="shared" si="1"/>
        <v/>
      </c>
      <c r="Y10" s="100" t="str">
        <f t="shared" si="1"/>
        <v/>
      </c>
      <c r="Z10" s="100" t="str">
        <f t="shared" si="1"/>
        <v/>
      </c>
      <c r="AA10" s="100" t="str">
        <f t="shared" si="1"/>
        <v/>
      </c>
      <c r="AB10" s="100" t="str">
        <f t="shared" si="1"/>
        <v/>
      </c>
      <c r="AC10" s="100" t="str">
        <f t="shared" si="1"/>
        <v/>
      </c>
      <c r="AD10" s="100" t="str">
        <f t="shared" si="1"/>
        <v/>
      </c>
      <c r="AE10" s="100" t="str">
        <f t="shared" si="1"/>
        <v/>
      </c>
      <c r="AF10" s="100" t="str">
        <f t="shared" si="1"/>
        <v/>
      </c>
      <c r="AG10" s="100" t="str">
        <f t="shared" si="1"/>
        <v/>
      </c>
      <c r="AH10" s="100" t="str">
        <f t="shared" si="1"/>
        <v/>
      </c>
      <c r="AI10" s="100" t="str">
        <f t="shared" si="1"/>
        <v/>
      </c>
      <c r="AJ10" s="100" t="str">
        <f t="shared" si="2"/>
        <v/>
      </c>
      <c r="AK10" s="100" t="str">
        <f t="shared" si="2"/>
        <v/>
      </c>
      <c r="AL10" s="100" t="str">
        <f t="shared" si="2"/>
        <v/>
      </c>
      <c r="AM10" s="100" t="str">
        <f t="shared" si="2"/>
        <v/>
      </c>
      <c r="AN10" s="100" t="str">
        <f t="shared" si="2"/>
        <v/>
      </c>
      <c r="AO10" s="100" t="str">
        <f t="shared" si="2"/>
        <v/>
      </c>
      <c r="AP10" s="100" t="str">
        <f t="shared" si="2"/>
        <v/>
      </c>
      <c r="AQ10" s="100" t="str">
        <f t="shared" si="2"/>
        <v/>
      </c>
      <c r="AR10" s="100"/>
      <c r="AS10" s="100"/>
      <c r="AT10" s="100"/>
    </row>
    <row r="11" spans="1:46" ht="18" customHeight="1" x14ac:dyDescent="0.2">
      <c r="A11" s="159">
        <v>7</v>
      </c>
      <c r="B11" s="160" t="str">
        <f t="shared" si="8"/>
        <v/>
      </c>
      <c r="C11" s="161" t="str">
        <f t="shared" si="9"/>
        <v/>
      </c>
      <c r="D11" s="161" t="str">
        <f t="shared" si="10"/>
        <v/>
      </c>
      <c r="E11" s="162" t="str">
        <f t="shared" si="7"/>
        <v/>
      </c>
      <c r="F11" s="100"/>
      <c r="G11" s="100" t="str">
        <f t="shared" si="3"/>
        <v/>
      </c>
      <c r="H11" s="100" t="s">
        <v>639</v>
      </c>
      <c r="I11" s="100"/>
      <c r="J11" s="100">
        <v>9</v>
      </c>
      <c r="K11" s="100" t="str">
        <f t="shared" si="4"/>
        <v/>
      </c>
      <c r="L11" s="100" t="str">
        <f>IF(COUNTIF($O$3:O10,O11)&gt;=1,"",O11)</f>
        <v/>
      </c>
      <c r="M11" s="100" t="str">
        <f t="shared" si="0"/>
        <v/>
      </c>
      <c r="N11" s="100" t="str">
        <f t="shared" si="5"/>
        <v/>
      </c>
      <c r="O11" s="100" t="str">
        <f>仕様書作成!S8</f>
        <v/>
      </c>
      <c r="P11" s="100" t="str">
        <f t="shared" si="6"/>
        <v/>
      </c>
      <c r="Q11" s="100"/>
      <c r="R11" s="100"/>
      <c r="S11" s="100"/>
      <c r="T11" s="100" t="str">
        <f t="shared" si="1"/>
        <v/>
      </c>
      <c r="U11" s="100" t="str">
        <f t="shared" si="1"/>
        <v/>
      </c>
      <c r="V11" s="100" t="str">
        <f t="shared" si="1"/>
        <v/>
      </c>
      <c r="W11" s="100" t="str">
        <f t="shared" si="1"/>
        <v/>
      </c>
      <c r="X11" s="100" t="str">
        <f t="shared" si="1"/>
        <v/>
      </c>
      <c r="Y11" s="100" t="str">
        <f t="shared" si="1"/>
        <v/>
      </c>
      <c r="Z11" s="100" t="str">
        <f t="shared" si="1"/>
        <v/>
      </c>
      <c r="AA11" s="100" t="str">
        <f t="shared" si="1"/>
        <v/>
      </c>
      <c r="AB11" s="100" t="str">
        <f t="shared" si="1"/>
        <v/>
      </c>
      <c r="AC11" s="100" t="str">
        <f t="shared" si="1"/>
        <v/>
      </c>
      <c r="AD11" s="100" t="str">
        <f t="shared" si="1"/>
        <v/>
      </c>
      <c r="AE11" s="100" t="str">
        <f t="shared" si="1"/>
        <v/>
      </c>
      <c r="AF11" s="100" t="str">
        <f t="shared" si="1"/>
        <v/>
      </c>
      <c r="AG11" s="100" t="str">
        <f t="shared" si="1"/>
        <v/>
      </c>
      <c r="AH11" s="100" t="str">
        <f t="shared" si="1"/>
        <v/>
      </c>
      <c r="AI11" s="100" t="str">
        <f t="shared" si="1"/>
        <v/>
      </c>
      <c r="AJ11" s="100" t="str">
        <f t="shared" si="2"/>
        <v/>
      </c>
      <c r="AK11" s="100" t="str">
        <f t="shared" si="2"/>
        <v/>
      </c>
      <c r="AL11" s="100" t="str">
        <f t="shared" si="2"/>
        <v/>
      </c>
      <c r="AM11" s="100" t="str">
        <f t="shared" si="2"/>
        <v/>
      </c>
      <c r="AN11" s="100" t="str">
        <f t="shared" si="2"/>
        <v/>
      </c>
      <c r="AO11" s="100" t="str">
        <f t="shared" si="2"/>
        <v/>
      </c>
      <c r="AP11" s="100" t="str">
        <f t="shared" si="2"/>
        <v/>
      </c>
      <c r="AQ11" s="100" t="str">
        <f t="shared" si="2"/>
        <v/>
      </c>
      <c r="AR11" s="100"/>
      <c r="AS11" s="100"/>
      <c r="AT11" s="100"/>
    </row>
    <row r="12" spans="1:46" ht="18" customHeight="1" x14ac:dyDescent="0.2">
      <c r="A12" s="159">
        <v>8</v>
      </c>
      <c r="B12" s="160" t="str">
        <f t="shared" si="8"/>
        <v/>
      </c>
      <c r="C12" s="161" t="str">
        <f t="shared" si="9"/>
        <v/>
      </c>
      <c r="D12" s="161" t="str">
        <f t="shared" si="10"/>
        <v/>
      </c>
      <c r="E12" s="162" t="str">
        <f t="shared" si="7"/>
        <v/>
      </c>
      <c r="F12" s="100"/>
      <c r="G12" s="100" t="str">
        <f t="shared" si="3"/>
        <v/>
      </c>
      <c r="H12" s="100" t="s">
        <v>640</v>
      </c>
      <c r="I12" s="100"/>
      <c r="J12" s="100">
        <v>10</v>
      </c>
      <c r="K12" s="100" t="str">
        <f t="shared" si="4"/>
        <v/>
      </c>
      <c r="L12" s="100" t="str">
        <f>IF(COUNTIF($O$3:O11,O12)&gt;=1,"",O12)</f>
        <v/>
      </c>
      <c r="M12" s="100" t="str">
        <f t="shared" si="0"/>
        <v/>
      </c>
      <c r="N12" s="100" t="str">
        <f t="shared" si="5"/>
        <v/>
      </c>
      <c r="O12" s="100" t="str">
        <f>仕様書作成!T8</f>
        <v/>
      </c>
      <c r="P12" s="100" t="str">
        <f t="shared" si="6"/>
        <v/>
      </c>
      <c r="Q12" s="100"/>
      <c r="R12" s="100"/>
      <c r="S12" s="100"/>
      <c r="T12" s="100" t="str">
        <f t="shared" si="1"/>
        <v/>
      </c>
      <c r="U12" s="100" t="str">
        <f t="shared" si="1"/>
        <v/>
      </c>
      <c r="V12" s="100" t="str">
        <f t="shared" si="1"/>
        <v/>
      </c>
      <c r="W12" s="100" t="str">
        <f t="shared" si="1"/>
        <v/>
      </c>
      <c r="X12" s="100" t="str">
        <f t="shared" si="1"/>
        <v/>
      </c>
      <c r="Y12" s="100" t="str">
        <f t="shared" si="1"/>
        <v/>
      </c>
      <c r="Z12" s="100" t="str">
        <f t="shared" si="1"/>
        <v/>
      </c>
      <c r="AA12" s="100" t="str">
        <f t="shared" si="1"/>
        <v/>
      </c>
      <c r="AB12" s="100" t="str">
        <f t="shared" si="1"/>
        <v/>
      </c>
      <c r="AC12" s="100" t="str">
        <f t="shared" si="1"/>
        <v/>
      </c>
      <c r="AD12" s="100" t="str">
        <f t="shared" si="1"/>
        <v/>
      </c>
      <c r="AE12" s="100" t="str">
        <f t="shared" si="1"/>
        <v/>
      </c>
      <c r="AF12" s="100" t="str">
        <f t="shared" si="1"/>
        <v/>
      </c>
      <c r="AG12" s="100" t="str">
        <f t="shared" si="1"/>
        <v/>
      </c>
      <c r="AH12" s="100" t="str">
        <f t="shared" si="1"/>
        <v/>
      </c>
      <c r="AI12" s="100" t="str">
        <f t="shared" si="1"/>
        <v/>
      </c>
      <c r="AJ12" s="100" t="str">
        <f t="shared" si="2"/>
        <v/>
      </c>
      <c r="AK12" s="100" t="str">
        <f t="shared" si="2"/>
        <v/>
      </c>
      <c r="AL12" s="100" t="str">
        <f t="shared" si="2"/>
        <v/>
      </c>
      <c r="AM12" s="100" t="str">
        <f t="shared" si="2"/>
        <v/>
      </c>
      <c r="AN12" s="100" t="str">
        <f t="shared" si="2"/>
        <v/>
      </c>
      <c r="AO12" s="100" t="str">
        <f t="shared" si="2"/>
        <v/>
      </c>
      <c r="AP12" s="100" t="str">
        <f t="shared" si="2"/>
        <v/>
      </c>
      <c r="AQ12" s="100" t="str">
        <f t="shared" si="2"/>
        <v/>
      </c>
      <c r="AR12" s="100"/>
      <c r="AS12" s="100"/>
      <c r="AT12" s="100"/>
    </row>
    <row r="13" spans="1:46" ht="18" customHeight="1" x14ac:dyDescent="0.2">
      <c r="A13" s="159">
        <v>9</v>
      </c>
      <c r="B13" s="160" t="str">
        <f t="shared" si="8"/>
        <v/>
      </c>
      <c r="C13" s="161" t="str">
        <f t="shared" si="9"/>
        <v/>
      </c>
      <c r="D13" s="161" t="str">
        <f t="shared" si="10"/>
        <v/>
      </c>
      <c r="E13" s="162" t="str">
        <f t="shared" si="7"/>
        <v/>
      </c>
      <c r="F13" s="100"/>
      <c r="G13" s="100" t="str">
        <f t="shared" si="3"/>
        <v/>
      </c>
      <c r="H13" s="100" t="s">
        <v>641</v>
      </c>
      <c r="I13" s="100"/>
      <c r="J13" s="100">
        <v>11</v>
      </c>
      <c r="K13" s="100" t="str">
        <f t="shared" si="4"/>
        <v/>
      </c>
      <c r="L13" s="100" t="str">
        <f>IF(COUNTIF($O$3:O12,O13)&gt;=1,"",O13)</f>
        <v/>
      </c>
      <c r="M13" s="100" t="str">
        <f t="shared" si="0"/>
        <v/>
      </c>
      <c r="N13" s="100" t="str">
        <f t="shared" si="5"/>
        <v/>
      </c>
      <c r="O13" s="100" t="str">
        <f>仕様書作成!U8</f>
        <v/>
      </c>
      <c r="P13" s="100" t="str">
        <f t="shared" si="6"/>
        <v/>
      </c>
      <c r="Q13" s="100"/>
      <c r="R13" s="100"/>
      <c r="S13" s="100"/>
      <c r="T13" s="100" t="str">
        <f t="shared" si="1"/>
        <v/>
      </c>
      <c r="U13" s="100" t="str">
        <f t="shared" si="1"/>
        <v/>
      </c>
      <c r="V13" s="100" t="str">
        <f t="shared" si="1"/>
        <v/>
      </c>
      <c r="W13" s="100" t="str">
        <f t="shared" si="1"/>
        <v/>
      </c>
      <c r="X13" s="100" t="str">
        <f t="shared" si="1"/>
        <v/>
      </c>
      <c r="Y13" s="100" t="str">
        <f t="shared" si="1"/>
        <v/>
      </c>
      <c r="Z13" s="100" t="str">
        <f t="shared" si="1"/>
        <v/>
      </c>
      <c r="AA13" s="100" t="str">
        <f t="shared" si="1"/>
        <v/>
      </c>
      <c r="AB13" s="100" t="str">
        <f t="shared" si="1"/>
        <v/>
      </c>
      <c r="AC13" s="100" t="str">
        <f t="shared" si="1"/>
        <v/>
      </c>
      <c r="AD13" s="100" t="str">
        <f t="shared" si="1"/>
        <v/>
      </c>
      <c r="AE13" s="100" t="str">
        <f t="shared" si="1"/>
        <v/>
      </c>
      <c r="AF13" s="100" t="str">
        <f t="shared" si="1"/>
        <v/>
      </c>
      <c r="AG13" s="100" t="str">
        <f t="shared" si="1"/>
        <v/>
      </c>
      <c r="AH13" s="100" t="str">
        <f t="shared" si="1"/>
        <v/>
      </c>
      <c r="AI13" s="100" t="str">
        <f t="shared" si="1"/>
        <v/>
      </c>
      <c r="AJ13" s="100" t="str">
        <f t="shared" si="2"/>
        <v/>
      </c>
      <c r="AK13" s="100" t="str">
        <f t="shared" si="2"/>
        <v/>
      </c>
      <c r="AL13" s="100" t="str">
        <f t="shared" si="2"/>
        <v/>
      </c>
      <c r="AM13" s="100" t="str">
        <f t="shared" si="2"/>
        <v/>
      </c>
      <c r="AN13" s="100" t="str">
        <f t="shared" si="2"/>
        <v/>
      </c>
      <c r="AO13" s="100" t="str">
        <f t="shared" si="2"/>
        <v/>
      </c>
      <c r="AP13" s="100" t="str">
        <f t="shared" si="2"/>
        <v/>
      </c>
      <c r="AQ13" s="100" t="str">
        <f t="shared" si="2"/>
        <v/>
      </c>
      <c r="AR13" s="100"/>
      <c r="AS13" s="100"/>
      <c r="AT13" s="100"/>
    </row>
    <row r="14" spans="1:46" ht="18" customHeight="1" x14ac:dyDescent="0.2">
      <c r="A14" s="159">
        <v>10</v>
      </c>
      <c r="B14" s="160" t="str">
        <f t="shared" si="8"/>
        <v/>
      </c>
      <c r="C14" s="161" t="str">
        <f t="shared" si="9"/>
        <v/>
      </c>
      <c r="D14" s="161" t="str">
        <f t="shared" si="10"/>
        <v/>
      </c>
      <c r="E14" s="162" t="str">
        <f t="shared" si="7"/>
        <v/>
      </c>
      <c r="F14" s="100"/>
      <c r="G14" s="100" t="str">
        <f t="shared" si="3"/>
        <v/>
      </c>
      <c r="H14" s="100" t="s">
        <v>642</v>
      </c>
      <c r="I14" s="100"/>
      <c r="J14" s="100">
        <v>12</v>
      </c>
      <c r="K14" s="100" t="str">
        <f t="shared" si="4"/>
        <v/>
      </c>
      <c r="L14" s="100" t="str">
        <f>IF(COUNTIF($O$3:O13,O14)&gt;=1,"",O14)</f>
        <v/>
      </c>
      <c r="M14" s="100" t="str">
        <f t="shared" si="0"/>
        <v/>
      </c>
      <c r="N14" s="100" t="str">
        <f t="shared" si="5"/>
        <v/>
      </c>
      <c r="O14" s="100" t="str">
        <f>仕様書作成!V8</f>
        <v/>
      </c>
      <c r="P14" s="100" t="str">
        <f t="shared" si="6"/>
        <v/>
      </c>
      <c r="Q14" s="100"/>
      <c r="R14" s="100"/>
      <c r="S14" s="100"/>
      <c r="T14" s="100" t="str">
        <f t="shared" si="1"/>
        <v/>
      </c>
      <c r="U14" s="100" t="str">
        <f t="shared" si="1"/>
        <v/>
      </c>
      <c r="V14" s="100" t="str">
        <f t="shared" si="1"/>
        <v/>
      </c>
      <c r="W14" s="100" t="str">
        <f t="shared" si="1"/>
        <v/>
      </c>
      <c r="X14" s="100" t="str">
        <f t="shared" si="1"/>
        <v/>
      </c>
      <c r="Y14" s="100" t="str">
        <f t="shared" si="1"/>
        <v/>
      </c>
      <c r="Z14" s="100" t="str">
        <f t="shared" si="1"/>
        <v/>
      </c>
      <c r="AA14" s="100" t="str">
        <f t="shared" si="1"/>
        <v/>
      </c>
      <c r="AB14" s="100" t="str">
        <f t="shared" si="1"/>
        <v/>
      </c>
      <c r="AC14" s="100" t="str">
        <f t="shared" si="1"/>
        <v/>
      </c>
      <c r="AD14" s="100" t="str">
        <f t="shared" si="1"/>
        <v/>
      </c>
      <c r="AE14" s="100" t="str">
        <f t="shared" si="1"/>
        <v/>
      </c>
      <c r="AF14" s="100" t="str">
        <f t="shared" si="1"/>
        <v/>
      </c>
      <c r="AG14" s="100" t="str">
        <f t="shared" si="1"/>
        <v/>
      </c>
      <c r="AH14" s="100" t="str">
        <f t="shared" si="1"/>
        <v/>
      </c>
      <c r="AI14" s="100" t="str">
        <f t="shared" si="1"/>
        <v/>
      </c>
      <c r="AJ14" s="100" t="str">
        <f t="shared" si="2"/>
        <v/>
      </c>
      <c r="AK14" s="100" t="str">
        <f t="shared" si="2"/>
        <v/>
      </c>
      <c r="AL14" s="100" t="str">
        <f t="shared" si="2"/>
        <v/>
      </c>
      <c r="AM14" s="100" t="str">
        <f t="shared" si="2"/>
        <v/>
      </c>
      <c r="AN14" s="100" t="str">
        <f t="shared" si="2"/>
        <v/>
      </c>
      <c r="AO14" s="100" t="str">
        <f t="shared" si="2"/>
        <v/>
      </c>
      <c r="AP14" s="100" t="str">
        <f t="shared" si="2"/>
        <v/>
      </c>
      <c r="AQ14" s="100" t="str">
        <f t="shared" si="2"/>
        <v/>
      </c>
      <c r="AR14" s="100"/>
      <c r="AS14" s="100"/>
      <c r="AT14" s="100"/>
    </row>
    <row r="15" spans="1:46" ht="18" customHeight="1" x14ac:dyDescent="0.2">
      <c r="A15" s="159">
        <v>11</v>
      </c>
      <c r="B15" s="160" t="str">
        <f t="shared" si="8"/>
        <v/>
      </c>
      <c r="C15" s="161" t="str">
        <f t="shared" si="9"/>
        <v/>
      </c>
      <c r="D15" s="161" t="str">
        <f t="shared" si="10"/>
        <v/>
      </c>
      <c r="E15" s="162" t="str">
        <f t="shared" si="7"/>
        <v/>
      </c>
      <c r="F15" s="100"/>
      <c r="G15" s="100" t="str">
        <f t="shared" si="3"/>
        <v/>
      </c>
      <c r="H15" s="100" t="s">
        <v>919</v>
      </c>
      <c r="I15" s="100"/>
      <c r="J15" s="100">
        <v>13</v>
      </c>
      <c r="K15" s="100" t="str">
        <f t="shared" si="4"/>
        <v/>
      </c>
      <c r="L15" s="100" t="str">
        <f>IF(COUNTIF($O$3:O14,O15)&gt;=1,"",O15)</f>
        <v/>
      </c>
      <c r="M15" s="100" t="str">
        <f t="shared" si="0"/>
        <v/>
      </c>
      <c r="N15" s="100" t="str">
        <f t="shared" si="5"/>
        <v/>
      </c>
      <c r="O15" s="100" t="str">
        <f>仕様書作成!W8</f>
        <v/>
      </c>
      <c r="P15" s="100" t="str">
        <f t="shared" si="6"/>
        <v/>
      </c>
      <c r="Q15" s="100"/>
      <c r="R15" s="100"/>
      <c r="S15" s="100"/>
      <c r="T15" s="100" t="str">
        <f t="shared" si="1"/>
        <v/>
      </c>
      <c r="U15" s="100" t="str">
        <f t="shared" si="1"/>
        <v/>
      </c>
      <c r="V15" s="100" t="str">
        <f t="shared" si="1"/>
        <v/>
      </c>
      <c r="W15" s="100" t="str">
        <f t="shared" si="1"/>
        <v/>
      </c>
      <c r="X15" s="100" t="str">
        <f t="shared" si="1"/>
        <v/>
      </c>
      <c r="Y15" s="100" t="str">
        <f t="shared" si="1"/>
        <v/>
      </c>
      <c r="Z15" s="100" t="str">
        <f t="shared" si="1"/>
        <v/>
      </c>
      <c r="AA15" s="100" t="str">
        <f t="shared" si="1"/>
        <v/>
      </c>
      <c r="AB15" s="100" t="str">
        <f t="shared" si="1"/>
        <v/>
      </c>
      <c r="AC15" s="100" t="str">
        <f t="shared" si="1"/>
        <v/>
      </c>
      <c r="AD15" s="100" t="str">
        <f t="shared" si="1"/>
        <v/>
      </c>
      <c r="AE15" s="100" t="str">
        <f t="shared" si="1"/>
        <v/>
      </c>
      <c r="AF15" s="100" t="str">
        <f t="shared" si="1"/>
        <v/>
      </c>
      <c r="AG15" s="100" t="str">
        <f t="shared" si="1"/>
        <v/>
      </c>
      <c r="AH15" s="100" t="str">
        <f t="shared" si="1"/>
        <v/>
      </c>
      <c r="AI15" s="100" t="str">
        <f t="shared" si="1"/>
        <v/>
      </c>
      <c r="AJ15" s="100" t="str">
        <f t="shared" si="2"/>
        <v/>
      </c>
      <c r="AK15" s="100" t="str">
        <f t="shared" si="2"/>
        <v/>
      </c>
      <c r="AL15" s="100" t="str">
        <f t="shared" si="2"/>
        <v/>
      </c>
      <c r="AM15" s="100" t="str">
        <f t="shared" si="2"/>
        <v/>
      </c>
      <c r="AN15" s="100" t="str">
        <f t="shared" si="2"/>
        <v/>
      </c>
      <c r="AO15" s="100" t="str">
        <f t="shared" si="2"/>
        <v/>
      </c>
      <c r="AP15" s="100" t="str">
        <f t="shared" si="2"/>
        <v/>
      </c>
      <c r="AQ15" s="100" t="str">
        <f t="shared" si="2"/>
        <v/>
      </c>
      <c r="AR15" s="100"/>
      <c r="AS15" s="100"/>
      <c r="AT15" s="100"/>
    </row>
    <row r="16" spans="1:46" ht="18" customHeight="1" x14ac:dyDescent="0.2">
      <c r="A16" s="159">
        <v>12</v>
      </c>
      <c r="B16" s="160" t="str">
        <f t="shared" si="8"/>
        <v/>
      </c>
      <c r="C16" s="161" t="str">
        <f t="shared" si="9"/>
        <v/>
      </c>
      <c r="D16" s="161" t="str">
        <f t="shared" si="10"/>
        <v/>
      </c>
      <c r="E16" s="162" t="str">
        <f t="shared" si="7"/>
        <v/>
      </c>
      <c r="F16" s="100"/>
      <c r="G16" s="100" t="str">
        <f t="shared" si="3"/>
        <v/>
      </c>
      <c r="H16" s="100" t="s">
        <v>912</v>
      </c>
      <c r="I16" s="100"/>
      <c r="J16" s="100">
        <v>14</v>
      </c>
      <c r="K16" s="100" t="str">
        <f t="shared" si="4"/>
        <v/>
      </c>
      <c r="L16" s="100" t="str">
        <f>IF(COUNTIF($O$3:O15,O16)&gt;=1,"",O16)</f>
        <v/>
      </c>
      <c r="M16" s="100" t="str">
        <f t="shared" si="0"/>
        <v/>
      </c>
      <c r="N16" s="100" t="str">
        <f t="shared" si="5"/>
        <v/>
      </c>
      <c r="O16" s="100" t="str">
        <f>仕様書作成!X8</f>
        <v/>
      </c>
      <c r="P16" s="100" t="str">
        <f t="shared" si="6"/>
        <v/>
      </c>
      <c r="Q16" s="100"/>
      <c r="R16" s="100"/>
      <c r="S16" s="100"/>
      <c r="T16" s="100" t="str">
        <f t="shared" si="1"/>
        <v/>
      </c>
      <c r="U16" s="100" t="str">
        <f t="shared" si="1"/>
        <v/>
      </c>
      <c r="V16" s="100" t="str">
        <f t="shared" si="1"/>
        <v/>
      </c>
      <c r="W16" s="100" t="str">
        <f t="shared" si="1"/>
        <v/>
      </c>
      <c r="X16" s="100" t="str">
        <f t="shared" si="1"/>
        <v/>
      </c>
      <c r="Y16" s="100" t="str">
        <f t="shared" si="1"/>
        <v/>
      </c>
      <c r="Z16" s="100" t="str">
        <f t="shared" si="1"/>
        <v/>
      </c>
      <c r="AA16" s="100" t="str">
        <f t="shared" si="1"/>
        <v/>
      </c>
      <c r="AB16" s="100" t="str">
        <f t="shared" si="1"/>
        <v/>
      </c>
      <c r="AC16" s="100" t="str">
        <f t="shared" si="1"/>
        <v/>
      </c>
      <c r="AD16" s="100" t="str">
        <f t="shared" si="1"/>
        <v/>
      </c>
      <c r="AE16" s="100" t="str">
        <f t="shared" si="1"/>
        <v/>
      </c>
      <c r="AF16" s="100" t="str">
        <f t="shared" si="1"/>
        <v/>
      </c>
      <c r="AG16" s="100" t="str">
        <f t="shared" si="1"/>
        <v/>
      </c>
      <c r="AH16" s="100" t="str">
        <f t="shared" si="1"/>
        <v/>
      </c>
      <c r="AI16" s="100" t="str">
        <f t="shared" si="1"/>
        <v/>
      </c>
      <c r="AJ16" s="100" t="str">
        <f t="shared" si="2"/>
        <v/>
      </c>
      <c r="AK16" s="100" t="str">
        <f t="shared" si="2"/>
        <v/>
      </c>
      <c r="AL16" s="100" t="str">
        <f t="shared" si="2"/>
        <v/>
      </c>
      <c r="AM16" s="100" t="str">
        <f t="shared" si="2"/>
        <v/>
      </c>
      <c r="AN16" s="100" t="str">
        <f t="shared" si="2"/>
        <v/>
      </c>
      <c r="AO16" s="100" t="str">
        <f t="shared" si="2"/>
        <v/>
      </c>
      <c r="AP16" s="100" t="str">
        <f t="shared" si="2"/>
        <v/>
      </c>
      <c r="AQ16" s="100" t="str">
        <f t="shared" si="2"/>
        <v/>
      </c>
      <c r="AR16" s="100"/>
      <c r="AS16" s="100"/>
      <c r="AT16" s="100"/>
    </row>
    <row r="17" spans="1:46" ht="18" customHeight="1" x14ac:dyDescent="0.2">
      <c r="A17" s="159">
        <v>13</v>
      </c>
      <c r="B17" s="160" t="str">
        <f t="shared" si="8"/>
        <v/>
      </c>
      <c r="C17" s="161" t="str">
        <f t="shared" si="9"/>
        <v/>
      </c>
      <c r="D17" s="161" t="str">
        <f t="shared" si="10"/>
        <v/>
      </c>
      <c r="E17" s="162" t="str">
        <f t="shared" si="7"/>
        <v/>
      </c>
      <c r="F17" s="100"/>
      <c r="G17" s="100" t="str">
        <f t="shared" si="3"/>
        <v/>
      </c>
      <c r="H17" s="100"/>
      <c r="I17" s="100"/>
      <c r="J17" s="100">
        <v>15</v>
      </c>
      <c r="K17" s="100" t="str">
        <f t="shared" si="4"/>
        <v/>
      </c>
      <c r="L17" s="100" t="str">
        <f>IF(COUNTIF($O$3:O16,O17)&gt;=1,"",O17)</f>
        <v/>
      </c>
      <c r="M17" s="100" t="str">
        <f t="shared" si="0"/>
        <v/>
      </c>
      <c r="N17" s="100" t="str">
        <f t="shared" si="5"/>
        <v/>
      </c>
      <c r="O17" s="100" t="str">
        <f>仕様書作成!Y8</f>
        <v/>
      </c>
      <c r="P17" s="100" t="str">
        <f t="shared" si="6"/>
        <v/>
      </c>
      <c r="Q17" s="100"/>
      <c r="R17" s="100"/>
      <c r="S17" s="100"/>
      <c r="T17" s="100" t="str">
        <f t="shared" si="1"/>
        <v/>
      </c>
      <c r="U17" s="100" t="str">
        <f t="shared" si="1"/>
        <v/>
      </c>
      <c r="V17" s="100" t="str">
        <f t="shared" si="1"/>
        <v/>
      </c>
      <c r="W17" s="100" t="str">
        <f t="shared" si="1"/>
        <v/>
      </c>
      <c r="X17" s="100" t="str">
        <f t="shared" si="1"/>
        <v/>
      </c>
      <c r="Y17" s="100" t="str">
        <f t="shared" si="1"/>
        <v/>
      </c>
      <c r="Z17" s="100" t="str">
        <f t="shared" si="1"/>
        <v/>
      </c>
      <c r="AA17" s="100" t="str">
        <f t="shared" si="1"/>
        <v/>
      </c>
      <c r="AB17" s="100" t="str">
        <f t="shared" si="1"/>
        <v/>
      </c>
      <c r="AC17" s="100" t="str">
        <f t="shared" si="1"/>
        <v/>
      </c>
      <c r="AD17" s="100" t="str">
        <f t="shared" si="1"/>
        <v/>
      </c>
      <c r="AE17" s="100" t="str">
        <f t="shared" si="1"/>
        <v/>
      </c>
      <c r="AF17" s="100" t="str">
        <f t="shared" si="1"/>
        <v/>
      </c>
      <c r="AG17" s="100" t="str">
        <f t="shared" si="1"/>
        <v/>
      </c>
      <c r="AH17" s="100" t="str">
        <f t="shared" si="1"/>
        <v/>
      </c>
      <c r="AI17" s="100" t="str">
        <f t="shared" si="1"/>
        <v/>
      </c>
      <c r="AJ17" s="100" t="str">
        <f t="shared" si="2"/>
        <v/>
      </c>
      <c r="AK17" s="100" t="str">
        <f t="shared" si="2"/>
        <v/>
      </c>
      <c r="AL17" s="100" t="str">
        <f t="shared" si="2"/>
        <v/>
      </c>
      <c r="AM17" s="100" t="str">
        <f t="shared" si="2"/>
        <v/>
      </c>
      <c r="AN17" s="100" t="str">
        <f t="shared" si="2"/>
        <v/>
      </c>
      <c r="AO17" s="100" t="str">
        <f t="shared" si="2"/>
        <v/>
      </c>
      <c r="AP17" s="100" t="str">
        <f t="shared" si="2"/>
        <v/>
      </c>
      <c r="AQ17" s="100" t="str">
        <f t="shared" si="2"/>
        <v/>
      </c>
      <c r="AR17" s="100"/>
      <c r="AS17" s="100"/>
      <c r="AT17" s="100"/>
    </row>
    <row r="18" spans="1:46" ht="18" customHeight="1" x14ac:dyDescent="0.2">
      <c r="A18" s="159">
        <v>14</v>
      </c>
      <c r="B18" s="160" t="str">
        <f t="shared" si="8"/>
        <v/>
      </c>
      <c r="C18" s="161" t="str">
        <f t="shared" si="9"/>
        <v/>
      </c>
      <c r="D18" s="161" t="str">
        <f t="shared" si="10"/>
        <v/>
      </c>
      <c r="E18" s="162" t="str">
        <f t="shared" si="7"/>
        <v/>
      </c>
      <c r="F18" s="100"/>
      <c r="G18" s="100" t="str">
        <f t="shared" si="3"/>
        <v/>
      </c>
      <c r="H18" s="100"/>
      <c r="I18" s="100"/>
      <c r="J18" s="100">
        <v>16</v>
      </c>
      <c r="K18" s="100" t="str">
        <f t="shared" si="4"/>
        <v/>
      </c>
      <c r="L18" s="100" t="str">
        <f>IF(COUNTIF($O$3:O17,O18)&gt;=1,"",O18)</f>
        <v/>
      </c>
      <c r="M18" s="100" t="str">
        <f t="shared" si="0"/>
        <v/>
      </c>
      <c r="N18" s="100" t="str">
        <f t="shared" si="5"/>
        <v/>
      </c>
      <c r="O18" s="274" t="str">
        <f>仕様書作成!Z8</f>
        <v/>
      </c>
      <c r="P18" s="100" t="str">
        <f t="shared" si="6"/>
        <v/>
      </c>
      <c r="Q18" s="100"/>
      <c r="R18" s="100"/>
      <c r="S18" s="100"/>
      <c r="T18" s="100" t="str">
        <f t="shared" si="1"/>
        <v/>
      </c>
      <c r="U18" s="100" t="str">
        <f t="shared" si="1"/>
        <v/>
      </c>
      <c r="V18" s="100" t="str">
        <f t="shared" si="1"/>
        <v/>
      </c>
      <c r="W18" s="100" t="str">
        <f t="shared" si="1"/>
        <v/>
      </c>
      <c r="X18" s="100" t="str">
        <f t="shared" si="1"/>
        <v/>
      </c>
      <c r="Y18" s="100" t="str">
        <f t="shared" si="1"/>
        <v/>
      </c>
      <c r="Z18" s="100" t="str">
        <f t="shared" si="1"/>
        <v/>
      </c>
      <c r="AA18" s="100" t="str">
        <f t="shared" si="1"/>
        <v/>
      </c>
      <c r="AB18" s="100" t="str">
        <f t="shared" si="1"/>
        <v/>
      </c>
      <c r="AC18" s="100" t="str">
        <f t="shared" si="1"/>
        <v/>
      </c>
      <c r="AD18" s="100" t="str">
        <f t="shared" si="1"/>
        <v/>
      </c>
      <c r="AE18" s="100" t="str">
        <f t="shared" si="1"/>
        <v/>
      </c>
      <c r="AF18" s="100" t="str">
        <f t="shared" si="1"/>
        <v/>
      </c>
      <c r="AG18" s="100" t="str">
        <f t="shared" si="1"/>
        <v/>
      </c>
      <c r="AH18" s="100" t="str">
        <f t="shared" si="1"/>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2">
      <c r="A19" s="159">
        <v>15</v>
      </c>
      <c r="B19" s="160" t="str">
        <f t="shared" si="8"/>
        <v/>
      </c>
      <c r="C19" s="161" t="str">
        <f t="shared" si="9"/>
        <v/>
      </c>
      <c r="D19" s="161" t="str">
        <f t="shared" si="10"/>
        <v/>
      </c>
      <c r="E19" s="162" t="str">
        <f t="shared" si="7"/>
        <v/>
      </c>
      <c r="F19" s="100"/>
      <c r="G19" s="100" t="str">
        <f t="shared" si="3"/>
        <v/>
      </c>
      <c r="H19" s="100"/>
      <c r="I19" s="100"/>
      <c r="J19" s="100">
        <v>17</v>
      </c>
      <c r="K19" s="100" t="str">
        <f t="shared" si="4"/>
        <v/>
      </c>
      <c r="L19" s="100" t="str">
        <f>IF(COUNTIF($O$3:O18,O19)&gt;=1,"",O19)</f>
        <v/>
      </c>
      <c r="M19" s="100" t="str">
        <f t="shared" si="0"/>
        <v/>
      </c>
      <c r="N19" s="100" t="str">
        <f t="shared" si="5"/>
        <v/>
      </c>
      <c r="O19" s="274"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2">
      <c r="A20" s="159">
        <v>16</v>
      </c>
      <c r="B20" s="160" t="str">
        <f t="shared" si="8"/>
        <v/>
      </c>
      <c r="C20" s="161" t="str">
        <f t="shared" si="9"/>
        <v/>
      </c>
      <c r="D20" s="161" t="str">
        <f t="shared" si="10"/>
        <v/>
      </c>
      <c r="E20" s="162" t="str">
        <f t="shared" si="7"/>
        <v/>
      </c>
      <c r="F20" s="100"/>
      <c r="G20" s="100" t="str">
        <f t="shared" si="3"/>
        <v/>
      </c>
      <c r="H20" s="100"/>
      <c r="I20" s="100"/>
      <c r="J20" s="100">
        <v>18</v>
      </c>
      <c r="K20" s="100" t="str">
        <f t="shared" si="4"/>
        <v/>
      </c>
      <c r="L20" s="100" t="str">
        <f>IF(COUNTIF($O$3:O19,O20)&gt;=1,"",O20)</f>
        <v/>
      </c>
      <c r="M20" s="100" t="str">
        <f t="shared" si="0"/>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2">
      <c r="A21" s="159">
        <v>17</v>
      </c>
      <c r="B21" s="160" t="str">
        <f t="shared" si="8"/>
        <v/>
      </c>
      <c r="C21" s="161" t="str">
        <f t="shared" si="9"/>
        <v/>
      </c>
      <c r="D21" s="161" t="str">
        <f t="shared" si="10"/>
        <v/>
      </c>
      <c r="E21" s="162" t="str">
        <f t="shared" si="7"/>
        <v/>
      </c>
      <c r="F21" s="100"/>
      <c r="G21" s="100" t="str">
        <f t="shared" si="3"/>
        <v/>
      </c>
      <c r="H21" s="100"/>
      <c r="I21" s="100"/>
      <c r="J21" s="100">
        <v>19</v>
      </c>
      <c r="K21" s="100" t="str">
        <f t="shared" si="4"/>
        <v/>
      </c>
      <c r="L21" s="100" t="str">
        <f>IF(COUNTIF($O$3:O20,O21)&gt;=1,"",O21)</f>
        <v/>
      </c>
      <c r="M21" s="100" t="str">
        <f t="shared" si="0"/>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2">
      <c r="A22" s="159">
        <v>18</v>
      </c>
      <c r="B22" s="160" t="str">
        <f t="shared" si="8"/>
        <v/>
      </c>
      <c r="C22" s="161" t="str">
        <f t="shared" si="9"/>
        <v/>
      </c>
      <c r="D22" s="161" t="str">
        <f t="shared" si="10"/>
        <v/>
      </c>
      <c r="E22" s="162" t="str">
        <f t="shared" si="7"/>
        <v/>
      </c>
      <c r="F22" s="100"/>
      <c r="G22" s="100" t="str">
        <f t="shared" si="3"/>
        <v/>
      </c>
      <c r="H22" s="100"/>
      <c r="I22" s="100"/>
      <c r="J22" s="100">
        <v>20</v>
      </c>
      <c r="K22" s="100" t="str">
        <f t="shared" si="4"/>
        <v/>
      </c>
      <c r="L22" s="100" t="str">
        <f>IF(COUNTIF($O$3:O21,O22)&gt;=1,"",O22)</f>
        <v/>
      </c>
      <c r="M22" s="100" t="str">
        <f t="shared" si="0"/>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2">
      <c r="A23" s="159">
        <v>19</v>
      </c>
      <c r="B23" s="160" t="str">
        <f t="shared" si="8"/>
        <v/>
      </c>
      <c r="C23" s="161" t="str">
        <f t="shared" si="9"/>
        <v/>
      </c>
      <c r="D23" s="161" t="str">
        <f t="shared" si="10"/>
        <v/>
      </c>
      <c r="E23" s="162" t="str">
        <f t="shared" si="7"/>
        <v/>
      </c>
      <c r="F23" s="100"/>
      <c r="G23" s="100" t="str">
        <f t="shared" si="3"/>
        <v/>
      </c>
      <c r="H23" s="100"/>
      <c r="I23" s="100"/>
      <c r="J23" s="100">
        <v>21</v>
      </c>
      <c r="K23" s="100" t="str">
        <f t="shared" si="4"/>
        <v/>
      </c>
      <c r="L23" s="100" t="str">
        <f>IF(COUNTIF($O$3:O22,O23)&gt;=1,"",O23)</f>
        <v/>
      </c>
      <c r="M23" s="100" t="str">
        <f t="shared" si="0"/>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2">
      <c r="A24" s="159">
        <v>20</v>
      </c>
      <c r="B24" s="160" t="str">
        <f t="shared" si="8"/>
        <v/>
      </c>
      <c r="C24" s="161" t="str">
        <f t="shared" si="9"/>
        <v/>
      </c>
      <c r="D24" s="161" t="str">
        <f t="shared" si="10"/>
        <v/>
      </c>
      <c r="E24" s="162" t="str">
        <f t="shared" si="7"/>
        <v/>
      </c>
      <c r="F24" s="100"/>
      <c r="G24" s="100" t="str">
        <f t="shared" si="3"/>
        <v/>
      </c>
      <c r="H24" s="100"/>
      <c r="I24" s="100"/>
      <c r="J24" s="100">
        <v>22</v>
      </c>
      <c r="K24" s="100" t="str">
        <f t="shared" si="4"/>
        <v/>
      </c>
      <c r="L24" s="100" t="str">
        <f>IF(COUNTIF($O$3:O23,O24)&gt;=1,"",O24)</f>
        <v/>
      </c>
      <c r="M24" s="100" t="str">
        <f t="shared" si="0"/>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2">
      <c r="A25" s="159">
        <v>21</v>
      </c>
      <c r="B25" s="160" t="str">
        <f t="shared" si="8"/>
        <v/>
      </c>
      <c r="C25" s="161" t="str">
        <f t="shared" si="9"/>
        <v/>
      </c>
      <c r="D25" s="161" t="str">
        <f t="shared" si="10"/>
        <v/>
      </c>
      <c r="E25" s="162" t="str">
        <f t="shared" si="7"/>
        <v/>
      </c>
      <c r="F25" s="100"/>
      <c r="G25" s="100" t="str">
        <f t="shared" si="3"/>
        <v/>
      </c>
      <c r="H25" s="100"/>
      <c r="I25" s="100"/>
      <c r="J25" s="100">
        <v>23</v>
      </c>
      <c r="K25" s="100" t="str">
        <f t="shared" si="4"/>
        <v/>
      </c>
      <c r="L25" s="100" t="str">
        <f>IF(COUNTIF($O$3:O24,O25)&gt;=1,"",O25)</f>
        <v/>
      </c>
      <c r="M25" s="100" t="str">
        <f t="shared" si="0"/>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2">
      <c r="A26" s="159">
        <v>22</v>
      </c>
      <c r="B26" s="160" t="str">
        <f t="shared" si="8"/>
        <v/>
      </c>
      <c r="C26" s="161" t="str">
        <f t="shared" si="9"/>
        <v/>
      </c>
      <c r="D26" s="161" t="str">
        <f t="shared" si="10"/>
        <v/>
      </c>
      <c r="E26" s="162" t="str">
        <f t="shared" si="7"/>
        <v/>
      </c>
      <c r="F26" s="100"/>
      <c r="G26" s="100" t="str">
        <f t="shared" si="3"/>
        <v/>
      </c>
      <c r="H26" s="100"/>
      <c r="I26" s="100"/>
      <c r="J26" s="100">
        <v>24</v>
      </c>
      <c r="K26" s="100" t="str">
        <f t="shared" si="4"/>
        <v/>
      </c>
      <c r="L26" s="100" t="str">
        <f>IF(COUNTIF($O$3:O25,O26)&gt;=1,"",O26)</f>
        <v/>
      </c>
      <c r="M26" s="100" t="str">
        <f t="shared" si="0"/>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2">
      <c r="A27" s="159">
        <v>23</v>
      </c>
      <c r="B27" s="160" t="str">
        <f t="shared" si="8"/>
        <v/>
      </c>
      <c r="C27" s="161" t="str">
        <f t="shared" si="9"/>
        <v/>
      </c>
      <c r="D27" s="161" t="str">
        <f t="shared" si="10"/>
        <v/>
      </c>
      <c r="E27" s="162" t="str">
        <f t="shared" si="7"/>
        <v/>
      </c>
      <c r="F27" s="100"/>
      <c r="G27" s="100"/>
      <c r="H27" s="100"/>
      <c r="I27" s="100"/>
      <c r="J27" s="425">
        <v>1</v>
      </c>
      <c r="K27" s="100" t="s">
        <v>640</v>
      </c>
      <c r="L27" s="426" t="s">
        <v>893</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2">
      <c r="A28" s="159">
        <v>24</v>
      </c>
      <c r="B28" s="160" t="str">
        <f t="shared" si="8"/>
        <v/>
      </c>
      <c r="C28" s="161" t="str">
        <f t="shared" si="9"/>
        <v/>
      </c>
      <c r="D28" s="161" t="str">
        <f t="shared" si="10"/>
        <v/>
      </c>
      <c r="E28" s="162" t="str">
        <f t="shared" si="7"/>
        <v/>
      </c>
      <c r="F28" s="100"/>
      <c r="G28" s="100"/>
      <c r="H28" s="100"/>
      <c r="I28" s="100"/>
      <c r="J28" s="425">
        <v>2</v>
      </c>
      <c r="K28" s="100" t="s">
        <v>640</v>
      </c>
      <c r="L28" s="426" t="s">
        <v>894</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2">
      <c r="A29" s="159">
        <v>25</v>
      </c>
      <c r="B29" s="160" t="str">
        <f t="shared" si="8"/>
        <v/>
      </c>
      <c r="C29" s="161" t="str">
        <f t="shared" si="9"/>
        <v/>
      </c>
      <c r="D29" s="161" t="str">
        <f t="shared" si="10"/>
        <v/>
      </c>
      <c r="E29" s="162" t="str">
        <f t="shared" si="7"/>
        <v/>
      </c>
      <c r="F29" s="100"/>
      <c r="G29" s="100"/>
      <c r="H29" s="100"/>
      <c r="I29" s="100"/>
      <c r="J29" s="425">
        <v>3</v>
      </c>
      <c r="K29" s="100" t="s">
        <v>640</v>
      </c>
      <c r="L29" s="426" t="s">
        <v>895</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2">
      <c r="A30" s="159">
        <v>26</v>
      </c>
      <c r="B30" s="160" t="str">
        <f t="shared" si="8"/>
        <v/>
      </c>
      <c r="C30" s="161" t="str">
        <f t="shared" si="9"/>
        <v/>
      </c>
      <c r="D30" s="161" t="str">
        <f t="shared" si="10"/>
        <v/>
      </c>
      <c r="E30" s="162" t="str">
        <f t="shared" si="7"/>
        <v/>
      </c>
      <c r="F30" s="100"/>
      <c r="G30" s="100"/>
      <c r="H30" s="100"/>
      <c r="I30" s="100"/>
      <c r="J30" s="425">
        <v>4</v>
      </c>
      <c r="K30" s="100" t="s">
        <v>640</v>
      </c>
      <c r="L30" s="426" t="s">
        <v>643</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2">
      <c r="A31" s="159">
        <v>27</v>
      </c>
      <c r="B31" s="160" t="str">
        <f t="shared" si="8"/>
        <v/>
      </c>
      <c r="C31" s="161" t="str">
        <f t="shared" si="9"/>
        <v/>
      </c>
      <c r="D31" s="161" t="str">
        <f t="shared" si="10"/>
        <v/>
      </c>
      <c r="E31" s="162" t="str">
        <f t="shared" si="7"/>
        <v/>
      </c>
      <c r="F31" s="100"/>
      <c r="G31" s="100"/>
      <c r="H31" s="100"/>
      <c r="I31" s="100"/>
      <c r="J31" s="425">
        <v>5</v>
      </c>
      <c r="K31" s="100" t="s">
        <v>640</v>
      </c>
      <c r="L31" s="426" t="s">
        <v>644</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2">
      <c r="A32" s="159">
        <v>28</v>
      </c>
      <c r="B32" s="160" t="str">
        <f t="shared" si="8"/>
        <v/>
      </c>
      <c r="C32" s="161" t="str">
        <f t="shared" si="9"/>
        <v/>
      </c>
      <c r="D32" s="161" t="str">
        <f t="shared" si="10"/>
        <v/>
      </c>
      <c r="E32" s="162" t="str">
        <f t="shared" si="7"/>
        <v/>
      </c>
      <c r="F32" s="100"/>
      <c r="G32" s="100"/>
      <c r="H32" s="100"/>
      <c r="I32" s="100"/>
      <c r="J32" s="425">
        <v>6</v>
      </c>
      <c r="K32" s="100" t="s">
        <v>640</v>
      </c>
      <c r="L32" s="426" t="s">
        <v>682</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2">
      <c r="A33" s="159">
        <v>29</v>
      </c>
      <c r="B33" s="160" t="str">
        <f t="shared" si="8"/>
        <v/>
      </c>
      <c r="C33" s="161" t="str">
        <f t="shared" si="9"/>
        <v/>
      </c>
      <c r="D33" s="161" t="str">
        <f t="shared" si="10"/>
        <v/>
      </c>
      <c r="E33" s="162" t="str">
        <f t="shared" si="7"/>
        <v/>
      </c>
      <c r="F33" s="100"/>
      <c r="G33" s="100"/>
      <c r="H33" s="100"/>
      <c r="I33" s="100"/>
      <c r="J33" s="425">
        <v>7</v>
      </c>
      <c r="K33" s="100" t="s">
        <v>645</v>
      </c>
      <c r="L33" s="100" t="s">
        <v>645</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2">
      <c r="A34" s="159">
        <v>30</v>
      </c>
      <c r="B34" s="160" t="str">
        <f t="shared" si="8"/>
        <v/>
      </c>
      <c r="C34" s="161" t="str">
        <f t="shared" si="9"/>
        <v/>
      </c>
      <c r="D34" s="161" t="str">
        <f t="shared" si="10"/>
        <v/>
      </c>
      <c r="E34" s="162" t="str">
        <f t="shared" si="7"/>
        <v/>
      </c>
      <c r="F34" s="100"/>
      <c r="G34" s="100"/>
      <c r="H34" s="100"/>
      <c r="I34" s="100"/>
      <c r="J34" s="425">
        <v>8</v>
      </c>
      <c r="K34" s="100" t="s">
        <v>641</v>
      </c>
      <c r="L34" s="426" t="s">
        <v>896</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2">
      <c r="A35" s="159">
        <v>31</v>
      </c>
      <c r="B35" s="160" t="str">
        <f t="shared" si="8"/>
        <v/>
      </c>
      <c r="C35" s="161" t="str">
        <f t="shared" si="9"/>
        <v/>
      </c>
      <c r="D35" s="161" t="str">
        <f t="shared" si="10"/>
        <v/>
      </c>
      <c r="E35" s="162" t="str">
        <f t="shared" si="7"/>
        <v/>
      </c>
      <c r="F35" s="100"/>
      <c r="G35" s="100"/>
      <c r="H35" s="100"/>
      <c r="I35" s="100"/>
      <c r="J35" s="425">
        <v>9</v>
      </c>
      <c r="K35" s="100" t="s">
        <v>641</v>
      </c>
      <c r="L35" s="426" t="s">
        <v>897</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2">
      <c r="A36" s="159">
        <v>32</v>
      </c>
      <c r="B36" s="160" t="str">
        <f t="shared" si="8"/>
        <v/>
      </c>
      <c r="C36" s="161" t="str">
        <f t="shared" si="9"/>
        <v/>
      </c>
      <c r="D36" s="161" t="str">
        <f t="shared" si="10"/>
        <v/>
      </c>
      <c r="E36" s="162" t="str">
        <f t="shared" si="7"/>
        <v/>
      </c>
      <c r="F36" s="100"/>
      <c r="G36" s="100"/>
      <c r="H36" s="100"/>
      <c r="I36" s="100"/>
      <c r="J36" s="425">
        <v>10</v>
      </c>
      <c r="K36" s="100" t="s">
        <v>641</v>
      </c>
      <c r="L36" s="426" t="s">
        <v>898</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2">
      <c r="A37" s="159">
        <v>33</v>
      </c>
      <c r="B37" s="160" t="str">
        <f t="shared" si="8"/>
        <v/>
      </c>
      <c r="C37" s="161" t="str">
        <f t="shared" si="9"/>
        <v/>
      </c>
      <c r="D37" s="161" t="str">
        <f t="shared" si="10"/>
        <v/>
      </c>
      <c r="E37" s="162" t="str">
        <f t="shared" si="7"/>
        <v/>
      </c>
      <c r="F37" s="100"/>
      <c r="G37" s="100"/>
      <c r="H37" s="100"/>
      <c r="I37" s="100"/>
      <c r="J37" s="425">
        <v>11</v>
      </c>
      <c r="K37" s="100" t="s">
        <v>641</v>
      </c>
      <c r="L37" s="426" t="s">
        <v>646</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2">
      <c r="A38" s="159">
        <v>34</v>
      </c>
      <c r="B38" s="160" t="str">
        <f t="shared" si="8"/>
        <v/>
      </c>
      <c r="C38" s="161" t="str">
        <f t="shared" si="9"/>
        <v/>
      </c>
      <c r="D38" s="161" t="str">
        <f t="shared" si="10"/>
        <v/>
      </c>
      <c r="E38" s="162" t="str">
        <f t="shared" si="7"/>
        <v/>
      </c>
      <c r="F38" s="100"/>
      <c r="G38" s="100"/>
      <c r="H38" s="100"/>
      <c r="I38" s="100"/>
      <c r="J38" s="425">
        <v>12</v>
      </c>
      <c r="K38" s="100" t="s">
        <v>641</v>
      </c>
      <c r="L38" s="426" t="s">
        <v>647</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2">
      <c r="A39" s="159">
        <v>35</v>
      </c>
      <c r="B39" s="160" t="str">
        <f t="shared" si="8"/>
        <v/>
      </c>
      <c r="C39" s="161" t="str">
        <f t="shared" si="9"/>
        <v/>
      </c>
      <c r="D39" s="161" t="str">
        <f t="shared" si="10"/>
        <v/>
      </c>
      <c r="E39" s="162" t="str">
        <f t="shared" si="7"/>
        <v/>
      </c>
      <c r="F39" s="100"/>
      <c r="G39" s="100"/>
      <c r="H39" s="100"/>
      <c r="I39" s="100"/>
      <c r="J39" s="425">
        <v>13</v>
      </c>
      <c r="K39" s="100" t="s">
        <v>641</v>
      </c>
      <c r="L39" s="426" t="s">
        <v>683</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2">
      <c r="A40" s="159">
        <v>36</v>
      </c>
      <c r="B40" s="160" t="str">
        <f t="shared" si="8"/>
        <v/>
      </c>
      <c r="C40" s="161" t="str">
        <f t="shared" si="9"/>
        <v/>
      </c>
      <c r="D40" s="161" t="str">
        <f t="shared" si="10"/>
        <v/>
      </c>
      <c r="E40" s="162" t="str">
        <f t="shared" si="7"/>
        <v/>
      </c>
      <c r="F40" s="100"/>
      <c r="G40" s="100"/>
      <c r="H40" s="100"/>
      <c r="I40" s="100"/>
      <c r="J40" s="425">
        <v>14</v>
      </c>
      <c r="K40" s="100" t="s">
        <v>648</v>
      </c>
      <c r="L40" s="100" t="s">
        <v>648</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2">
      <c r="A41" s="352"/>
      <c r="B41" s="354"/>
      <c r="C41" s="263"/>
      <c r="D41" s="263"/>
      <c r="E41" s="355"/>
      <c r="F41" s="100"/>
      <c r="G41" s="100"/>
      <c r="H41" s="100"/>
      <c r="I41" s="100"/>
      <c r="J41" s="425">
        <v>15</v>
      </c>
      <c r="K41" s="100" t="s">
        <v>684</v>
      </c>
      <c r="L41" s="100" t="str">
        <f>仕様書作成!CJ50</f>
        <v>25A-SY50M-38-1A-C4</v>
      </c>
      <c r="M41" s="100" t="str">
        <f>仕様書作成!CM50</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2">
      <c r="A42" s="352"/>
      <c r="B42" s="354"/>
      <c r="C42" s="263"/>
      <c r="D42" s="263"/>
      <c r="E42" s="355"/>
      <c r="F42" s="100"/>
      <c r="G42" s="100"/>
      <c r="H42" s="100"/>
      <c r="I42" s="100"/>
      <c r="J42" s="425">
        <v>16</v>
      </c>
      <c r="K42" s="100" t="s">
        <v>685</v>
      </c>
      <c r="L42" s="100" t="str">
        <f>仕様書作成!CJ51</f>
        <v>25A-SY50M-38-1A-C6</v>
      </c>
      <c r="M42" s="100" t="str">
        <f>仕様書作成!CM51</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2">
      <c r="A43" s="352"/>
      <c r="B43" s="354"/>
      <c r="C43" s="263"/>
      <c r="D43" s="263"/>
      <c r="E43" s="355"/>
      <c r="F43" s="100"/>
      <c r="G43" s="100"/>
      <c r="H43" s="100"/>
      <c r="I43" s="100"/>
      <c r="J43" s="425">
        <v>17</v>
      </c>
      <c r="K43" s="100" t="s">
        <v>686</v>
      </c>
      <c r="L43" s="100" t="str">
        <f>仕様書作成!CJ52</f>
        <v>25A-SY50M-38-1A-C8</v>
      </c>
      <c r="M43" s="100" t="str">
        <f>仕様書作成!CM52</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2">
      <c r="A44" s="352"/>
      <c r="B44" s="354"/>
      <c r="C44" s="263"/>
      <c r="D44" s="263"/>
      <c r="E44" s="355"/>
      <c r="F44" s="100"/>
      <c r="G44" s="100"/>
      <c r="H44" s="100"/>
      <c r="I44" s="100"/>
      <c r="J44" s="425">
        <v>18</v>
      </c>
      <c r="K44" s="100" t="s">
        <v>687</v>
      </c>
      <c r="L44" s="100" t="str">
        <f>仕様書作成!CJ53</f>
        <v>SY50M-38-1A-N3</v>
      </c>
      <c r="M44" s="100" t="str">
        <f>仕様書作成!CM53</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2">
      <c r="A45" s="352"/>
      <c r="B45" s="354"/>
      <c r="C45" s="263"/>
      <c r="D45" s="263"/>
      <c r="E45" s="355"/>
      <c r="F45" s="100"/>
      <c r="G45" s="100"/>
      <c r="H45" s="100"/>
      <c r="I45" s="100"/>
      <c r="J45" s="425">
        <v>19</v>
      </c>
      <c r="K45" s="100" t="s">
        <v>688</v>
      </c>
      <c r="L45" s="100" t="str">
        <f>仕様書作成!CJ54</f>
        <v>SY50M-38-1A-N7</v>
      </c>
      <c r="M45" s="100" t="str">
        <f>仕様書作成!CM54</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2">
      <c r="A46" s="352"/>
      <c r="B46" s="354"/>
      <c r="C46" s="263"/>
      <c r="D46" s="263"/>
      <c r="E46" s="355"/>
      <c r="F46" s="100"/>
      <c r="G46" s="100"/>
      <c r="H46" s="100"/>
      <c r="I46" s="100"/>
      <c r="J46" s="425">
        <v>20</v>
      </c>
      <c r="K46" s="100" t="s">
        <v>689</v>
      </c>
      <c r="L46" s="100" t="str">
        <f>仕様書作成!CJ55</f>
        <v>SY50M-38-1A-N9</v>
      </c>
      <c r="M46" s="100" t="str">
        <f>仕様書作成!CM55</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2">
      <c r="A47" s="352"/>
      <c r="B47" s="356" t="str">
        <f>IF(基本情報!E4="","",基本情報!E4)</f>
        <v/>
      </c>
      <c r="C47" s="356" t="str">
        <f>IF(基本情報!M4="","",基本情報!M4)</f>
        <v/>
      </c>
      <c r="D47" s="825" t="str">
        <f>IF(基本情報!U4="","",基本情報!U4&amp;"　様")</f>
        <v/>
      </c>
      <c r="E47" s="825"/>
      <c r="F47" s="100"/>
      <c r="G47" s="100"/>
      <c r="H47" s="100"/>
      <c r="I47" s="100"/>
      <c r="J47" s="425">
        <v>21</v>
      </c>
      <c r="K47" s="100" t="s">
        <v>690</v>
      </c>
      <c r="L47" s="100" t="str">
        <f>仕様書作成!CJ56</f>
        <v>SY50M-38-2A-L4</v>
      </c>
      <c r="M47" s="100" t="str">
        <f>仕様書作成!CM56</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2">
      <c r="A48" s="352"/>
      <c r="B48" s="356" t="str">
        <f>IF(基本情報!E8="","",基本情報!E8)</f>
        <v/>
      </c>
      <c r="C48" s="356" t="str">
        <f>IF(基本情報!M8="","",基本情報!M8)</f>
        <v/>
      </c>
      <c r="D48" s="825" t="str">
        <f>IF(基本情報!U8="","",基本情報!U8)</f>
        <v/>
      </c>
      <c r="E48" s="825"/>
      <c r="F48" s="100"/>
      <c r="G48" s="100"/>
      <c r="H48" s="100"/>
      <c r="I48" s="100"/>
      <c r="J48" s="425">
        <v>22</v>
      </c>
      <c r="K48" s="100" t="s">
        <v>691</v>
      </c>
      <c r="L48" s="100" t="str">
        <f>仕様書作成!CJ57</f>
        <v>SY50M-38-2A-L6</v>
      </c>
      <c r="M48" s="100" t="str">
        <f>仕様書作成!CM57</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2">
      <c r="A49" s="352"/>
      <c r="B49" s="352"/>
      <c r="C49" s="352"/>
      <c r="D49" s="352"/>
      <c r="E49" s="352"/>
      <c r="F49" s="100"/>
      <c r="G49" s="100"/>
      <c r="H49" s="100"/>
      <c r="I49" s="100"/>
      <c r="J49" s="425">
        <v>23</v>
      </c>
      <c r="K49" s="100" t="s">
        <v>692</v>
      </c>
      <c r="L49" s="100" t="str">
        <f>仕様書作成!CJ58</f>
        <v>SY50M-38-2A-L8</v>
      </c>
      <c r="M49" s="100" t="str">
        <f>仕様書作成!CM58</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2">
      <c r="A50" s="352"/>
      <c r="B50" s="352"/>
      <c r="C50" s="352"/>
      <c r="D50" s="352"/>
      <c r="E50" s="352"/>
      <c r="F50" s="100"/>
      <c r="G50" s="100"/>
      <c r="H50" s="100"/>
      <c r="I50" s="100"/>
      <c r="J50" s="425">
        <v>24</v>
      </c>
      <c r="K50" s="100" t="s">
        <v>693</v>
      </c>
      <c r="L50" s="100" t="str">
        <f>仕様書作成!CJ59</f>
        <v>SY50M-38-2A-LN3</v>
      </c>
      <c r="M50" s="100" t="str">
        <f>仕様書作成!CM59</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2">
      <c r="A51" s="352"/>
      <c r="B51" s="352"/>
      <c r="C51" s="352"/>
      <c r="D51" s="352"/>
      <c r="E51" s="352"/>
      <c r="F51" s="100"/>
      <c r="G51" s="100"/>
      <c r="H51" s="100"/>
      <c r="I51" s="100"/>
      <c r="J51" s="425">
        <v>25</v>
      </c>
      <c r="K51" s="100" t="s">
        <v>694</v>
      </c>
      <c r="L51" s="100" t="str">
        <f>仕様書作成!CJ60</f>
        <v>SY50M-38-2A-LN7</v>
      </c>
      <c r="M51" s="100" t="str">
        <f>仕様書作成!CM60</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2">
      <c r="A52" s="352"/>
      <c r="B52" s="352"/>
      <c r="C52" s="352"/>
      <c r="D52" s="352"/>
      <c r="E52" s="352"/>
      <c r="F52" s="100"/>
      <c r="G52" s="100"/>
      <c r="H52" s="100"/>
      <c r="I52" s="100"/>
      <c r="J52" s="425">
        <v>26</v>
      </c>
      <c r="K52" s="100" t="s">
        <v>695</v>
      </c>
      <c r="L52" s="100" t="str">
        <f>仕様書作成!CJ61</f>
        <v>SY50M-38-2A-LN9</v>
      </c>
      <c r="M52" s="100" t="str">
        <f>仕様書作成!CM61</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2">
      <c r="A53" s="352"/>
      <c r="B53" s="352"/>
      <c r="C53" s="352"/>
      <c r="D53" s="352"/>
      <c r="E53" s="352"/>
      <c r="F53" s="100"/>
      <c r="G53" s="100"/>
      <c r="H53" s="100"/>
      <c r="I53" s="100"/>
      <c r="J53" s="425">
        <v>27</v>
      </c>
      <c r="K53" s="100" t="s">
        <v>696</v>
      </c>
      <c r="L53" s="100" t="str">
        <f>仕様書作成!CJ62</f>
        <v>SY50M-38-3A-L4</v>
      </c>
      <c r="M53" s="100" t="str">
        <f>仕様書作成!CM62</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2">
      <c r="A54" s="352"/>
      <c r="B54" s="352"/>
      <c r="C54" s="352"/>
      <c r="D54" s="352"/>
      <c r="E54" s="352"/>
      <c r="F54" s="100"/>
      <c r="G54" s="100"/>
      <c r="H54" s="100"/>
      <c r="I54" s="100"/>
      <c r="J54" s="425">
        <v>28</v>
      </c>
      <c r="K54" s="100" t="s">
        <v>697</v>
      </c>
      <c r="L54" s="100" t="str">
        <f>仕様書作成!CJ63</f>
        <v>SY50M-38-3A-L6</v>
      </c>
      <c r="M54" s="100" t="str">
        <f>仕様書作成!CM63</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2">
      <c r="A55" s="352"/>
      <c r="B55" s="352"/>
      <c r="C55" s="352"/>
      <c r="D55" s="352"/>
      <c r="E55" s="352"/>
      <c r="F55" s="100"/>
      <c r="G55" s="100"/>
      <c r="H55" s="100"/>
      <c r="I55" s="100"/>
      <c r="J55" s="425">
        <v>29</v>
      </c>
      <c r="K55" s="100" t="s">
        <v>698</v>
      </c>
      <c r="L55" s="100" t="str">
        <f>仕様書作成!CJ65</f>
        <v>SY50M-38-3A-L8</v>
      </c>
      <c r="M55" s="100" t="str">
        <f>仕様書作成!CM65</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2">
      <c r="A56" s="352"/>
      <c r="B56" s="352"/>
      <c r="C56" s="352"/>
      <c r="D56" s="352"/>
      <c r="E56" s="352"/>
      <c r="F56" s="100"/>
      <c r="G56" s="100"/>
      <c r="H56" s="100"/>
      <c r="I56" s="100"/>
      <c r="J56" s="425">
        <v>30</v>
      </c>
      <c r="K56" s="100" t="s">
        <v>699</v>
      </c>
      <c r="L56" s="100" t="str">
        <f>仕様書作成!CJ66</f>
        <v>SY50M-38-3A-LN3</v>
      </c>
      <c r="M56" s="100" t="str">
        <f>仕様書作成!CM66</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2">
      <c r="A57" s="352"/>
      <c r="B57" s="352"/>
      <c r="C57" s="352"/>
      <c r="D57" s="352"/>
      <c r="E57" s="352"/>
      <c r="F57" s="100"/>
      <c r="G57" s="100"/>
      <c r="H57" s="100"/>
      <c r="I57" s="100"/>
      <c r="J57" s="425">
        <v>31</v>
      </c>
      <c r="K57" s="100" t="s">
        <v>700</v>
      </c>
      <c r="L57" s="100" t="str">
        <f>仕様書作成!CJ67</f>
        <v>SY50M-38-3A-LN7</v>
      </c>
      <c r="M57" s="100" t="str">
        <f>仕様書作成!CM67</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2">
      <c r="A58" s="352"/>
      <c r="B58" s="352"/>
      <c r="C58" s="352"/>
      <c r="D58" s="352"/>
      <c r="E58" s="352"/>
      <c r="F58" s="100"/>
      <c r="G58" s="100"/>
      <c r="H58" s="100"/>
      <c r="I58" s="100"/>
      <c r="J58" s="425">
        <v>32</v>
      </c>
      <c r="K58" s="100" t="s">
        <v>701</v>
      </c>
      <c r="L58" s="100" t="str">
        <f>仕様書作成!CJ68</f>
        <v>SY50M-38-3A-LN9</v>
      </c>
      <c r="M58" s="100" t="str">
        <f>仕様書作成!CM68</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2">
      <c r="A59" s="352"/>
      <c r="B59" s="352"/>
      <c r="C59" s="352"/>
      <c r="D59" s="352"/>
      <c r="E59" s="352"/>
      <c r="F59" s="100"/>
      <c r="G59" s="100"/>
      <c r="H59" s="100"/>
      <c r="I59" s="100"/>
      <c r="J59" s="425">
        <v>33</v>
      </c>
      <c r="K59" s="100" t="s">
        <v>702</v>
      </c>
      <c r="L59" s="100" t="str">
        <f>仕様書作成!CJ69</f>
        <v>25A-SY50M-39-1A-C4</v>
      </c>
      <c r="M59" s="100" t="str">
        <f>仕様書作成!CM69</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2">
      <c r="A60" s="352"/>
      <c r="B60" s="352"/>
      <c r="C60" s="352"/>
      <c r="D60" s="352"/>
      <c r="E60" s="352"/>
      <c r="F60" s="100"/>
      <c r="G60" s="100"/>
      <c r="H60" s="100"/>
      <c r="I60" s="100"/>
      <c r="J60" s="425">
        <v>34</v>
      </c>
      <c r="K60" s="100" t="s">
        <v>703</v>
      </c>
      <c r="L60" s="100" t="str">
        <f>仕様書作成!CJ70</f>
        <v>25A-SY50M-39-1A-C6</v>
      </c>
      <c r="M60" s="100" t="str">
        <f>仕様書作成!CM70</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2">
      <c r="A61" s="352"/>
      <c r="B61" s="352"/>
      <c r="C61" s="352"/>
      <c r="D61" s="352"/>
      <c r="E61" s="352"/>
      <c r="F61" s="100"/>
      <c r="G61" s="100"/>
      <c r="H61" s="100"/>
      <c r="I61" s="100"/>
      <c r="J61" s="425">
        <v>35</v>
      </c>
      <c r="K61" s="100" t="s">
        <v>704</v>
      </c>
      <c r="L61" s="100" t="str">
        <f>仕様書作成!CJ71</f>
        <v>25A-SY50M-39-1A-C8</v>
      </c>
      <c r="M61" s="100" t="str">
        <f>仕様書作成!CM71</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2">
      <c r="A62" s="352"/>
      <c r="B62" s="352"/>
      <c r="C62" s="352"/>
      <c r="D62" s="352"/>
      <c r="E62" s="352"/>
      <c r="F62" s="100"/>
      <c r="G62" s="100"/>
      <c r="H62" s="100"/>
      <c r="I62" s="100"/>
      <c r="J62" s="425">
        <v>36</v>
      </c>
      <c r="K62" s="100" t="s">
        <v>705</v>
      </c>
      <c r="L62" s="100" t="str">
        <f>仕様書作成!CJ72</f>
        <v>SY50M-39-1A-N3</v>
      </c>
      <c r="M62" s="100" t="str">
        <f>仕様書作成!CM72</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2">
      <c r="A63" s="352"/>
      <c r="B63" s="352"/>
      <c r="C63" s="352"/>
      <c r="D63" s="352"/>
      <c r="E63" s="352"/>
      <c r="F63" s="100"/>
      <c r="G63" s="100"/>
      <c r="H63" s="100"/>
      <c r="I63" s="100"/>
      <c r="J63" s="425">
        <v>37</v>
      </c>
      <c r="K63" s="100" t="s">
        <v>706</v>
      </c>
      <c r="L63" s="100" t="str">
        <f>仕様書作成!CJ73</f>
        <v>SY50M-39-1A-N7</v>
      </c>
      <c r="M63" s="100" t="str">
        <f>仕様書作成!CM73</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2">
      <c r="F64" s="100"/>
      <c r="G64" s="100"/>
      <c r="H64" s="100"/>
      <c r="I64" s="100"/>
      <c r="J64" s="425">
        <v>38</v>
      </c>
      <c r="K64" s="100" t="s">
        <v>707</v>
      </c>
      <c r="L64" s="100" t="str">
        <f>仕様書作成!CJ74</f>
        <v>SY50M-39-1A-N9</v>
      </c>
      <c r="M64" s="100" t="str">
        <f>仕様書作成!CM74</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6:46" ht="12.75" customHeight="1" x14ac:dyDescent="0.2">
      <c r="F65" s="100"/>
      <c r="G65" s="100"/>
      <c r="H65" s="100"/>
      <c r="I65" s="100"/>
      <c r="J65" s="425">
        <v>39</v>
      </c>
      <c r="K65" s="100" t="s">
        <v>708</v>
      </c>
      <c r="L65" s="100" t="str">
        <f>仕様書作成!CJ75</f>
        <v>SY50M-39-2A-L4</v>
      </c>
      <c r="M65" s="100" t="str">
        <f>仕様書作成!CM75</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6:46" ht="12.75" customHeight="1" x14ac:dyDescent="0.2">
      <c r="F66" s="100"/>
      <c r="G66" s="100"/>
      <c r="H66" s="100"/>
      <c r="I66" s="100"/>
      <c r="J66" s="425">
        <v>40</v>
      </c>
      <c r="K66" s="100" t="s">
        <v>709</v>
      </c>
      <c r="L66" s="100" t="str">
        <f>仕様書作成!CJ76</f>
        <v>SY50M-39-2A-L6</v>
      </c>
      <c r="M66" s="100" t="str">
        <f>仕様書作成!CM76</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6:46" ht="12.75" customHeight="1" x14ac:dyDescent="0.2">
      <c r="F67" s="100"/>
      <c r="G67" s="100"/>
      <c r="H67" s="100"/>
      <c r="I67" s="100"/>
      <c r="J67" s="425">
        <v>41</v>
      </c>
      <c r="K67" s="100" t="s">
        <v>710</v>
      </c>
      <c r="L67" s="100" t="str">
        <f>仕様書作成!CJ77</f>
        <v>SY50M-39-2A-L8</v>
      </c>
      <c r="M67" s="100" t="str">
        <f>仕様書作成!CM77</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6:46" ht="12.75" customHeight="1" x14ac:dyDescent="0.2">
      <c r="F68" s="100"/>
      <c r="G68" s="100"/>
      <c r="H68" s="100"/>
      <c r="I68" s="100"/>
      <c r="J68" s="425">
        <v>42</v>
      </c>
      <c r="K68" s="100" t="s">
        <v>711</v>
      </c>
      <c r="L68" s="100" t="str">
        <f>仕様書作成!CJ78</f>
        <v>SY50M-39-2A-LN3</v>
      </c>
      <c r="M68" s="100" t="str">
        <f>仕様書作成!CM78</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6:46" ht="12.75" customHeight="1" x14ac:dyDescent="0.2">
      <c r="F69" s="100"/>
      <c r="G69" s="100"/>
      <c r="H69" s="100"/>
      <c r="I69" s="100"/>
      <c r="J69" s="425">
        <v>43</v>
      </c>
      <c r="K69" s="100" t="s">
        <v>712</v>
      </c>
      <c r="L69" s="100" t="str">
        <f>仕様書作成!CJ79</f>
        <v>SY50M-39-2A-LN7</v>
      </c>
      <c r="M69" s="100" t="str">
        <f>仕様書作成!CM79</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6:46" ht="12.75" customHeight="1" x14ac:dyDescent="0.2">
      <c r="F70" s="100"/>
      <c r="G70" s="100"/>
      <c r="H70" s="102"/>
      <c r="I70" s="100"/>
      <c r="J70" s="425">
        <v>44</v>
      </c>
      <c r="K70" s="100" t="s">
        <v>713</v>
      </c>
      <c r="L70" s="100" t="str">
        <f>仕様書作成!CJ80</f>
        <v>SY50M-39-2A-LN9</v>
      </c>
      <c r="M70" s="100" t="str">
        <f>仕様書作成!CM80</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6:46" ht="12.75" customHeight="1" x14ac:dyDescent="0.2">
      <c r="F71" s="100"/>
      <c r="G71" s="100"/>
      <c r="H71" s="102"/>
      <c r="I71" s="100"/>
      <c r="J71" s="425">
        <v>45</v>
      </c>
      <c r="K71" s="100" t="s">
        <v>714</v>
      </c>
      <c r="L71" s="100" t="str">
        <f>仕様書作成!CJ81</f>
        <v>SY50M-39-3A-L4</v>
      </c>
      <c r="M71" s="100" t="str">
        <f>仕様書作成!CM81</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6:46" ht="12.75" customHeight="1" x14ac:dyDescent="0.2">
      <c r="F72" s="100"/>
      <c r="G72" s="100"/>
      <c r="H72" s="102"/>
      <c r="I72" s="100"/>
      <c r="J72" s="425">
        <v>46</v>
      </c>
      <c r="K72" s="100" t="s">
        <v>715</v>
      </c>
      <c r="L72" s="100" t="str">
        <f>仕様書作成!CJ82</f>
        <v>SY50M-39-3A-L6</v>
      </c>
      <c r="M72" s="100" t="str">
        <f>仕様書作成!CM82</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6:46" ht="12.75" customHeight="1" x14ac:dyDescent="0.2">
      <c r="F73" s="100"/>
      <c r="G73" s="100"/>
      <c r="H73" s="102"/>
      <c r="I73" s="100"/>
      <c r="J73" s="425">
        <v>47</v>
      </c>
      <c r="K73" s="100" t="s">
        <v>716</v>
      </c>
      <c r="L73" s="100" t="str">
        <f>仕様書作成!CJ83</f>
        <v>SY50M-39-3A-L8</v>
      </c>
      <c r="M73" s="100" t="str">
        <f>仕様書作成!CM83</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6:46" ht="12.75" customHeight="1" x14ac:dyDescent="0.2">
      <c r="F74" s="100"/>
      <c r="G74" s="100"/>
      <c r="H74" s="102"/>
      <c r="I74" s="100"/>
      <c r="J74" s="425">
        <v>48</v>
      </c>
      <c r="K74" s="100" t="s">
        <v>717</v>
      </c>
      <c r="L74" s="100" t="str">
        <f>仕様書作成!CJ84</f>
        <v>SY50M-39-3A-LN3</v>
      </c>
      <c r="M74" s="100" t="str">
        <f>仕様書作成!CM84</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6:46" ht="12.75" customHeight="1" x14ac:dyDescent="0.2">
      <c r="F75" s="100"/>
      <c r="G75" s="100"/>
      <c r="H75" s="102"/>
      <c r="I75" s="100"/>
      <c r="J75" s="425">
        <v>49</v>
      </c>
      <c r="K75" s="100" t="s">
        <v>718</v>
      </c>
      <c r="L75" s="100" t="str">
        <f>仕様書作成!CJ85</f>
        <v>SY50M-39-3A-LN7</v>
      </c>
      <c r="M75" s="100" t="str">
        <f>仕様書作成!CM85</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6:46" ht="12.75" customHeight="1" x14ac:dyDescent="0.2">
      <c r="F76" s="100"/>
      <c r="G76" s="100"/>
      <c r="H76" s="102"/>
      <c r="I76" s="100"/>
      <c r="J76" s="425">
        <v>50</v>
      </c>
      <c r="K76" s="100" t="s">
        <v>719</v>
      </c>
      <c r="L76" s="100" t="str">
        <f>仕様書作成!CJ86</f>
        <v>SY50M-39-3A-LN9</v>
      </c>
      <c r="M76" s="100" t="str">
        <f>仕様書作成!CM86</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6:46" ht="12.75" customHeight="1" x14ac:dyDescent="0.2">
      <c r="F77" s="100"/>
      <c r="G77" s="100"/>
      <c r="H77" s="102"/>
      <c r="I77" s="100"/>
      <c r="J77" s="425">
        <v>51</v>
      </c>
      <c r="K77" s="100" t="s">
        <v>176</v>
      </c>
      <c r="L77" s="100" t="s">
        <v>313</v>
      </c>
      <c r="M77" s="100" t="str">
        <f>仕様書作成!AP53</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6:46" ht="12.75" customHeight="1" x14ac:dyDescent="0.2">
      <c r="F78" s="100"/>
      <c r="G78" s="100"/>
      <c r="H78" s="102"/>
      <c r="I78" s="100"/>
      <c r="J78" s="425">
        <v>52</v>
      </c>
      <c r="K78" s="100" t="s">
        <v>177</v>
      </c>
      <c r="L78" s="100" t="s">
        <v>314</v>
      </c>
      <c r="M78" s="100" t="str">
        <f>仕様書作成!AP55</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6:46" ht="12.75" customHeight="1" x14ac:dyDescent="0.2">
      <c r="F79" s="100"/>
      <c r="G79" s="100"/>
      <c r="H79" s="102"/>
      <c r="I79" s="100"/>
      <c r="J79" s="425">
        <v>53</v>
      </c>
      <c r="K79" s="100" t="s">
        <v>200</v>
      </c>
      <c r="L79" s="100" t="s">
        <v>315</v>
      </c>
      <c r="M79" s="100" t="str">
        <f>仕様書作成!AP65</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6:46" ht="12.75" customHeight="1" x14ac:dyDescent="0.2">
      <c r="F80" s="100"/>
      <c r="G80" s="100"/>
      <c r="H80" s="102"/>
      <c r="I80" s="100"/>
      <c r="J80" s="425">
        <v>54</v>
      </c>
      <c r="K80" s="100" t="s">
        <v>720</v>
      </c>
      <c r="L80" s="100" t="s">
        <v>549</v>
      </c>
      <c r="M80" s="100" t="str">
        <f>仕様書作成!AP66</f>
        <v/>
      </c>
      <c r="N80" s="100" t="str">
        <f t="shared" si="19"/>
        <v/>
      </c>
      <c r="O80" s="100"/>
      <c r="P80" s="100"/>
      <c r="Q80" s="100"/>
      <c r="R80" s="100"/>
      <c r="S80" s="100"/>
      <c r="T80" s="100" t="str">
        <f>IF(仕様書作成!K66="→","&gt;","")</f>
        <v/>
      </c>
      <c r="U80" s="100" t="str">
        <f>IF(仕様書作成!L66="→","&gt;","")</f>
        <v/>
      </c>
      <c r="V80" s="100" t="str">
        <f>IF(仕様書作成!M66="→","&gt;","")</f>
        <v/>
      </c>
      <c r="W80" s="100" t="str">
        <f>IF(仕様書作成!N66="→","&gt;","")</f>
        <v/>
      </c>
      <c r="X80" s="100" t="str">
        <f>IF(仕様書作成!O66="→","&gt;","")</f>
        <v/>
      </c>
      <c r="Y80" s="100" t="str">
        <f>IF(仕様書作成!P66="→","&gt;","")</f>
        <v/>
      </c>
      <c r="Z80" s="100" t="str">
        <f>IF(仕様書作成!Q66="→","&gt;","")</f>
        <v/>
      </c>
      <c r="AA80" s="100" t="str">
        <f>IF(仕様書作成!R66="→","&gt;","")</f>
        <v/>
      </c>
      <c r="AB80" s="100" t="str">
        <f>IF(仕様書作成!S66="→","&gt;","")</f>
        <v/>
      </c>
      <c r="AC80" s="100" t="str">
        <f>IF(仕様書作成!T66="→","&gt;","")</f>
        <v/>
      </c>
      <c r="AD80" s="100" t="str">
        <f>IF(仕様書作成!U66="→","&gt;","")</f>
        <v/>
      </c>
      <c r="AE80" s="100" t="str">
        <f>IF(仕様書作成!V66="→","&gt;","")</f>
        <v/>
      </c>
      <c r="AF80" s="100" t="str">
        <f>IF(仕様書作成!W66="→","&gt;","")</f>
        <v/>
      </c>
      <c r="AG80" s="100" t="str">
        <f>IF(仕様書作成!X66="→","&gt;","")</f>
        <v/>
      </c>
      <c r="AH80" s="100" t="str">
        <f>IF(仕様書作成!Y66="→","&gt;","")</f>
        <v/>
      </c>
      <c r="AI80" s="100" t="str">
        <f>IF(仕様書作成!Z66="→","&gt;","")</f>
        <v/>
      </c>
      <c r="AJ80" s="100" t="str">
        <f>IF(仕様書作成!AA66="→","&gt;","")</f>
        <v/>
      </c>
      <c r="AK80" s="100" t="str">
        <f>IF(仕様書作成!AB66="→","&gt;","")</f>
        <v/>
      </c>
      <c r="AL80" s="100" t="str">
        <f>IF(仕様書作成!AC66="→","&gt;","")</f>
        <v/>
      </c>
      <c r="AM80" s="100" t="str">
        <f>IF(仕様書作成!AD66="→","&gt;","")</f>
        <v/>
      </c>
      <c r="AN80" s="100" t="str">
        <f>IF(仕様書作成!AE66="→","&gt;","")</f>
        <v/>
      </c>
      <c r="AO80" s="100" t="str">
        <f>IF(仕様書作成!AF66="→","&gt;","")</f>
        <v/>
      </c>
      <c r="AP80" s="100" t="str">
        <f>IF(仕様書作成!AG66="→","&gt;","")</f>
        <v/>
      </c>
      <c r="AQ80" s="100"/>
      <c r="AR80" s="100"/>
      <c r="AS80" s="100"/>
      <c r="AT80" s="100"/>
    </row>
    <row r="81" spans="6:46" ht="12.75" customHeight="1" x14ac:dyDescent="0.2">
      <c r="F81" s="100"/>
      <c r="G81" s="100"/>
      <c r="H81" s="102"/>
      <c r="I81" s="100"/>
      <c r="J81" s="425">
        <v>55</v>
      </c>
      <c r="K81" s="100" t="s">
        <v>179</v>
      </c>
      <c r="L81" s="100" t="s">
        <v>549</v>
      </c>
      <c r="M81" s="100" t="str">
        <f>仕様書作成!AP67</f>
        <v/>
      </c>
      <c r="N81" s="100" t="str">
        <f t="shared" si="19"/>
        <v/>
      </c>
      <c r="O81" s="100"/>
      <c r="P81" s="100"/>
      <c r="Q81" s="100"/>
      <c r="R81" s="100"/>
      <c r="S81" s="100"/>
      <c r="T81" s="100" t="str">
        <f>IF(仕様書作成!K67="→","&gt;","")</f>
        <v/>
      </c>
      <c r="U81" s="100" t="str">
        <f>IF(仕様書作成!L67="→","&gt;","")</f>
        <v/>
      </c>
      <c r="V81" s="100" t="str">
        <f>IF(仕様書作成!M67="→","&gt;","")</f>
        <v/>
      </c>
      <c r="W81" s="100" t="str">
        <f>IF(仕様書作成!N67="→","&gt;","")</f>
        <v/>
      </c>
      <c r="X81" s="100" t="str">
        <f>IF(仕様書作成!O67="→","&gt;","")</f>
        <v/>
      </c>
      <c r="Y81" s="100" t="str">
        <f>IF(仕様書作成!P67="→","&gt;","")</f>
        <v/>
      </c>
      <c r="Z81" s="100" t="str">
        <f>IF(仕様書作成!Q67="→","&gt;","")</f>
        <v/>
      </c>
      <c r="AA81" s="100" t="str">
        <f>IF(仕様書作成!R67="→","&gt;","")</f>
        <v/>
      </c>
      <c r="AB81" s="100" t="str">
        <f>IF(仕様書作成!S67="→","&gt;","")</f>
        <v/>
      </c>
      <c r="AC81" s="100" t="str">
        <f>IF(仕様書作成!T67="→","&gt;","")</f>
        <v/>
      </c>
      <c r="AD81" s="100" t="str">
        <f>IF(仕様書作成!U67="→","&gt;","")</f>
        <v/>
      </c>
      <c r="AE81" s="100" t="str">
        <f>IF(仕様書作成!V67="→","&gt;","")</f>
        <v/>
      </c>
      <c r="AF81" s="100" t="str">
        <f>IF(仕様書作成!W67="→","&gt;","")</f>
        <v/>
      </c>
      <c r="AG81" s="100" t="str">
        <f>IF(仕様書作成!X67="→","&gt;","")</f>
        <v/>
      </c>
      <c r="AH81" s="100" t="str">
        <f>IF(仕様書作成!Y67="→","&gt;","")</f>
        <v/>
      </c>
      <c r="AI81" s="100" t="str">
        <f>IF(仕様書作成!Z67="→","&gt;","")</f>
        <v/>
      </c>
      <c r="AJ81" s="100" t="str">
        <f>IF(仕様書作成!AA67="→","&gt;","")</f>
        <v/>
      </c>
      <c r="AK81" s="100" t="str">
        <f>IF(仕様書作成!AB67="→","&gt;","")</f>
        <v/>
      </c>
      <c r="AL81" s="100" t="str">
        <f>IF(仕様書作成!AC67="→","&gt;","")</f>
        <v/>
      </c>
      <c r="AM81" s="100" t="str">
        <f>IF(仕様書作成!AD67="→","&gt;","")</f>
        <v/>
      </c>
      <c r="AN81" s="100" t="str">
        <f>IF(仕様書作成!AE67="→","&gt;","")</f>
        <v/>
      </c>
      <c r="AO81" s="100" t="str">
        <f>IF(仕様書作成!AF67="→","&gt;","")</f>
        <v/>
      </c>
      <c r="AP81" s="100" t="str">
        <f>IF(仕様書作成!AG67="→","&gt;","")</f>
        <v/>
      </c>
      <c r="AQ81" s="100"/>
      <c r="AR81" s="100"/>
      <c r="AS81" s="100"/>
      <c r="AT81" s="100"/>
    </row>
    <row r="82" spans="6:46" ht="12.75" customHeight="1" x14ac:dyDescent="0.2">
      <c r="F82" s="100"/>
      <c r="G82" s="100"/>
      <c r="H82" s="102"/>
      <c r="I82" s="100"/>
      <c r="J82" s="425">
        <v>56</v>
      </c>
      <c r="K82" s="100" t="s">
        <v>721</v>
      </c>
      <c r="L82" s="100" t="str">
        <f>仕様書作成!CJ87</f>
        <v>SY50M-120-1A-C10</v>
      </c>
      <c r="M82" s="100" t="str">
        <f>仕様書作成!CM87</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2">
      <c r="F83" s="100"/>
      <c r="G83" s="100"/>
      <c r="H83" s="102"/>
      <c r="I83" s="100"/>
      <c r="J83" s="425">
        <v>57</v>
      </c>
      <c r="K83" s="100" t="s">
        <v>722</v>
      </c>
      <c r="L83" s="100" t="str">
        <f>仕様書作成!CJ88</f>
        <v>SY50M-120-1A-N11</v>
      </c>
      <c r="M83" s="100" t="str">
        <f>仕様書作成!CM88</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2">
      <c r="F84" s="100"/>
      <c r="G84" s="100"/>
      <c r="H84" s="102"/>
      <c r="I84" s="100"/>
      <c r="J84" s="425">
        <v>58</v>
      </c>
      <c r="K84" s="100" t="s">
        <v>0</v>
      </c>
      <c r="L84" s="100" t="str">
        <f>仕様書作成!CJ89</f>
        <v>SY50M-M1-P</v>
      </c>
      <c r="M84" s="100" t="str">
        <f>仕様書作成!CM89</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2">
      <c r="F85" s="100"/>
      <c r="G85" s="100"/>
      <c r="H85" s="102"/>
      <c r="I85" s="100"/>
      <c r="J85" s="425">
        <v>59</v>
      </c>
      <c r="K85" s="100" t="s">
        <v>1</v>
      </c>
      <c r="L85" s="100" t="str">
        <f>仕様書作成!CJ90</f>
        <v>SY50M-M1-A1</v>
      </c>
      <c r="M85" s="100" t="str">
        <f>仕様書作成!CM90</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2">
      <c r="F86" s="100"/>
      <c r="G86" s="100"/>
      <c r="H86" s="102"/>
      <c r="I86" s="100"/>
      <c r="J86" s="425">
        <v>60</v>
      </c>
      <c r="K86" s="100" t="s">
        <v>2</v>
      </c>
      <c r="L86" s="100" t="str">
        <f>仕様書作成!CJ91</f>
        <v>SY50M-M1-B1</v>
      </c>
      <c r="M86" s="100" t="str">
        <f>仕様書作成!CM91</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2">
      <c r="F87" s="100"/>
      <c r="G87" s="100"/>
      <c r="H87" s="102"/>
      <c r="I87" s="100"/>
      <c r="J87" s="425">
        <v>61</v>
      </c>
      <c r="K87" s="100" t="s">
        <v>3</v>
      </c>
      <c r="L87" s="100" t="str">
        <f>仕様書作成!CJ92</f>
        <v>SY50M-00-P</v>
      </c>
      <c r="M87" s="100" t="str">
        <f>仕様書作成!CM92</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2">
      <c r="F88" s="100"/>
      <c r="G88" s="100"/>
      <c r="H88" s="102"/>
      <c r="I88" s="100"/>
      <c r="J88" s="425">
        <v>62</v>
      </c>
      <c r="K88" s="100" t="s">
        <v>4</v>
      </c>
      <c r="L88" s="100" t="str">
        <f>仕様書作成!CJ93</f>
        <v>SY50M-00-A1</v>
      </c>
      <c r="M88" s="100" t="str">
        <f>仕様書作成!CM93</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2">
      <c r="F89" s="100"/>
      <c r="G89" s="100"/>
      <c r="H89" s="102"/>
      <c r="I89" s="100"/>
      <c r="J89" s="425">
        <v>63</v>
      </c>
      <c r="K89" s="100" t="s">
        <v>5</v>
      </c>
      <c r="L89" s="100" t="str">
        <f>仕様書作成!CJ94</f>
        <v>SY50M-00-B1</v>
      </c>
      <c r="M89" s="100" t="str">
        <f>仕様書作成!CM94</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2">
      <c r="F90" s="100"/>
      <c r="G90" s="100"/>
      <c r="H90" s="102"/>
      <c r="I90" s="100"/>
      <c r="J90" s="425">
        <v>64</v>
      </c>
      <c r="K90" s="100" t="s">
        <v>6</v>
      </c>
      <c r="L90" s="100" t="str">
        <f>仕様書作成!CJ95</f>
        <v>SY50M-N0-P</v>
      </c>
      <c r="M90" s="100" t="str">
        <f>仕様書作成!CM95</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2">
      <c r="F91" s="100"/>
      <c r="G91" s="100"/>
      <c r="H91" s="102"/>
      <c r="I91" s="100"/>
      <c r="J91" s="425">
        <v>65</v>
      </c>
      <c r="K91" s="100" t="s">
        <v>7</v>
      </c>
      <c r="L91" s="100" t="str">
        <f>仕様書作成!CJ96</f>
        <v>SY50M-N0-A1</v>
      </c>
      <c r="M91" s="100" t="str">
        <f>仕様書作成!CM96</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2">
      <c r="F92" s="100"/>
      <c r="G92" s="100"/>
      <c r="H92" s="102"/>
      <c r="I92" s="100"/>
      <c r="J92" s="425">
        <v>66</v>
      </c>
      <c r="K92" s="100" t="s">
        <v>8</v>
      </c>
      <c r="L92" s="100" t="str">
        <f>仕様書作成!CJ97</f>
        <v>SY50M-N0-B1</v>
      </c>
      <c r="M92" s="100" t="str">
        <f>仕様書作成!CM97</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2">
      <c r="F93" s="100"/>
      <c r="G93" s="100"/>
      <c r="H93" s="102"/>
      <c r="I93" s="100"/>
      <c r="J93" s="425">
        <v>67</v>
      </c>
      <c r="K93" s="102" t="s">
        <v>479</v>
      </c>
      <c r="L93" s="100" t="str">
        <f>仕様書作成!CN98</f>
        <v>KQ2P-04</v>
      </c>
      <c r="M93" s="100" t="str">
        <f>仕様書作成!CM98</f>
        <v/>
      </c>
      <c r="N93" s="100" t="str">
        <f t="shared" si="19"/>
        <v/>
      </c>
      <c r="O93" s="100"/>
      <c r="P93" s="100"/>
      <c r="Q93" s="100"/>
      <c r="R93" s="100" t="str">
        <f>IF(仕様書作成!CO98="","",仕様書作成!CO98&amp;",")</f>
        <v/>
      </c>
      <c r="S93" s="100" t="str">
        <f>仕様書作成!CP98</f>
        <v/>
      </c>
      <c r="T93" s="100" t="str">
        <f>仕様書作成!CQ98</f>
        <v/>
      </c>
      <c r="U93" s="100" t="str">
        <f>仕様書作成!CR98</f>
        <v/>
      </c>
      <c r="V93" s="100" t="str">
        <f>仕様書作成!CS98</f>
        <v/>
      </c>
      <c r="W93" s="100" t="str">
        <f>仕様書作成!CT98</f>
        <v/>
      </c>
      <c r="X93" s="100" t="str">
        <f>仕様書作成!CU98</f>
        <v/>
      </c>
      <c r="Y93" s="100" t="str">
        <f>仕様書作成!CV98</f>
        <v/>
      </c>
      <c r="Z93" s="100" t="str">
        <f>仕様書作成!CW98</f>
        <v/>
      </c>
      <c r="AA93" s="100" t="str">
        <f>仕様書作成!CX98</f>
        <v/>
      </c>
      <c r="AB93" s="100" t="str">
        <f>仕様書作成!CY98</f>
        <v/>
      </c>
      <c r="AC93" s="100" t="str">
        <f>仕様書作成!CZ98</f>
        <v/>
      </c>
      <c r="AD93" s="100" t="str">
        <f>仕様書作成!DA98</f>
        <v/>
      </c>
      <c r="AE93" s="100" t="str">
        <f>仕様書作成!DB98</f>
        <v/>
      </c>
      <c r="AF93" s="100" t="str">
        <f>仕様書作成!DC98</f>
        <v/>
      </c>
      <c r="AG93" s="100" t="str">
        <f>仕様書作成!DD98</f>
        <v/>
      </c>
      <c r="AH93" s="100" t="str">
        <f>仕様書作成!DE98</f>
        <v/>
      </c>
      <c r="AI93" s="100" t="str">
        <f>仕様書作成!DF98</f>
        <v/>
      </c>
      <c r="AJ93" s="100" t="str">
        <f>仕様書作成!DG98</f>
        <v/>
      </c>
      <c r="AK93" s="100" t="str">
        <f>仕様書作成!DH98</f>
        <v/>
      </c>
      <c r="AL93" s="100" t="str">
        <f>仕様書作成!DI98</f>
        <v/>
      </c>
      <c r="AM93" s="100" t="str">
        <f>仕様書作成!DJ98</f>
        <v/>
      </c>
      <c r="AN93" s="100" t="str">
        <f>仕様書作成!DK98</f>
        <v/>
      </c>
      <c r="AO93" s="100" t="str">
        <f>仕様書作成!DL98</f>
        <v/>
      </c>
      <c r="AP93" s="100" t="str">
        <f>仕様書作成!DM98</f>
        <v/>
      </c>
      <c r="AQ93" s="100" t="str">
        <f>仕様書作成!DN98</f>
        <v/>
      </c>
      <c r="AR93" s="100" t="str">
        <f>IF(仕様書作成!DP98="","",仕様書作成!DP98&amp;",")</f>
        <v/>
      </c>
      <c r="AS93" s="100" t="str">
        <f>仕様書作成!DQ98</f>
        <v/>
      </c>
      <c r="AT93" s="100"/>
    </row>
    <row r="94" spans="6:46" ht="12.75" customHeight="1" x14ac:dyDescent="0.2">
      <c r="F94" s="100"/>
      <c r="G94" s="100"/>
      <c r="H94" s="102"/>
      <c r="I94" s="100"/>
      <c r="J94" s="425">
        <v>68</v>
      </c>
      <c r="K94" s="102" t="s">
        <v>329</v>
      </c>
      <c r="L94" s="100" t="str">
        <f>仕様書作成!CN99</f>
        <v>KQ2P-03</v>
      </c>
      <c r="M94" s="100" t="str">
        <f>仕様書作成!CM99</f>
        <v/>
      </c>
      <c r="N94" s="100" t="str">
        <f t="shared" si="19"/>
        <v/>
      </c>
      <c r="O94" s="100"/>
      <c r="P94" s="100"/>
      <c r="Q94" s="100"/>
      <c r="R94" s="100" t="str">
        <f>IF(仕様書作成!CO99="","",仕様書作成!CO99&amp;",")</f>
        <v/>
      </c>
      <c r="S94" s="100" t="str">
        <f>仕様書作成!CP99</f>
        <v/>
      </c>
      <c r="T94" s="100" t="str">
        <f>仕様書作成!CQ99</f>
        <v/>
      </c>
      <c r="U94" s="100" t="str">
        <f>仕様書作成!CR99</f>
        <v/>
      </c>
      <c r="V94" s="100" t="str">
        <f>仕様書作成!CS99</f>
        <v/>
      </c>
      <c r="W94" s="100" t="str">
        <f>仕様書作成!CT99</f>
        <v/>
      </c>
      <c r="X94" s="100" t="str">
        <f>仕様書作成!CU99</f>
        <v/>
      </c>
      <c r="Y94" s="100" t="str">
        <f>仕様書作成!CV99</f>
        <v/>
      </c>
      <c r="Z94" s="100" t="str">
        <f>仕様書作成!CW99</f>
        <v/>
      </c>
      <c r="AA94" s="100" t="str">
        <f>仕様書作成!CX99</f>
        <v/>
      </c>
      <c r="AB94" s="100" t="str">
        <f>仕様書作成!CY99</f>
        <v/>
      </c>
      <c r="AC94" s="100" t="str">
        <f>仕様書作成!CZ99</f>
        <v/>
      </c>
      <c r="AD94" s="100" t="str">
        <f>仕様書作成!DA99</f>
        <v/>
      </c>
      <c r="AE94" s="100" t="str">
        <f>仕様書作成!DB99</f>
        <v/>
      </c>
      <c r="AF94" s="100" t="str">
        <f>仕様書作成!DC99</f>
        <v/>
      </c>
      <c r="AG94" s="100" t="str">
        <f>仕様書作成!DD99</f>
        <v/>
      </c>
      <c r="AH94" s="100" t="str">
        <f>仕様書作成!DE99</f>
        <v/>
      </c>
      <c r="AI94" s="100" t="str">
        <f>仕様書作成!DF99</f>
        <v/>
      </c>
      <c r="AJ94" s="100" t="str">
        <f>仕様書作成!DG99</f>
        <v/>
      </c>
      <c r="AK94" s="100" t="str">
        <f>仕様書作成!DH99</f>
        <v/>
      </c>
      <c r="AL94" s="100" t="str">
        <f>仕様書作成!DI99</f>
        <v/>
      </c>
      <c r="AM94" s="100" t="str">
        <f>仕様書作成!DJ99</f>
        <v/>
      </c>
      <c r="AN94" s="100" t="str">
        <f>仕様書作成!DK99</f>
        <v/>
      </c>
      <c r="AO94" s="100" t="str">
        <f>仕様書作成!DL99</f>
        <v/>
      </c>
      <c r="AP94" s="100" t="str">
        <f>仕様書作成!DM99</f>
        <v/>
      </c>
      <c r="AQ94" s="100" t="str">
        <f>仕様書作成!DN99</f>
        <v/>
      </c>
      <c r="AR94" s="100" t="str">
        <f>IF(仕様書作成!DP99="","",仕様書作成!DP99&amp;",")</f>
        <v/>
      </c>
      <c r="AS94" s="100" t="str">
        <f>仕様書作成!DQ99</f>
        <v/>
      </c>
      <c r="AT94" s="100"/>
    </row>
    <row r="95" spans="6:46" ht="12.75" customHeight="1" x14ac:dyDescent="0.2">
      <c r="F95" s="100"/>
      <c r="G95" s="100"/>
      <c r="H95" s="102"/>
      <c r="I95" s="100"/>
      <c r="J95" s="425">
        <v>69</v>
      </c>
      <c r="K95" s="102" t="s">
        <v>333</v>
      </c>
      <c r="L95" s="100" t="str">
        <f>仕様書作成!CN100</f>
        <v>KQ2P-06</v>
      </c>
      <c r="M95" s="100" t="str">
        <f>仕様書作成!CM100</f>
        <v/>
      </c>
      <c r="N95" s="100" t="str">
        <f t="shared" si="19"/>
        <v/>
      </c>
      <c r="O95" s="100"/>
      <c r="P95" s="100"/>
      <c r="Q95" s="100"/>
      <c r="R95" s="100" t="str">
        <f>IF(仕様書作成!CO100="","",仕様書作成!CO100&amp;",")</f>
        <v/>
      </c>
      <c r="S95" s="100" t="str">
        <f>仕様書作成!CP100</f>
        <v/>
      </c>
      <c r="T95" s="100" t="str">
        <f>仕様書作成!CQ100</f>
        <v/>
      </c>
      <c r="U95" s="100" t="str">
        <f>仕様書作成!CR100</f>
        <v/>
      </c>
      <c r="V95" s="100" t="str">
        <f>仕様書作成!CS100</f>
        <v/>
      </c>
      <c r="W95" s="100" t="str">
        <f>仕様書作成!CT100</f>
        <v/>
      </c>
      <c r="X95" s="100" t="str">
        <f>仕様書作成!CU100</f>
        <v/>
      </c>
      <c r="Y95" s="100" t="str">
        <f>仕様書作成!CV100</f>
        <v/>
      </c>
      <c r="Z95" s="100" t="str">
        <f>仕様書作成!CW100</f>
        <v/>
      </c>
      <c r="AA95" s="100" t="str">
        <f>仕様書作成!CX100</f>
        <v/>
      </c>
      <c r="AB95" s="100" t="str">
        <f>仕様書作成!CY100</f>
        <v/>
      </c>
      <c r="AC95" s="100" t="str">
        <f>仕様書作成!CZ100</f>
        <v/>
      </c>
      <c r="AD95" s="100" t="str">
        <f>仕様書作成!DA100</f>
        <v/>
      </c>
      <c r="AE95" s="100" t="str">
        <f>仕様書作成!DB100</f>
        <v/>
      </c>
      <c r="AF95" s="100" t="str">
        <f>仕様書作成!DC100</f>
        <v/>
      </c>
      <c r="AG95" s="100" t="str">
        <f>仕様書作成!DD100</f>
        <v/>
      </c>
      <c r="AH95" s="100" t="str">
        <f>仕様書作成!DE100</f>
        <v/>
      </c>
      <c r="AI95" s="100" t="str">
        <f>仕様書作成!DF100</f>
        <v/>
      </c>
      <c r="AJ95" s="100" t="str">
        <f>仕様書作成!DG100</f>
        <v/>
      </c>
      <c r="AK95" s="100" t="str">
        <f>仕様書作成!DH100</f>
        <v/>
      </c>
      <c r="AL95" s="100" t="str">
        <f>仕様書作成!DI100</f>
        <v/>
      </c>
      <c r="AM95" s="100" t="str">
        <f>仕様書作成!DJ100</f>
        <v/>
      </c>
      <c r="AN95" s="100" t="str">
        <f>仕様書作成!DK100</f>
        <v/>
      </c>
      <c r="AO95" s="100" t="str">
        <f>仕様書作成!DL100</f>
        <v/>
      </c>
      <c r="AP95" s="100" t="str">
        <f>仕様書作成!DM100</f>
        <v/>
      </c>
      <c r="AQ95" s="100" t="str">
        <f>仕様書作成!DN100</f>
        <v/>
      </c>
      <c r="AR95" s="100" t="str">
        <f>IF(仕様書作成!DP100="","",仕様書作成!DP100&amp;",")</f>
        <v/>
      </c>
      <c r="AS95" s="100" t="str">
        <f>仕様書作成!DQ100</f>
        <v/>
      </c>
      <c r="AT95" s="100"/>
    </row>
    <row r="96" spans="6:46" ht="12.75" customHeight="1" x14ac:dyDescent="0.2">
      <c r="F96" s="100"/>
      <c r="G96" s="100"/>
      <c r="H96" s="102"/>
      <c r="I96" s="100"/>
      <c r="J96" s="425">
        <v>70</v>
      </c>
      <c r="K96" s="102" t="s">
        <v>334</v>
      </c>
      <c r="L96" s="100" t="str">
        <f>仕様書作成!CN101</f>
        <v>KQ2P-07</v>
      </c>
      <c r="M96" s="100" t="str">
        <f>仕様書作成!CM101</f>
        <v/>
      </c>
      <c r="N96" s="100" t="str">
        <f t="shared" si="19"/>
        <v/>
      </c>
      <c r="O96" s="100"/>
      <c r="P96" s="100"/>
      <c r="Q96" s="100"/>
      <c r="R96" s="100" t="str">
        <f>IF(仕様書作成!CO101="","",仕様書作成!CO101&amp;",")</f>
        <v/>
      </c>
      <c r="S96" s="100" t="str">
        <f>仕様書作成!CP101</f>
        <v/>
      </c>
      <c r="T96" s="100" t="str">
        <f>仕様書作成!CQ101</f>
        <v/>
      </c>
      <c r="U96" s="100" t="str">
        <f>仕様書作成!CR101</f>
        <v/>
      </c>
      <c r="V96" s="100" t="str">
        <f>仕様書作成!CS101</f>
        <v/>
      </c>
      <c r="W96" s="100" t="str">
        <f>仕様書作成!CT101</f>
        <v/>
      </c>
      <c r="X96" s="100" t="str">
        <f>仕様書作成!CU101</f>
        <v/>
      </c>
      <c r="Y96" s="100" t="str">
        <f>仕様書作成!CV101</f>
        <v/>
      </c>
      <c r="Z96" s="100" t="str">
        <f>仕様書作成!CW101</f>
        <v/>
      </c>
      <c r="AA96" s="100" t="str">
        <f>仕様書作成!CX101</f>
        <v/>
      </c>
      <c r="AB96" s="100" t="str">
        <f>仕様書作成!CY101</f>
        <v/>
      </c>
      <c r="AC96" s="100" t="str">
        <f>仕様書作成!CZ101</f>
        <v/>
      </c>
      <c r="AD96" s="100" t="str">
        <f>仕様書作成!DA101</f>
        <v/>
      </c>
      <c r="AE96" s="100" t="str">
        <f>仕様書作成!DB101</f>
        <v/>
      </c>
      <c r="AF96" s="100" t="str">
        <f>仕様書作成!DC101</f>
        <v/>
      </c>
      <c r="AG96" s="100" t="str">
        <f>仕様書作成!DD101</f>
        <v/>
      </c>
      <c r="AH96" s="100" t="str">
        <f>仕様書作成!DE101</f>
        <v/>
      </c>
      <c r="AI96" s="100" t="str">
        <f>仕様書作成!DF101</f>
        <v/>
      </c>
      <c r="AJ96" s="100" t="str">
        <f>仕様書作成!DG101</f>
        <v/>
      </c>
      <c r="AK96" s="100" t="str">
        <f>仕様書作成!DH101</f>
        <v/>
      </c>
      <c r="AL96" s="100" t="str">
        <f>仕様書作成!DI101</f>
        <v/>
      </c>
      <c r="AM96" s="100" t="str">
        <f>仕様書作成!DJ101</f>
        <v/>
      </c>
      <c r="AN96" s="100" t="str">
        <f>仕様書作成!DK101</f>
        <v/>
      </c>
      <c r="AO96" s="100" t="str">
        <f>仕様書作成!DL101</f>
        <v/>
      </c>
      <c r="AP96" s="100" t="str">
        <f>仕様書作成!DM101</f>
        <v/>
      </c>
      <c r="AQ96" s="100" t="str">
        <f>仕様書作成!DN101</f>
        <v/>
      </c>
      <c r="AR96" s="100" t="str">
        <f>IF(仕様書作成!DP101="","",仕様書作成!DP101&amp;",")</f>
        <v/>
      </c>
      <c r="AS96" s="100" t="str">
        <f>仕様書作成!DQ101</f>
        <v/>
      </c>
      <c r="AT96" s="100"/>
    </row>
    <row r="97" spans="6:46" ht="12.75" customHeight="1" x14ac:dyDescent="0.2">
      <c r="F97" s="100"/>
      <c r="G97" s="100"/>
      <c r="H97" s="102"/>
      <c r="I97" s="100"/>
      <c r="J97" s="425">
        <v>71</v>
      </c>
      <c r="K97" s="102" t="s">
        <v>335</v>
      </c>
      <c r="L97" s="100" t="str">
        <f>仕様書作成!CN102</f>
        <v>KQ2P-08</v>
      </c>
      <c r="M97" s="100" t="str">
        <f>仕様書作成!CM102</f>
        <v/>
      </c>
      <c r="N97" s="100" t="str">
        <f t="shared" si="19"/>
        <v/>
      </c>
      <c r="O97" s="100"/>
      <c r="P97" s="100"/>
      <c r="Q97" s="100"/>
      <c r="R97" s="100" t="str">
        <f>IF(仕様書作成!CO102="","",仕様書作成!CO102&amp;",")</f>
        <v/>
      </c>
      <c r="S97" s="100" t="str">
        <f>仕様書作成!CP102</f>
        <v/>
      </c>
      <c r="T97" s="100" t="str">
        <f>仕様書作成!CQ102</f>
        <v/>
      </c>
      <c r="U97" s="100" t="str">
        <f>仕様書作成!CR102</f>
        <v/>
      </c>
      <c r="V97" s="100" t="str">
        <f>仕様書作成!CS102</f>
        <v/>
      </c>
      <c r="W97" s="100" t="str">
        <f>仕様書作成!CT102</f>
        <v/>
      </c>
      <c r="X97" s="100" t="str">
        <f>仕様書作成!CU102</f>
        <v/>
      </c>
      <c r="Y97" s="100" t="str">
        <f>仕様書作成!CV102</f>
        <v/>
      </c>
      <c r="Z97" s="100" t="str">
        <f>仕様書作成!CW102</f>
        <v/>
      </c>
      <c r="AA97" s="100" t="str">
        <f>仕様書作成!CX102</f>
        <v/>
      </c>
      <c r="AB97" s="100" t="str">
        <f>仕様書作成!CY102</f>
        <v/>
      </c>
      <c r="AC97" s="100" t="str">
        <f>仕様書作成!CZ102</f>
        <v/>
      </c>
      <c r="AD97" s="100" t="str">
        <f>仕様書作成!DA102</f>
        <v/>
      </c>
      <c r="AE97" s="100" t="str">
        <f>仕様書作成!DB102</f>
        <v/>
      </c>
      <c r="AF97" s="100" t="str">
        <f>仕様書作成!DC102</f>
        <v/>
      </c>
      <c r="AG97" s="100" t="str">
        <f>仕様書作成!DD102</f>
        <v/>
      </c>
      <c r="AH97" s="100" t="str">
        <f>仕様書作成!DE102</f>
        <v/>
      </c>
      <c r="AI97" s="100" t="str">
        <f>仕様書作成!DF102</f>
        <v/>
      </c>
      <c r="AJ97" s="100" t="str">
        <f>仕様書作成!DG102</f>
        <v/>
      </c>
      <c r="AK97" s="100" t="str">
        <f>仕様書作成!DH102</f>
        <v/>
      </c>
      <c r="AL97" s="100" t="str">
        <f>仕様書作成!DI102</f>
        <v/>
      </c>
      <c r="AM97" s="100" t="str">
        <f>仕様書作成!DJ102</f>
        <v/>
      </c>
      <c r="AN97" s="100" t="str">
        <f>仕様書作成!DK102</f>
        <v/>
      </c>
      <c r="AO97" s="100" t="str">
        <f>仕様書作成!DL102</f>
        <v/>
      </c>
      <c r="AP97" s="100" t="str">
        <f>仕様書作成!DM102</f>
        <v/>
      </c>
      <c r="AQ97" s="100" t="str">
        <f>仕様書作成!DN102</f>
        <v/>
      </c>
      <c r="AR97" s="100" t="str">
        <f>IF(仕様書作成!DP102="","",仕様書作成!DP102&amp;",")</f>
        <v/>
      </c>
      <c r="AS97" s="100" t="str">
        <f>仕様書作成!DQ102</f>
        <v/>
      </c>
      <c r="AT97" s="100"/>
    </row>
    <row r="98" spans="6:46" ht="12.75" customHeight="1" x14ac:dyDescent="0.2">
      <c r="F98" s="100"/>
      <c r="G98" s="100"/>
      <c r="H98" s="102"/>
      <c r="I98" s="100"/>
      <c r="J98" s="425">
        <v>72</v>
      </c>
      <c r="K98" s="102" t="s">
        <v>336</v>
      </c>
      <c r="L98" s="100" t="str">
        <f>仕様書作成!CN103</f>
        <v>KQ2P-09</v>
      </c>
      <c r="M98" s="100" t="str">
        <f>仕様書作成!CM103</f>
        <v/>
      </c>
      <c r="N98" s="100" t="str">
        <f t="shared" si="19"/>
        <v/>
      </c>
      <c r="O98" s="100"/>
      <c r="P98" s="100"/>
      <c r="Q98" s="100"/>
      <c r="R98" s="100" t="str">
        <f>IF(仕様書作成!CO103="","",仕様書作成!CO103&amp;",")</f>
        <v/>
      </c>
      <c r="S98" s="100" t="str">
        <f>仕様書作成!CP103</f>
        <v/>
      </c>
      <c r="T98" s="100" t="str">
        <f>仕様書作成!CQ103</f>
        <v/>
      </c>
      <c r="U98" s="100" t="str">
        <f>仕様書作成!CR103</f>
        <v/>
      </c>
      <c r="V98" s="100" t="str">
        <f>仕様書作成!CS103</f>
        <v/>
      </c>
      <c r="W98" s="100" t="str">
        <f>仕様書作成!CT103</f>
        <v/>
      </c>
      <c r="X98" s="100" t="str">
        <f>仕様書作成!CU103</f>
        <v/>
      </c>
      <c r="Y98" s="100" t="str">
        <f>仕様書作成!CV103</f>
        <v/>
      </c>
      <c r="Z98" s="100" t="str">
        <f>仕様書作成!CW103</f>
        <v/>
      </c>
      <c r="AA98" s="100" t="str">
        <f>仕様書作成!CX103</f>
        <v/>
      </c>
      <c r="AB98" s="100" t="str">
        <f>仕様書作成!CY103</f>
        <v/>
      </c>
      <c r="AC98" s="100" t="str">
        <f>仕様書作成!CZ103</f>
        <v/>
      </c>
      <c r="AD98" s="100" t="str">
        <f>仕様書作成!DA103</f>
        <v/>
      </c>
      <c r="AE98" s="100" t="str">
        <f>仕様書作成!DB103</f>
        <v/>
      </c>
      <c r="AF98" s="100" t="str">
        <f>仕様書作成!DC103</f>
        <v/>
      </c>
      <c r="AG98" s="100" t="str">
        <f>仕様書作成!DD103</f>
        <v/>
      </c>
      <c r="AH98" s="100" t="str">
        <f>仕様書作成!DE103</f>
        <v/>
      </c>
      <c r="AI98" s="100" t="str">
        <f>仕様書作成!DF103</f>
        <v/>
      </c>
      <c r="AJ98" s="100" t="str">
        <f>仕様書作成!DG103</f>
        <v/>
      </c>
      <c r="AK98" s="100" t="str">
        <f>仕様書作成!DH103</f>
        <v/>
      </c>
      <c r="AL98" s="100" t="str">
        <f>仕様書作成!DI103</f>
        <v/>
      </c>
      <c r="AM98" s="100" t="str">
        <f>仕様書作成!DJ103</f>
        <v/>
      </c>
      <c r="AN98" s="100" t="str">
        <f>仕様書作成!DK103</f>
        <v/>
      </c>
      <c r="AO98" s="100" t="str">
        <f>仕様書作成!DL103</f>
        <v/>
      </c>
      <c r="AP98" s="100" t="str">
        <f>仕様書作成!DM103</f>
        <v/>
      </c>
      <c r="AQ98" s="100" t="str">
        <f>仕様書作成!DN103</f>
        <v/>
      </c>
      <c r="AR98" s="100" t="str">
        <f>IF(仕様書作成!DP103="","",仕様書作成!DP103&amp;",")</f>
        <v/>
      </c>
      <c r="AS98" s="100" t="str">
        <f>仕様書作成!DQ103</f>
        <v/>
      </c>
      <c r="AT98" s="100"/>
    </row>
    <row r="99" spans="6:46" ht="12.75" customHeight="1" x14ac:dyDescent="0.2">
      <c r="F99" s="100"/>
      <c r="G99" s="100"/>
      <c r="H99" s="100"/>
      <c r="I99" s="100"/>
      <c r="J99" s="425">
        <v>73</v>
      </c>
      <c r="K99" s="102" t="s">
        <v>330</v>
      </c>
      <c r="L99" s="100" t="str">
        <f>仕様書作成!CN104</f>
        <v>KQ2H04-01AS</v>
      </c>
      <c r="M99" s="100" t="str">
        <f>仕様書作成!CM104</f>
        <v/>
      </c>
      <c r="N99" s="100" t="str">
        <f t="shared" si="19"/>
        <v/>
      </c>
      <c r="O99" s="100"/>
      <c r="P99" s="100"/>
      <c r="Q99" s="100"/>
      <c r="R99" s="100" t="str">
        <f>IF(仕様書作成!CO104="","",仕様書作成!CO104&amp;",")</f>
        <v/>
      </c>
      <c r="S99" s="100" t="str">
        <f>仕様書作成!CP104</f>
        <v/>
      </c>
      <c r="T99" s="100" t="str">
        <f>仕様書作成!CQ104</f>
        <v/>
      </c>
      <c r="U99" s="100" t="str">
        <f>仕様書作成!CR104</f>
        <v/>
      </c>
      <c r="V99" s="100" t="str">
        <f>仕様書作成!CS104</f>
        <v/>
      </c>
      <c r="W99" s="100" t="str">
        <f>仕様書作成!CT104</f>
        <v/>
      </c>
      <c r="X99" s="100" t="str">
        <f>仕様書作成!CU104</f>
        <v/>
      </c>
      <c r="Y99" s="100" t="str">
        <f>仕様書作成!CV104</f>
        <v/>
      </c>
      <c r="Z99" s="100" t="str">
        <f>仕様書作成!CW104</f>
        <v/>
      </c>
      <c r="AA99" s="100" t="str">
        <f>仕様書作成!CX104</f>
        <v/>
      </c>
      <c r="AB99" s="100" t="str">
        <f>仕様書作成!CY104</f>
        <v/>
      </c>
      <c r="AC99" s="100" t="str">
        <f>仕様書作成!CZ104</f>
        <v/>
      </c>
      <c r="AD99" s="100" t="str">
        <f>仕様書作成!DA104</f>
        <v/>
      </c>
      <c r="AE99" s="100" t="str">
        <f>仕様書作成!DB104</f>
        <v/>
      </c>
      <c r="AF99" s="100" t="str">
        <f>仕様書作成!DC104</f>
        <v/>
      </c>
      <c r="AG99" s="100" t="str">
        <f>仕様書作成!DD104</f>
        <v/>
      </c>
      <c r="AH99" s="100" t="str">
        <f>仕様書作成!DE104</f>
        <v/>
      </c>
      <c r="AI99" s="100" t="str">
        <f>仕様書作成!DF104</f>
        <v/>
      </c>
      <c r="AJ99" s="100" t="str">
        <f>仕様書作成!DG104</f>
        <v/>
      </c>
      <c r="AK99" s="100" t="str">
        <f>仕様書作成!DH104</f>
        <v/>
      </c>
      <c r="AL99" s="100" t="str">
        <f>仕様書作成!DI104</f>
        <v/>
      </c>
      <c r="AM99" s="100" t="str">
        <f>仕様書作成!DJ104</f>
        <v/>
      </c>
      <c r="AN99" s="100" t="str">
        <f>仕様書作成!DK104</f>
        <v/>
      </c>
      <c r="AO99" s="100" t="str">
        <f>仕様書作成!DL104</f>
        <v/>
      </c>
      <c r="AP99" s="100" t="str">
        <f>仕様書作成!DM104</f>
        <v/>
      </c>
      <c r="AQ99" s="100" t="str">
        <f>仕様書作成!DN104</f>
        <v/>
      </c>
      <c r="AR99" s="100" t="str">
        <f>IF(仕様書作成!DP104="","",仕様書作成!DP104&amp;",")</f>
        <v/>
      </c>
      <c r="AS99" s="100" t="str">
        <f>仕様書作成!DQ104</f>
        <v/>
      </c>
      <c r="AT99" s="100"/>
    </row>
    <row r="100" spans="6:46" ht="12.75" customHeight="1" x14ac:dyDescent="0.2">
      <c r="F100" s="100"/>
      <c r="G100" s="100"/>
      <c r="H100" s="100"/>
      <c r="I100" s="100"/>
      <c r="J100" s="425">
        <v>74</v>
      </c>
      <c r="K100" s="102" t="s">
        <v>337</v>
      </c>
      <c r="L100" s="100" t="str">
        <f>仕様書作成!CN105</f>
        <v>KQ2H06-01AS</v>
      </c>
      <c r="M100" s="100" t="str">
        <f>仕様書作成!CM105</f>
        <v/>
      </c>
      <c r="N100" s="100" t="str">
        <f t="shared" si="19"/>
        <v/>
      </c>
      <c r="O100" s="100"/>
      <c r="P100" s="100"/>
      <c r="Q100" s="100"/>
      <c r="R100" s="100" t="str">
        <f>IF(仕様書作成!CO105="","",仕様書作成!CO105&amp;",")</f>
        <v/>
      </c>
      <c r="S100" s="100" t="str">
        <f>仕様書作成!CP105</f>
        <v/>
      </c>
      <c r="T100" s="100" t="str">
        <f>仕様書作成!CQ105</f>
        <v/>
      </c>
      <c r="U100" s="100" t="str">
        <f>仕様書作成!CR105</f>
        <v/>
      </c>
      <c r="V100" s="100" t="str">
        <f>仕様書作成!CS105</f>
        <v/>
      </c>
      <c r="W100" s="100" t="str">
        <f>仕様書作成!CT105</f>
        <v/>
      </c>
      <c r="X100" s="100" t="str">
        <f>仕様書作成!CU105</f>
        <v/>
      </c>
      <c r="Y100" s="100" t="str">
        <f>仕様書作成!CV105</f>
        <v/>
      </c>
      <c r="Z100" s="100" t="str">
        <f>仕様書作成!CW105</f>
        <v/>
      </c>
      <c r="AA100" s="100" t="str">
        <f>仕様書作成!CX105</f>
        <v/>
      </c>
      <c r="AB100" s="100" t="str">
        <f>仕様書作成!CY105</f>
        <v/>
      </c>
      <c r="AC100" s="100" t="str">
        <f>仕様書作成!CZ105</f>
        <v/>
      </c>
      <c r="AD100" s="100" t="str">
        <f>仕様書作成!DA105</f>
        <v/>
      </c>
      <c r="AE100" s="100" t="str">
        <f>仕様書作成!DB105</f>
        <v/>
      </c>
      <c r="AF100" s="100" t="str">
        <f>仕様書作成!DC105</f>
        <v/>
      </c>
      <c r="AG100" s="100" t="str">
        <f>仕様書作成!DD105</f>
        <v/>
      </c>
      <c r="AH100" s="100" t="str">
        <f>仕様書作成!DE105</f>
        <v/>
      </c>
      <c r="AI100" s="100" t="str">
        <f>仕様書作成!DF105</f>
        <v/>
      </c>
      <c r="AJ100" s="100" t="str">
        <f>仕様書作成!DG105</f>
        <v/>
      </c>
      <c r="AK100" s="100" t="str">
        <f>仕様書作成!DH105</f>
        <v/>
      </c>
      <c r="AL100" s="100" t="str">
        <f>仕様書作成!DI105</f>
        <v/>
      </c>
      <c r="AM100" s="100" t="str">
        <f>仕様書作成!DJ105</f>
        <v/>
      </c>
      <c r="AN100" s="100" t="str">
        <f>仕様書作成!DK105</f>
        <v/>
      </c>
      <c r="AO100" s="100" t="str">
        <f>仕様書作成!DL105</f>
        <v/>
      </c>
      <c r="AP100" s="100" t="str">
        <f>仕様書作成!DM105</f>
        <v/>
      </c>
      <c r="AQ100" s="100" t="str">
        <f>仕様書作成!DN105</f>
        <v/>
      </c>
      <c r="AR100" s="100" t="str">
        <f>IF(仕様書作成!DP105="","",仕様書作成!DP105&amp;",")</f>
        <v/>
      </c>
      <c r="AS100" s="100" t="str">
        <f>仕様書作成!DQ105</f>
        <v/>
      </c>
      <c r="AT100" s="100"/>
    </row>
    <row r="101" spans="6:46" ht="12.75" customHeight="1" x14ac:dyDescent="0.2">
      <c r="F101" s="100"/>
      <c r="G101" s="100"/>
      <c r="H101" s="100"/>
      <c r="I101" s="100"/>
      <c r="J101" s="425">
        <v>75</v>
      </c>
      <c r="K101" s="102" t="s">
        <v>338</v>
      </c>
      <c r="L101" s="100" t="str">
        <f>仕様書作成!CN106</f>
        <v>KQ2S04-01AS</v>
      </c>
      <c r="M101" s="100" t="str">
        <f>仕様書作成!CM106</f>
        <v/>
      </c>
      <c r="N101" s="100" t="str">
        <f t="shared" si="19"/>
        <v/>
      </c>
      <c r="O101" s="100"/>
      <c r="P101" s="100"/>
      <c r="Q101" s="100"/>
      <c r="R101" s="100" t="str">
        <f>IF(仕様書作成!CO106="","",仕様書作成!CO106&amp;",")</f>
        <v/>
      </c>
      <c r="S101" s="100" t="str">
        <f>仕様書作成!CP106</f>
        <v/>
      </c>
      <c r="T101" s="100" t="str">
        <f>仕様書作成!CQ106</f>
        <v/>
      </c>
      <c r="U101" s="100" t="str">
        <f>仕様書作成!CR106</f>
        <v/>
      </c>
      <c r="V101" s="100" t="str">
        <f>仕様書作成!CS106</f>
        <v/>
      </c>
      <c r="W101" s="100" t="str">
        <f>仕様書作成!CT106</f>
        <v/>
      </c>
      <c r="X101" s="100" t="str">
        <f>仕様書作成!CU106</f>
        <v/>
      </c>
      <c r="Y101" s="100" t="str">
        <f>仕様書作成!CV106</f>
        <v/>
      </c>
      <c r="Z101" s="100" t="str">
        <f>仕様書作成!CW106</f>
        <v/>
      </c>
      <c r="AA101" s="100" t="str">
        <f>仕様書作成!CX106</f>
        <v/>
      </c>
      <c r="AB101" s="100" t="str">
        <f>仕様書作成!CY106</f>
        <v/>
      </c>
      <c r="AC101" s="100" t="str">
        <f>仕様書作成!CZ106</f>
        <v/>
      </c>
      <c r="AD101" s="100" t="str">
        <f>仕様書作成!DA106</f>
        <v/>
      </c>
      <c r="AE101" s="100" t="str">
        <f>仕様書作成!DB106</f>
        <v/>
      </c>
      <c r="AF101" s="100" t="str">
        <f>仕様書作成!DC106</f>
        <v/>
      </c>
      <c r="AG101" s="100" t="str">
        <f>仕様書作成!DD106</f>
        <v/>
      </c>
      <c r="AH101" s="100" t="str">
        <f>仕様書作成!DE106</f>
        <v/>
      </c>
      <c r="AI101" s="100" t="str">
        <f>仕様書作成!DF106</f>
        <v/>
      </c>
      <c r="AJ101" s="100" t="str">
        <f>仕様書作成!DG106</f>
        <v/>
      </c>
      <c r="AK101" s="100" t="str">
        <f>仕様書作成!DH106</f>
        <v/>
      </c>
      <c r="AL101" s="100" t="str">
        <f>仕様書作成!DI106</f>
        <v/>
      </c>
      <c r="AM101" s="100" t="str">
        <f>仕様書作成!DJ106</f>
        <v/>
      </c>
      <c r="AN101" s="100" t="str">
        <f>仕様書作成!DK106</f>
        <v/>
      </c>
      <c r="AO101" s="100" t="str">
        <f>仕様書作成!DL106</f>
        <v/>
      </c>
      <c r="AP101" s="100" t="str">
        <f>仕様書作成!DM106</f>
        <v/>
      </c>
      <c r="AQ101" s="100" t="str">
        <f>仕様書作成!DN106</f>
        <v/>
      </c>
      <c r="AR101" s="100" t="str">
        <f>IF(仕様書作成!DP106="","",仕様書作成!DP106&amp;",")</f>
        <v/>
      </c>
      <c r="AS101" s="100" t="str">
        <f>仕様書作成!DQ106</f>
        <v/>
      </c>
      <c r="AT101" s="100"/>
    </row>
    <row r="102" spans="6:46" ht="12.75" customHeight="1" x14ac:dyDescent="0.2">
      <c r="F102" s="100"/>
      <c r="G102" s="100"/>
      <c r="H102" s="100"/>
      <c r="I102" s="100"/>
      <c r="J102" s="425">
        <v>76</v>
      </c>
      <c r="K102" s="102" t="s">
        <v>339</v>
      </c>
      <c r="L102" s="100" t="str">
        <f>仕様書作成!CN107</f>
        <v>KQ2S06-01AS</v>
      </c>
      <c r="M102" s="100" t="str">
        <f>仕様書作成!CM107</f>
        <v/>
      </c>
      <c r="N102" s="100" t="str">
        <f t="shared" si="19"/>
        <v/>
      </c>
      <c r="O102" s="100"/>
      <c r="P102" s="100"/>
      <c r="Q102" s="100"/>
      <c r="R102" s="100" t="str">
        <f>IF(仕様書作成!CO107="","",仕様書作成!CO107&amp;",")</f>
        <v/>
      </c>
      <c r="S102" s="100" t="str">
        <f>仕様書作成!CP107</f>
        <v/>
      </c>
      <c r="T102" s="100" t="str">
        <f>仕様書作成!CQ107</f>
        <v/>
      </c>
      <c r="U102" s="100" t="str">
        <f>仕様書作成!CR107</f>
        <v/>
      </c>
      <c r="V102" s="100" t="str">
        <f>仕様書作成!CS107</f>
        <v/>
      </c>
      <c r="W102" s="100" t="str">
        <f>仕様書作成!CT107</f>
        <v/>
      </c>
      <c r="X102" s="100" t="str">
        <f>仕様書作成!CU107</f>
        <v/>
      </c>
      <c r="Y102" s="100" t="str">
        <f>仕様書作成!CV107</f>
        <v/>
      </c>
      <c r="Z102" s="100" t="str">
        <f>仕様書作成!CW107</f>
        <v/>
      </c>
      <c r="AA102" s="100" t="str">
        <f>仕様書作成!CX107</f>
        <v/>
      </c>
      <c r="AB102" s="100" t="str">
        <f>仕様書作成!CY107</f>
        <v/>
      </c>
      <c r="AC102" s="100" t="str">
        <f>仕様書作成!CZ107</f>
        <v/>
      </c>
      <c r="AD102" s="100" t="str">
        <f>仕様書作成!DA107</f>
        <v/>
      </c>
      <c r="AE102" s="100" t="str">
        <f>仕様書作成!DB107</f>
        <v/>
      </c>
      <c r="AF102" s="100" t="str">
        <f>仕様書作成!DC107</f>
        <v/>
      </c>
      <c r="AG102" s="100" t="str">
        <f>仕様書作成!DD107</f>
        <v/>
      </c>
      <c r="AH102" s="100" t="str">
        <f>仕様書作成!DE107</f>
        <v/>
      </c>
      <c r="AI102" s="100" t="str">
        <f>仕様書作成!DF107</f>
        <v/>
      </c>
      <c r="AJ102" s="100" t="str">
        <f>仕様書作成!DG107</f>
        <v/>
      </c>
      <c r="AK102" s="100" t="str">
        <f>仕様書作成!DH107</f>
        <v/>
      </c>
      <c r="AL102" s="100" t="str">
        <f>仕様書作成!DI107</f>
        <v/>
      </c>
      <c r="AM102" s="100" t="str">
        <f>仕様書作成!DJ107</f>
        <v/>
      </c>
      <c r="AN102" s="100" t="str">
        <f>仕様書作成!DK107</f>
        <v/>
      </c>
      <c r="AO102" s="100" t="str">
        <f>仕様書作成!DL107</f>
        <v/>
      </c>
      <c r="AP102" s="100" t="str">
        <f>仕様書作成!DM107</f>
        <v/>
      </c>
      <c r="AQ102" s="100" t="str">
        <f>仕様書作成!DN107</f>
        <v/>
      </c>
      <c r="AR102" s="100" t="str">
        <f>IF(仕様書作成!DP107="","",仕様書作成!DP107&amp;",")</f>
        <v/>
      </c>
      <c r="AS102" s="100" t="str">
        <f>仕様書作成!DQ107</f>
        <v/>
      </c>
      <c r="AT102" s="100"/>
    </row>
    <row r="103" spans="6:46" ht="12.75" customHeight="1" x14ac:dyDescent="0.2">
      <c r="F103" s="100"/>
      <c r="G103" s="100"/>
      <c r="H103" s="100"/>
      <c r="I103" s="100"/>
      <c r="J103" s="425">
        <v>77</v>
      </c>
      <c r="K103" s="102" t="s">
        <v>340</v>
      </c>
      <c r="L103" s="100" t="str">
        <f>仕様書作成!CN108</f>
        <v>KQ2S08-01AS</v>
      </c>
      <c r="M103" s="100" t="str">
        <f>仕様書作成!CM108</f>
        <v/>
      </c>
      <c r="N103" s="100" t="str">
        <f t="shared" si="19"/>
        <v/>
      </c>
      <c r="O103" s="100"/>
      <c r="P103" s="100"/>
      <c r="Q103" s="100"/>
      <c r="R103" s="100" t="str">
        <f>IF(仕様書作成!CO108="","",仕様書作成!CO108&amp;",")</f>
        <v/>
      </c>
      <c r="S103" s="100" t="str">
        <f>仕様書作成!CP108</f>
        <v/>
      </c>
      <c r="T103" s="100" t="str">
        <f>仕様書作成!CQ108</f>
        <v/>
      </c>
      <c r="U103" s="100" t="str">
        <f>仕様書作成!CR108</f>
        <v/>
      </c>
      <c r="V103" s="100" t="str">
        <f>仕様書作成!CS108</f>
        <v/>
      </c>
      <c r="W103" s="100" t="str">
        <f>仕様書作成!CT108</f>
        <v/>
      </c>
      <c r="X103" s="100" t="str">
        <f>仕様書作成!CU108</f>
        <v/>
      </c>
      <c r="Y103" s="100" t="str">
        <f>仕様書作成!CV108</f>
        <v/>
      </c>
      <c r="Z103" s="100" t="str">
        <f>仕様書作成!CW108</f>
        <v/>
      </c>
      <c r="AA103" s="100" t="str">
        <f>仕様書作成!CX108</f>
        <v/>
      </c>
      <c r="AB103" s="100" t="str">
        <f>仕様書作成!CY108</f>
        <v/>
      </c>
      <c r="AC103" s="100" t="str">
        <f>仕様書作成!CZ108</f>
        <v/>
      </c>
      <c r="AD103" s="100" t="str">
        <f>仕様書作成!DA108</f>
        <v/>
      </c>
      <c r="AE103" s="100" t="str">
        <f>仕様書作成!DB108</f>
        <v/>
      </c>
      <c r="AF103" s="100" t="str">
        <f>仕様書作成!DC108</f>
        <v/>
      </c>
      <c r="AG103" s="100" t="str">
        <f>仕様書作成!DD108</f>
        <v/>
      </c>
      <c r="AH103" s="100" t="str">
        <f>仕様書作成!DE108</f>
        <v/>
      </c>
      <c r="AI103" s="100" t="str">
        <f>仕様書作成!DF108</f>
        <v/>
      </c>
      <c r="AJ103" s="100" t="str">
        <f>仕様書作成!DG108</f>
        <v/>
      </c>
      <c r="AK103" s="100" t="str">
        <f>仕様書作成!DH108</f>
        <v/>
      </c>
      <c r="AL103" s="100" t="str">
        <f>仕様書作成!DI108</f>
        <v/>
      </c>
      <c r="AM103" s="100" t="str">
        <f>仕様書作成!DJ108</f>
        <v/>
      </c>
      <c r="AN103" s="100" t="str">
        <f>仕様書作成!DK108</f>
        <v/>
      </c>
      <c r="AO103" s="100" t="str">
        <f>仕様書作成!DL108</f>
        <v/>
      </c>
      <c r="AP103" s="100" t="str">
        <f>仕様書作成!DM108</f>
        <v/>
      </c>
      <c r="AQ103" s="100" t="str">
        <f>仕様書作成!DN108</f>
        <v/>
      </c>
      <c r="AR103" s="100" t="str">
        <f>IF(仕様書作成!DP108="","",仕様書作成!DP108&amp;",")</f>
        <v/>
      </c>
      <c r="AS103" s="100" t="str">
        <f>仕様書作成!DQ108</f>
        <v/>
      </c>
      <c r="AT103" s="100"/>
    </row>
    <row r="104" spans="6:46" ht="12.75" customHeight="1" x14ac:dyDescent="0.2">
      <c r="F104" s="100"/>
      <c r="G104" s="100"/>
      <c r="H104" s="100"/>
      <c r="I104" s="100"/>
      <c r="J104" s="425">
        <v>78</v>
      </c>
      <c r="K104" s="102" t="s">
        <v>480</v>
      </c>
      <c r="L104" s="100" t="str">
        <f>仕様書作成!CN109</f>
        <v>TB00094</v>
      </c>
      <c r="M104" s="100" t="str">
        <f>仕様書作成!CM109</f>
        <v/>
      </c>
      <c r="N104" s="100" t="str">
        <f t="shared" si="19"/>
        <v/>
      </c>
      <c r="O104" s="100"/>
      <c r="P104" s="100"/>
      <c r="Q104" s="100"/>
      <c r="R104" s="100" t="str">
        <f>IF(仕様書作成!CO109="","",仕様書作成!CO109&amp;",")</f>
        <v/>
      </c>
      <c r="S104" s="100" t="str">
        <f>仕様書作成!CP109</f>
        <v/>
      </c>
      <c r="T104" s="100" t="str">
        <f>仕様書作成!CQ109</f>
        <v/>
      </c>
      <c r="U104" s="100" t="str">
        <f>仕様書作成!CR109</f>
        <v/>
      </c>
      <c r="V104" s="100" t="str">
        <f>仕様書作成!CS109</f>
        <v/>
      </c>
      <c r="W104" s="100" t="str">
        <f>仕様書作成!CT109</f>
        <v/>
      </c>
      <c r="X104" s="100" t="str">
        <f>仕様書作成!CU109</f>
        <v/>
      </c>
      <c r="Y104" s="100" t="str">
        <f>仕様書作成!CV109</f>
        <v/>
      </c>
      <c r="Z104" s="100" t="str">
        <f>仕様書作成!CW109</f>
        <v/>
      </c>
      <c r="AA104" s="100" t="str">
        <f>仕様書作成!CX109</f>
        <v/>
      </c>
      <c r="AB104" s="100" t="str">
        <f>仕様書作成!CY109</f>
        <v/>
      </c>
      <c r="AC104" s="100" t="str">
        <f>仕様書作成!CZ109</f>
        <v/>
      </c>
      <c r="AD104" s="100" t="str">
        <f>仕様書作成!DA109</f>
        <v/>
      </c>
      <c r="AE104" s="100" t="str">
        <f>仕様書作成!DB109</f>
        <v/>
      </c>
      <c r="AF104" s="100" t="str">
        <f>仕様書作成!DC109</f>
        <v/>
      </c>
      <c r="AG104" s="100" t="str">
        <f>仕様書作成!DD109</f>
        <v/>
      </c>
      <c r="AH104" s="100" t="str">
        <f>仕様書作成!DE109</f>
        <v/>
      </c>
      <c r="AI104" s="100" t="str">
        <f>仕様書作成!DF109</f>
        <v/>
      </c>
      <c r="AJ104" s="100" t="str">
        <f>仕様書作成!DG109</f>
        <v/>
      </c>
      <c r="AK104" s="100" t="str">
        <f>仕様書作成!DH109</f>
        <v/>
      </c>
      <c r="AL104" s="100" t="str">
        <f>仕様書作成!DI109</f>
        <v/>
      </c>
      <c r="AM104" s="100" t="str">
        <f>仕様書作成!DJ109</f>
        <v/>
      </c>
      <c r="AN104" s="100" t="str">
        <f>仕様書作成!DK109</f>
        <v/>
      </c>
      <c r="AO104" s="100" t="str">
        <f>仕様書作成!DL109</f>
        <v/>
      </c>
      <c r="AP104" s="100" t="str">
        <f>仕様書作成!DM109</f>
        <v/>
      </c>
      <c r="AQ104" s="100" t="str">
        <f>仕様書作成!DN109</f>
        <v/>
      </c>
      <c r="AR104" s="100" t="str">
        <f>IF(仕様書作成!DP109="","",仕様書作成!DP109&amp;",")</f>
        <v/>
      </c>
      <c r="AS104" s="100" t="str">
        <f>仕様書作成!DQ109</f>
        <v/>
      </c>
      <c r="AT104" s="100"/>
    </row>
    <row r="105" spans="6:46" ht="12.75" customHeight="1" x14ac:dyDescent="0.2">
      <c r="F105" s="100"/>
      <c r="G105" s="100"/>
      <c r="H105" s="100"/>
      <c r="I105" s="100"/>
      <c r="J105" s="425">
        <v>79</v>
      </c>
      <c r="K105" s="102" t="s">
        <v>341</v>
      </c>
      <c r="L105" s="100" t="str">
        <f>仕様書作成!CN110</f>
        <v>KQ2H03-34AS</v>
      </c>
      <c r="M105" s="100" t="str">
        <f>仕様書作成!CM110</f>
        <v/>
      </c>
      <c r="N105" s="100" t="str">
        <f t="shared" si="19"/>
        <v/>
      </c>
      <c r="O105" s="100"/>
      <c r="P105" s="100"/>
      <c r="Q105" s="100"/>
      <c r="R105" s="100" t="str">
        <f>IF(仕様書作成!CO110="","",仕様書作成!CO110&amp;",")</f>
        <v/>
      </c>
      <c r="S105" s="100" t="str">
        <f>仕様書作成!CP110</f>
        <v/>
      </c>
      <c r="T105" s="100" t="str">
        <f>仕様書作成!CQ110</f>
        <v/>
      </c>
      <c r="U105" s="100" t="str">
        <f>仕様書作成!CR110</f>
        <v/>
      </c>
      <c r="V105" s="100" t="str">
        <f>仕様書作成!CS110</f>
        <v/>
      </c>
      <c r="W105" s="100" t="str">
        <f>仕様書作成!CT110</f>
        <v/>
      </c>
      <c r="X105" s="100" t="str">
        <f>仕様書作成!CU110</f>
        <v/>
      </c>
      <c r="Y105" s="100" t="str">
        <f>仕様書作成!CV110</f>
        <v/>
      </c>
      <c r="Z105" s="100" t="str">
        <f>仕様書作成!CW110</f>
        <v/>
      </c>
      <c r="AA105" s="100" t="str">
        <f>仕様書作成!CX110</f>
        <v/>
      </c>
      <c r="AB105" s="100" t="str">
        <f>仕様書作成!CY110</f>
        <v/>
      </c>
      <c r="AC105" s="100" t="str">
        <f>仕様書作成!CZ110</f>
        <v/>
      </c>
      <c r="AD105" s="100" t="str">
        <f>仕様書作成!DA110</f>
        <v/>
      </c>
      <c r="AE105" s="100" t="str">
        <f>仕様書作成!DB110</f>
        <v/>
      </c>
      <c r="AF105" s="100" t="str">
        <f>仕様書作成!DC110</f>
        <v/>
      </c>
      <c r="AG105" s="100" t="str">
        <f>仕様書作成!DD110</f>
        <v/>
      </c>
      <c r="AH105" s="100" t="str">
        <f>仕様書作成!DE110</f>
        <v/>
      </c>
      <c r="AI105" s="100" t="str">
        <f>仕様書作成!DF110</f>
        <v/>
      </c>
      <c r="AJ105" s="100" t="str">
        <f>仕様書作成!DG110</f>
        <v/>
      </c>
      <c r="AK105" s="100" t="str">
        <f>仕様書作成!DH110</f>
        <v/>
      </c>
      <c r="AL105" s="100" t="str">
        <f>仕様書作成!DI110</f>
        <v/>
      </c>
      <c r="AM105" s="100" t="str">
        <f>仕様書作成!DJ110</f>
        <v/>
      </c>
      <c r="AN105" s="100" t="str">
        <f>仕様書作成!DK110</f>
        <v/>
      </c>
      <c r="AO105" s="100" t="str">
        <f>仕様書作成!DL110</f>
        <v/>
      </c>
      <c r="AP105" s="100" t="str">
        <f>仕様書作成!DM110</f>
        <v/>
      </c>
      <c r="AQ105" s="100" t="str">
        <f>仕様書作成!DN110</f>
        <v/>
      </c>
      <c r="AR105" s="100" t="str">
        <f>IF(仕様書作成!DP110="","",仕様書作成!DP110&amp;",")</f>
        <v/>
      </c>
      <c r="AS105" s="100" t="str">
        <f>仕様書作成!DQ110</f>
        <v/>
      </c>
      <c r="AT105" s="100"/>
    </row>
    <row r="106" spans="6:46" ht="12.75" customHeight="1" x14ac:dyDescent="0.2">
      <c r="F106" s="100"/>
      <c r="G106" s="100"/>
      <c r="H106" s="100"/>
      <c r="I106" s="100"/>
      <c r="J106" s="425">
        <v>80</v>
      </c>
      <c r="K106" s="102" t="s">
        <v>342</v>
      </c>
      <c r="L106" s="100" t="str">
        <f>仕様書作成!CN111</f>
        <v>KQ2H07-34AS</v>
      </c>
      <c r="M106" s="100" t="str">
        <f>仕様書作成!CM111</f>
        <v/>
      </c>
      <c r="N106" s="100" t="str">
        <f t="shared" ref="N106:N121" si="30">IF(M106="","",M106)</f>
        <v/>
      </c>
      <c r="O106" s="100"/>
      <c r="P106" s="100"/>
      <c r="Q106" s="100"/>
      <c r="R106" s="100" t="str">
        <f>IF(仕様書作成!CO111="","",仕様書作成!CO111&amp;",")</f>
        <v/>
      </c>
      <c r="S106" s="100" t="str">
        <f>仕様書作成!CP111</f>
        <v/>
      </c>
      <c r="T106" s="100" t="str">
        <f>仕様書作成!CQ111</f>
        <v/>
      </c>
      <c r="U106" s="100" t="str">
        <f>仕様書作成!CR111</f>
        <v/>
      </c>
      <c r="V106" s="100" t="str">
        <f>仕様書作成!CS111</f>
        <v/>
      </c>
      <c r="W106" s="100" t="str">
        <f>仕様書作成!CT111</f>
        <v/>
      </c>
      <c r="X106" s="100" t="str">
        <f>仕様書作成!CU111</f>
        <v/>
      </c>
      <c r="Y106" s="100" t="str">
        <f>仕様書作成!CV111</f>
        <v/>
      </c>
      <c r="Z106" s="100" t="str">
        <f>仕様書作成!CW111</f>
        <v/>
      </c>
      <c r="AA106" s="100" t="str">
        <f>仕様書作成!CX111</f>
        <v/>
      </c>
      <c r="AB106" s="100" t="str">
        <f>仕様書作成!CY111</f>
        <v/>
      </c>
      <c r="AC106" s="100" t="str">
        <f>仕様書作成!CZ111</f>
        <v/>
      </c>
      <c r="AD106" s="100" t="str">
        <f>仕様書作成!DA111</f>
        <v/>
      </c>
      <c r="AE106" s="100" t="str">
        <f>仕様書作成!DB111</f>
        <v/>
      </c>
      <c r="AF106" s="100" t="str">
        <f>仕様書作成!DC111</f>
        <v/>
      </c>
      <c r="AG106" s="100" t="str">
        <f>仕様書作成!DD111</f>
        <v/>
      </c>
      <c r="AH106" s="100" t="str">
        <f>仕様書作成!DE111</f>
        <v/>
      </c>
      <c r="AI106" s="100" t="str">
        <f>仕様書作成!DF111</f>
        <v/>
      </c>
      <c r="AJ106" s="100" t="str">
        <f>仕様書作成!DG111</f>
        <v/>
      </c>
      <c r="AK106" s="100" t="str">
        <f>仕様書作成!DH111</f>
        <v/>
      </c>
      <c r="AL106" s="100" t="str">
        <f>仕様書作成!DI111</f>
        <v/>
      </c>
      <c r="AM106" s="100" t="str">
        <f>仕様書作成!DJ111</f>
        <v/>
      </c>
      <c r="AN106" s="100" t="str">
        <f>仕様書作成!DK111</f>
        <v/>
      </c>
      <c r="AO106" s="100" t="str">
        <f>仕様書作成!DL111</f>
        <v/>
      </c>
      <c r="AP106" s="100" t="str">
        <f>仕様書作成!DM111</f>
        <v/>
      </c>
      <c r="AQ106" s="100" t="str">
        <f>仕様書作成!DN111</f>
        <v/>
      </c>
      <c r="AR106" s="100" t="str">
        <f>IF(仕様書作成!DP111="","",仕様書作成!DP111&amp;",")</f>
        <v/>
      </c>
      <c r="AS106" s="100" t="str">
        <f>仕様書作成!DQ111</f>
        <v/>
      </c>
      <c r="AT106" s="100"/>
    </row>
    <row r="107" spans="6:46" ht="12.75" customHeight="1" x14ac:dyDescent="0.2">
      <c r="F107" s="100"/>
      <c r="G107" s="100"/>
      <c r="H107" s="100"/>
      <c r="I107" s="100"/>
      <c r="J107" s="425">
        <v>81</v>
      </c>
      <c r="K107" s="102" t="s">
        <v>343</v>
      </c>
      <c r="L107" s="100" t="str">
        <f>仕様書作成!CN112</f>
        <v>KQ2S03-34AS</v>
      </c>
      <c r="M107" s="100" t="str">
        <f>仕様書作成!CM112</f>
        <v/>
      </c>
      <c r="N107" s="100" t="str">
        <f t="shared" si="30"/>
        <v/>
      </c>
      <c r="O107" s="100"/>
      <c r="P107" s="100"/>
      <c r="Q107" s="100"/>
      <c r="R107" s="100" t="str">
        <f>IF(仕様書作成!CO112="","",仕様書作成!CO112&amp;",")</f>
        <v/>
      </c>
      <c r="S107" s="100" t="str">
        <f>仕様書作成!CP112</f>
        <v/>
      </c>
      <c r="T107" s="100" t="str">
        <f>仕様書作成!CQ112</f>
        <v/>
      </c>
      <c r="U107" s="100" t="str">
        <f>仕様書作成!CR112</f>
        <v/>
      </c>
      <c r="V107" s="100" t="str">
        <f>仕様書作成!CS112</f>
        <v/>
      </c>
      <c r="W107" s="100" t="str">
        <f>仕様書作成!CT112</f>
        <v/>
      </c>
      <c r="X107" s="100" t="str">
        <f>仕様書作成!CU112</f>
        <v/>
      </c>
      <c r="Y107" s="100" t="str">
        <f>仕様書作成!CV112</f>
        <v/>
      </c>
      <c r="Z107" s="100" t="str">
        <f>仕様書作成!CW112</f>
        <v/>
      </c>
      <c r="AA107" s="100" t="str">
        <f>仕様書作成!CX112</f>
        <v/>
      </c>
      <c r="AB107" s="100" t="str">
        <f>仕様書作成!CY112</f>
        <v/>
      </c>
      <c r="AC107" s="100" t="str">
        <f>仕様書作成!CZ112</f>
        <v/>
      </c>
      <c r="AD107" s="100" t="str">
        <f>仕様書作成!DA112</f>
        <v/>
      </c>
      <c r="AE107" s="100" t="str">
        <f>仕様書作成!DB112</f>
        <v/>
      </c>
      <c r="AF107" s="100" t="str">
        <f>仕様書作成!DC112</f>
        <v/>
      </c>
      <c r="AG107" s="100" t="str">
        <f>仕様書作成!DD112</f>
        <v/>
      </c>
      <c r="AH107" s="100" t="str">
        <f>仕様書作成!DE112</f>
        <v/>
      </c>
      <c r="AI107" s="100" t="str">
        <f>仕様書作成!DF112</f>
        <v/>
      </c>
      <c r="AJ107" s="100" t="str">
        <f>仕様書作成!DG112</f>
        <v/>
      </c>
      <c r="AK107" s="100" t="str">
        <f>仕様書作成!DH112</f>
        <v/>
      </c>
      <c r="AL107" s="100" t="str">
        <f>仕様書作成!DI112</f>
        <v/>
      </c>
      <c r="AM107" s="100" t="str">
        <f>仕様書作成!DJ112</f>
        <v/>
      </c>
      <c r="AN107" s="100" t="str">
        <f>仕様書作成!DK112</f>
        <v/>
      </c>
      <c r="AO107" s="100" t="str">
        <f>仕様書作成!DL112</f>
        <v/>
      </c>
      <c r="AP107" s="100" t="str">
        <f>仕様書作成!DM112</f>
        <v/>
      </c>
      <c r="AQ107" s="100" t="str">
        <f>仕様書作成!DN112</f>
        <v/>
      </c>
      <c r="AR107" s="100" t="str">
        <f>IF(仕様書作成!DP112="","",仕様書作成!DP112&amp;",")</f>
        <v/>
      </c>
      <c r="AS107" s="100" t="str">
        <f>仕様書作成!DQ112</f>
        <v/>
      </c>
      <c r="AT107" s="100"/>
    </row>
    <row r="108" spans="6:46" ht="12.75" customHeight="1" x14ac:dyDescent="0.2">
      <c r="F108" s="100"/>
      <c r="G108" s="100"/>
      <c r="H108" s="100"/>
      <c r="I108" s="100"/>
      <c r="J108" s="425">
        <v>82</v>
      </c>
      <c r="K108" s="102" t="s">
        <v>344</v>
      </c>
      <c r="L108" s="100" t="str">
        <f>仕様書作成!CN113</f>
        <v>KQ2S07-34AS</v>
      </c>
      <c r="M108" s="100" t="str">
        <f>仕様書作成!CM113</f>
        <v/>
      </c>
      <c r="N108" s="100" t="str">
        <f t="shared" si="30"/>
        <v/>
      </c>
      <c r="O108" s="100"/>
      <c r="P108" s="100"/>
      <c r="Q108" s="100"/>
      <c r="R108" s="100" t="str">
        <f>IF(仕様書作成!CO113="","",仕様書作成!CO113&amp;",")</f>
        <v/>
      </c>
      <c r="S108" s="100" t="str">
        <f>仕様書作成!CP113</f>
        <v/>
      </c>
      <c r="T108" s="100" t="str">
        <f>仕様書作成!CQ113</f>
        <v/>
      </c>
      <c r="U108" s="100" t="str">
        <f>仕様書作成!CR113</f>
        <v/>
      </c>
      <c r="V108" s="100" t="str">
        <f>仕様書作成!CS113</f>
        <v/>
      </c>
      <c r="W108" s="100" t="str">
        <f>仕様書作成!CT113</f>
        <v/>
      </c>
      <c r="X108" s="100" t="str">
        <f>仕様書作成!CU113</f>
        <v/>
      </c>
      <c r="Y108" s="100" t="str">
        <f>仕様書作成!CV113</f>
        <v/>
      </c>
      <c r="Z108" s="100" t="str">
        <f>仕様書作成!CW113</f>
        <v/>
      </c>
      <c r="AA108" s="100" t="str">
        <f>仕様書作成!CX113</f>
        <v/>
      </c>
      <c r="AB108" s="100" t="str">
        <f>仕様書作成!CY113</f>
        <v/>
      </c>
      <c r="AC108" s="100" t="str">
        <f>仕様書作成!CZ113</f>
        <v/>
      </c>
      <c r="AD108" s="100" t="str">
        <f>仕様書作成!DA113</f>
        <v/>
      </c>
      <c r="AE108" s="100" t="str">
        <f>仕様書作成!DB113</f>
        <v/>
      </c>
      <c r="AF108" s="100" t="str">
        <f>仕様書作成!DC113</f>
        <v/>
      </c>
      <c r="AG108" s="100" t="str">
        <f>仕様書作成!DD113</f>
        <v/>
      </c>
      <c r="AH108" s="100" t="str">
        <f>仕様書作成!DE113</f>
        <v/>
      </c>
      <c r="AI108" s="100" t="str">
        <f>仕様書作成!DF113</f>
        <v/>
      </c>
      <c r="AJ108" s="100" t="str">
        <f>仕様書作成!DG113</f>
        <v/>
      </c>
      <c r="AK108" s="100" t="str">
        <f>仕様書作成!DH113</f>
        <v/>
      </c>
      <c r="AL108" s="100" t="str">
        <f>仕様書作成!DI113</f>
        <v/>
      </c>
      <c r="AM108" s="100" t="str">
        <f>仕様書作成!DJ113</f>
        <v/>
      </c>
      <c r="AN108" s="100" t="str">
        <f>仕様書作成!DK113</f>
        <v/>
      </c>
      <c r="AO108" s="100" t="str">
        <f>仕様書作成!DL113</f>
        <v/>
      </c>
      <c r="AP108" s="100" t="str">
        <f>仕様書作成!DM113</f>
        <v/>
      </c>
      <c r="AQ108" s="100" t="str">
        <f>仕様書作成!DN113</f>
        <v/>
      </c>
      <c r="AR108" s="100" t="str">
        <f>IF(仕様書作成!DP113="","",仕様書作成!DP113&amp;",")</f>
        <v/>
      </c>
      <c r="AS108" s="100" t="str">
        <f>仕様書作成!DQ113</f>
        <v/>
      </c>
      <c r="AT108" s="100"/>
    </row>
    <row r="109" spans="6:46" ht="12.75" customHeight="1" x14ac:dyDescent="0.2">
      <c r="F109" s="100"/>
      <c r="G109" s="100"/>
      <c r="H109" s="100"/>
      <c r="I109" s="100"/>
      <c r="J109" s="425">
        <v>83</v>
      </c>
      <c r="K109" s="102" t="s">
        <v>345</v>
      </c>
      <c r="L109" s="100" t="str">
        <f>仕様書作成!CN114</f>
        <v>KQ2S09-34AS</v>
      </c>
      <c r="M109" s="100" t="str">
        <f>仕様書作成!CM114</f>
        <v/>
      </c>
      <c r="N109" s="100" t="str">
        <f t="shared" si="30"/>
        <v/>
      </c>
      <c r="O109" s="100"/>
      <c r="P109" s="100"/>
      <c r="Q109" s="100"/>
      <c r="R109" s="100" t="str">
        <f>IF(仕様書作成!CO114="","",仕様書作成!CO114&amp;",")</f>
        <v/>
      </c>
      <c r="S109" s="100" t="str">
        <f>仕様書作成!CP114</f>
        <v/>
      </c>
      <c r="T109" s="100" t="str">
        <f>仕様書作成!CQ114</f>
        <v/>
      </c>
      <c r="U109" s="100" t="str">
        <f>仕様書作成!CR114</f>
        <v/>
      </c>
      <c r="V109" s="100" t="str">
        <f>仕様書作成!CS114</f>
        <v/>
      </c>
      <c r="W109" s="100" t="str">
        <f>仕様書作成!CT114</f>
        <v/>
      </c>
      <c r="X109" s="100" t="str">
        <f>仕様書作成!CU114</f>
        <v/>
      </c>
      <c r="Y109" s="100" t="str">
        <f>仕様書作成!CV114</f>
        <v/>
      </c>
      <c r="Z109" s="100" t="str">
        <f>仕様書作成!CW114</f>
        <v/>
      </c>
      <c r="AA109" s="100" t="str">
        <f>仕様書作成!CX114</f>
        <v/>
      </c>
      <c r="AB109" s="100" t="str">
        <f>仕様書作成!CY114</f>
        <v/>
      </c>
      <c r="AC109" s="100" t="str">
        <f>仕様書作成!CZ114</f>
        <v/>
      </c>
      <c r="AD109" s="100" t="str">
        <f>仕様書作成!DA114</f>
        <v/>
      </c>
      <c r="AE109" s="100" t="str">
        <f>仕様書作成!DB114</f>
        <v/>
      </c>
      <c r="AF109" s="100" t="str">
        <f>仕様書作成!DC114</f>
        <v/>
      </c>
      <c r="AG109" s="100" t="str">
        <f>仕様書作成!DD114</f>
        <v/>
      </c>
      <c r="AH109" s="100" t="str">
        <f>仕様書作成!DE114</f>
        <v/>
      </c>
      <c r="AI109" s="100" t="str">
        <f>仕様書作成!DF114</f>
        <v/>
      </c>
      <c r="AJ109" s="100" t="str">
        <f>仕様書作成!DG114</f>
        <v/>
      </c>
      <c r="AK109" s="100" t="str">
        <f>仕様書作成!DH114</f>
        <v/>
      </c>
      <c r="AL109" s="100" t="str">
        <f>仕様書作成!DI114</f>
        <v/>
      </c>
      <c r="AM109" s="100" t="str">
        <f>仕様書作成!DJ114</f>
        <v/>
      </c>
      <c r="AN109" s="100" t="str">
        <f>仕様書作成!DK114</f>
        <v/>
      </c>
      <c r="AO109" s="100" t="str">
        <f>仕様書作成!DL114</f>
        <v/>
      </c>
      <c r="AP109" s="100" t="str">
        <f>仕様書作成!DM114</f>
        <v/>
      </c>
      <c r="AQ109" s="100" t="str">
        <f>仕様書作成!DN114</f>
        <v/>
      </c>
      <c r="AR109" s="100" t="str">
        <f>IF(仕様書作成!DP114="","",仕様書作成!DP114&amp;",")</f>
        <v/>
      </c>
      <c r="AS109" s="100" t="str">
        <f>仕様書作成!DQ114</f>
        <v/>
      </c>
      <c r="AT109" s="100"/>
    </row>
    <row r="110" spans="6:46" ht="12.75" customHeight="1" x14ac:dyDescent="0.2">
      <c r="F110" s="100"/>
      <c r="G110" s="100"/>
      <c r="H110" s="100"/>
      <c r="I110" s="100"/>
      <c r="J110" s="425">
        <v>84</v>
      </c>
      <c r="K110" s="102" t="s">
        <v>346</v>
      </c>
      <c r="L110" s="100" t="str">
        <f>仕様書作成!CN115</f>
        <v>KQ2H03-U01A</v>
      </c>
      <c r="M110" s="100" t="str">
        <f>仕様書作成!CM115</f>
        <v/>
      </c>
      <c r="N110" s="100" t="str">
        <f t="shared" si="30"/>
        <v/>
      </c>
      <c r="O110" s="100"/>
      <c r="P110" s="100"/>
      <c r="Q110" s="100"/>
      <c r="R110" s="100" t="str">
        <f>IF(仕様書作成!CO115="","",仕様書作成!CO115&amp;",")</f>
        <v/>
      </c>
      <c r="S110" s="100" t="str">
        <f>仕様書作成!CP115</f>
        <v/>
      </c>
      <c r="T110" s="100" t="str">
        <f>仕様書作成!CQ115</f>
        <v/>
      </c>
      <c r="U110" s="100" t="str">
        <f>仕様書作成!CR115</f>
        <v/>
      </c>
      <c r="V110" s="100" t="str">
        <f>仕様書作成!CS115</f>
        <v/>
      </c>
      <c r="W110" s="100" t="str">
        <f>仕様書作成!CT115</f>
        <v/>
      </c>
      <c r="X110" s="100" t="str">
        <f>仕様書作成!CU115</f>
        <v/>
      </c>
      <c r="Y110" s="100" t="str">
        <f>仕様書作成!CV115</f>
        <v/>
      </c>
      <c r="Z110" s="100" t="str">
        <f>仕様書作成!CW115</f>
        <v/>
      </c>
      <c r="AA110" s="100" t="str">
        <f>仕様書作成!CX115</f>
        <v/>
      </c>
      <c r="AB110" s="100" t="str">
        <f>仕様書作成!CY115</f>
        <v/>
      </c>
      <c r="AC110" s="100" t="str">
        <f>仕様書作成!CZ115</f>
        <v/>
      </c>
      <c r="AD110" s="100" t="str">
        <f>仕様書作成!DA115</f>
        <v/>
      </c>
      <c r="AE110" s="100" t="str">
        <f>仕様書作成!DB115</f>
        <v/>
      </c>
      <c r="AF110" s="100" t="str">
        <f>仕様書作成!DC115</f>
        <v/>
      </c>
      <c r="AG110" s="100" t="str">
        <f>仕様書作成!DD115</f>
        <v/>
      </c>
      <c r="AH110" s="100" t="str">
        <f>仕様書作成!DE115</f>
        <v/>
      </c>
      <c r="AI110" s="100" t="str">
        <f>仕様書作成!DF115</f>
        <v/>
      </c>
      <c r="AJ110" s="100" t="str">
        <f>仕様書作成!DG115</f>
        <v/>
      </c>
      <c r="AK110" s="100" t="str">
        <f>仕様書作成!DH115</f>
        <v/>
      </c>
      <c r="AL110" s="100" t="str">
        <f>仕様書作成!DI115</f>
        <v/>
      </c>
      <c r="AM110" s="100" t="str">
        <f>仕様書作成!DJ115</f>
        <v/>
      </c>
      <c r="AN110" s="100" t="str">
        <f>仕様書作成!DK115</f>
        <v/>
      </c>
      <c r="AO110" s="100" t="str">
        <f>仕様書作成!DL115</f>
        <v/>
      </c>
      <c r="AP110" s="100" t="str">
        <f>仕様書作成!DM115</f>
        <v/>
      </c>
      <c r="AQ110" s="100" t="str">
        <f>仕様書作成!DN115</f>
        <v/>
      </c>
      <c r="AR110" s="100" t="str">
        <f>IF(仕様書作成!DP115="","",仕様書作成!DP115&amp;",")</f>
        <v/>
      </c>
      <c r="AS110" s="100" t="str">
        <f>仕様書作成!DQ115</f>
        <v/>
      </c>
      <c r="AT110" s="100"/>
    </row>
    <row r="111" spans="6:46" ht="12.75" customHeight="1" x14ac:dyDescent="0.2">
      <c r="F111" s="100"/>
      <c r="G111" s="100"/>
      <c r="H111" s="100"/>
      <c r="I111" s="100"/>
      <c r="J111" s="425">
        <v>85</v>
      </c>
      <c r="K111" s="102" t="s">
        <v>347</v>
      </c>
      <c r="L111" s="100" t="str">
        <f>仕様書作成!CN116</f>
        <v>KQ2H07-U01A</v>
      </c>
      <c r="M111" s="100" t="str">
        <f>仕様書作成!CM116</f>
        <v/>
      </c>
      <c r="N111" s="100" t="str">
        <f t="shared" si="30"/>
        <v/>
      </c>
      <c r="O111" s="100"/>
      <c r="P111" s="100"/>
      <c r="Q111" s="100"/>
      <c r="R111" s="100" t="str">
        <f>IF(仕様書作成!CO116="","",仕様書作成!CO116&amp;",")</f>
        <v/>
      </c>
      <c r="S111" s="100" t="str">
        <f>仕様書作成!CP116</f>
        <v/>
      </c>
      <c r="T111" s="100" t="str">
        <f>仕様書作成!CQ116</f>
        <v/>
      </c>
      <c r="U111" s="100" t="str">
        <f>仕様書作成!CR116</f>
        <v/>
      </c>
      <c r="V111" s="100" t="str">
        <f>仕様書作成!CS116</f>
        <v/>
      </c>
      <c r="W111" s="100" t="str">
        <f>仕様書作成!CT116</f>
        <v/>
      </c>
      <c r="X111" s="100" t="str">
        <f>仕様書作成!CU116</f>
        <v/>
      </c>
      <c r="Y111" s="100" t="str">
        <f>仕様書作成!CV116</f>
        <v/>
      </c>
      <c r="Z111" s="100" t="str">
        <f>仕様書作成!CW116</f>
        <v/>
      </c>
      <c r="AA111" s="100" t="str">
        <f>仕様書作成!CX116</f>
        <v/>
      </c>
      <c r="AB111" s="100" t="str">
        <f>仕様書作成!CY116</f>
        <v/>
      </c>
      <c r="AC111" s="100" t="str">
        <f>仕様書作成!CZ116</f>
        <v/>
      </c>
      <c r="AD111" s="100" t="str">
        <f>仕様書作成!DA116</f>
        <v/>
      </c>
      <c r="AE111" s="100" t="str">
        <f>仕様書作成!DB116</f>
        <v/>
      </c>
      <c r="AF111" s="100" t="str">
        <f>仕様書作成!DC116</f>
        <v/>
      </c>
      <c r="AG111" s="100" t="str">
        <f>仕様書作成!DD116</f>
        <v/>
      </c>
      <c r="AH111" s="100" t="str">
        <f>仕様書作成!DE116</f>
        <v/>
      </c>
      <c r="AI111" s="100" t="str">
        <f>仕様書作成!DF116</f>
        <v/>
      </c>
      <c r="AJ111" s="100" t="str">
        <f>仕様書作成!DG116</f>
        <v/>
      </c>
      <c r="AK111" s="100" t="str">
        <f>仕様書作成!DH116</f>
        <v/>
      </c>
      <c r="AL111" s="100" t="str">
        <f>仕様書作成!DI116</f>
        <v/>
      </c>
      <c r="AM111" s="100" t="str">
        <f>仕様書作成!DJ116</f>
        <v/>
      </c>
      <c r="AN111" s="100" t="str">
        <f>仕様書作成!DK116</f>
        <v/>
      </c>
      <c r="AO111" s="100" t="str">
        <f>仕様書作成!DL116</f>
        <v/>
      </c>
      <c r="AP111" s="100" t="str">
        <f>仕様書作成!DM116</f>
        <v/>
      </c>
      <c r="AQ111" s="100" t="str">
        <f>仕様書作成!DN116</f>
        <v/>
      </c>
      <c r="AR111" s="100" t="str">
        <f>IF(仕様書作成!DP116="","",仕様書作成!DP116&amp;",")</f>
        <v/>
      </c>
      <c r="AS111" s="100" t="str">
        <f>仕様書作成!DQ116</f>
        <v/>
      </c>
      <c r="AT111" s="100"/>
    </row>
    <row r="112" spans="6:46" ht="12.75" customHeight="1" x14ac:dyDescent="0.2">
      <c r="F112" s="100"/>
      <c r="G112" s="100"/>
      <c r="H112" s="100"/>
      <c r="I112" s="100"/>
      <c r="J112" s="425">
        <v>86</v>
      </c>
      <c r="K112" s="102" t="s">
        <v>733</v>
      </c>
      <c r="L112" s="100" t="str">
        <f>仕様書作成!CN117</f>
        <v>KQ2P-10</v>
      </c>
      <c r="M112" s="100" t="str">
        <f>仕様書作成!CM117</f>
        <v/>
      </c>
      <c r="N112" s="100" t="str">
        <f t="shared" si="30"/>
        <v/>
      </c>
      <c r="O112" s="100"/>
      <c r="P112" s="100"/>
      <c r="Q112" s="100"/>
      <c r="R112" s="100" t="str">
        <f>IF(仕様書作成!CO117="","",仕様書作成!CO117&amp;",")</f>
        <v/>
      </c>
      <c r="S112" s="100" t="str">
        <f>仕様書作成!CP117</f>
        <v/>
      </c>
      <c r="T112" s="100" t="str">
        <f>仕様書作成!CQ117</f>
        <v/>
      </c>
      <c r="U112" s="100" t="str">
        <f>仕様書作成!CR117</f>
        <v/>
      </c>
      <c r="V112" s="100" t="str">
        <f>仕様書作成!CS117</f>
        <v/>
      </c>
      <c r="W112" s="100" t="str">
        <f>仕様書作成!CT117</f>
        <v/>
      </c>
      <c r="X112" s="100" t="str">
        <f>仕様書作成!CU117</f>
        <v/>
      </c>
      <c r="Y112" s="100" t="str">
        <f>仕様書作成!CV117</f>
        <v/>
      </c>
      <c r="Z112" s="100" t="str">
        <f>仕様書作成!CW117</f>
        <v/>
      </c>
      <c r="AA112" s="100" t="str">
        <f>仕様書作成!CX117</f>
        <v/>
      </c>
      <c r="AB112" s="100" t="str">
        <f>仕様書作成!CY117</f>
        <v/>
      </c>
      <c r="AC112" s="100" t="str">
        <f>仕様書作成!CZ117</f>
        <v/>
      </c>
      <c r="AD112" s="100" t="str">
        <f>仕様書作成!DA117</f>
        <v/>
      </c>
      <c r="AE112" s="100" t="str">
        <f>仕様書作成!DB117</f>
        <v/>
      </c>
      <c r="AF112" s="100" t="str">
        <f>仕様書作成!DC117</f>
        <v/>
      </c>
      <c r="AG112" s="100" t="str">
        <f>仕様書作成!DD117</f>
        <v/>
      </c>
      <c r="AH112" s="100" t="str">
        <f>仕様書作成!DE117</f>
        <v/>
      </c>
      <c r="AI112" s="100" t="str">
        <f>仕様書作成!DF117</f>
        <v/>
      </c>
      <c r="AJ112" s="100" t="str">
        <f>仕様書作成!DG117</f>
        <v/>
      </c>
      <c r="AK112" s="100" t="str">
        <f>仕様書作成!DH117</f>
        <v/>
      </c>
      <c r="AL112" s="100" t="str">
        <f>仕様書作成!DI117</f>
        <v/>
      </c>
      <c r="AM112" s="100" t="str">
        <f>仕様書作成!DJ117</f>
        <v/>
      </c>
      <c r="AN112" s="100" t="str">
        <f>仕様書作成!DK117</f>
        <v/>
      </c>
      <c r="AO112" s="100" t="str">
        <f>仕様書作成!DL117</f>
        <v/>
      </c>
      <c r="AP112" s="100" t="str">
        <f>仕様書作成!DM117</f>
        <v/>
      </c>
      <c r="AQ112" s="100" t="str">
        <f>仕様書作成!DN117</f>
        <v/>
      </c>
      <c r="AR112" s="100" t="str">
        <f>IF(仕様書作成!DP117="","",仕様書作成!DP117&amp;",")</f>
        <v/>
      </c>
      <c r="AS112" s="100" t="str">
        <f>仕様書作成!DQ117</f>
        <v/>
      </c>
      <c r="AT112" s="100"/>
    </row>
    <row r="113" spans="6:46" ht="12.75" customHeight="1" x14ac:dyDescent="0.2">
      <c r="F113" s="100"/>
      <c r="G113" s="100"/>
      <c r="H113" s="100"/>
      <c r="I113" s="100"/>
      <c r="J113" s="425">
        <v>87</v>
      </c>
      <c r="K113" s="102" t="s">
        <v>734</v>
      </c>
      <c r="L113" s="100" t="str">
        <f>仕様書作成!CN118</f>
        <v>KQ2P-11</v>
      </c>
      <c r="M113" s="100" t="str">
        <f>仕様書作成!CM118</f>
        <v/>
      </c>
      <c r="N113" s="100" t="str">
        <f t="shared" si="30"/>
        <v/>
      </c>
      <c r="O113" s="100"/>
      <c r="P113" s="100"/>
      <c r="Q113" s="100"/>
      <c r="R113" s="100" t="str">
        <f>IF(仕様書作成!CO118="","",仕様書作成!CO118&amp;",")</f>
        <v/>
      </c>
      <c r="S113" s="100" t="str">
        <f>仕様書作成!CP118</f>
        <v/>
      </c>
      <c r="T113" s="100" t="str">
        <f>仕様書作成!CQ118</f>
        <v/>
      </c>
      <c r="U113" s="100" t="str">
        <f>仕様書作成!CR118</f>
        <v/>
      </c>
      <c r="V113" s="100" t="str">
        <f>仕様書作成!CS118</f>
        <v/>
      </c>
      <c r="W113" s="100" t="str">
        <f>仕様書作成!CT118</f>
        <v/>
      </c>
      <c r="X113" s="100" t="str">
        <f>仕様書作成!CU118</f>
        <v/>
      </c>
      <c r="Y113" s="100" t="str">
        <f>仕様書作成!CV118</f>
        <v/>
      </c>
      <c r="Z113" s="100" t="str">
        <f>仕様書作成!CW118</f>
        <v/>
      </c>
      <c r="AA113" s="100" t="str">
        <f>仕様書作成!CX118</f>
        <v/>
      </c>
      <c r="AB113" s="100" t="str">
        <f>仕様書作成!CY118</f>
        <v/>
      </c>
      <c r="AC113" s="100" t="str">
        <f>仕様書作成!CZ118</f>
        <v/>
      </c>
      <c r="AD113" s="100" t="str">
        <f>仕様書作成!DA118</f>
        <v/>
      </c>
      <c r="AE113" s="100" t="str">
        <f>仕様書作成!DB118</f>
        <v/>
      </c>
      <c r="AF113" s="100" t="str">
        <f>仕様書作成!DC118</f>
        <v/>
      </c>
      <c r="AG113" s="100" t="str">
        <f>仕様書作成!DD118</f>
        <v/>
      </c>
      <c r="AH113" s="100" t="str">
        <f>仕様書作成!DE118</f>
        <v/>
      </c>
      <c r="AI113" s="100" t="str">
        <f>仕様書作成!DF118</f>
        <v/>
      </c>
      <c r="AJ113" s="100" t="str">
        <f>仕様書作成!DG118</f>
        <v/>
      </c>
      <c r="AK113" s="100" t="str">
        <f>仕様書作成!DH118</f>
        <v/>
      </c>
      <c r="AL113" s="100" t="str">
        <f>仕様書作成!DI118</f>
        <v/>
      </c>
      <c r="AM113" s="100" t="str">
        <f>仕様書作成!DJ118</f>
        <v/>
      </c>
      <c r="AN113" s="100" t="str">
        <f>仕様書作成!DK118</f>
        <v/>
      </c>
      <c r="AO113" s="100" t="str">
        <f>仕様書作成!DL118</f>
        <v/>
      </c>
      <c r="AP113" s="100" t="str">
        <f>仕様書作成!DM118</f>
        <v/>
      </c>
      <c r="AQ113" s="100" t="str">
        <f>仕様書作成!DN118</f>
        <v/>
      </c>
      <c r="AR113" s="100" t="str">
        <f>IF(仕様書作成!DP118="","",仕様書作成!DP118&amp;",")</f>
        <v/>
      </c>
      <c r="AS113" s="100" t="str">
        <f>仕様書作成!DQ118</f>
        <v/>
      </c>
      <c r="AT113" s="100"/>
    </row>
    <row r="114" spans="6:46" ht="12.75" customHeight="1" x14ac:dyDescent="0.2">
      <c r="F114" s="100"/>
      <c r="G114" s="100"/>
      <c r="H114" s="100"/>
      <c r="I114" s="100"/>
      <c r="J114" s="425">
        <v>88</v>
      </c>
      <c r="K114" s="102" t="s">
        <v>735</v>
      </c>
      <c r="L114" s="100" t="str">
        <f>仕様書作成!CN119</f>
        <v>AN20-C10</v>
      </c>
      <c r="M114" s="100" t="str">
        <f>仕様書作成!CM119</f>
        <v/>
      </c>
      <c r="N114" s="100" t="str">
        <f t="shared" si="30"/>
        <v/>
      </c>
      <c r="O114" s="100"/>
      <c r="P114" s="100"/>
      <c r="Q114" s="100"/>
      <c r="R114" s="100" t="str">
        <f>IF(仕様書作成!CO119="","",仕様書作成!CO119&amp;",")</f>
        <v/>
      </c>
      <c r="S114" s="100" t="str">
        <f>仕様書作成!CP119</f>
        <v/>
      </c>
      <c r="T114" s="100" t="str">
        <f>仕様書作成!CQ119</f>
        <v/>
      </c>
      <c r="U114" s="100" t="str">
        <f>仕様書作成!CR119</f>
        <v/>
      </c>
      <c r="V114" s="100" t="str">
        <f>仕様書作成!CS119</f>
        <v/>
      </c>
      <c r="W114" s="100" t="str">
        <f>仕様書作成!CT119</f>
        <v/>
      </c>
      <c r="X114" s="100" t="str">
        <f>仕様書作成!CU119</f>
        <v/>
      </c>
      <c r="Y114" s="100" t="str">
        <f>仕様書作成!CV119</f>
        <v/>
      </c>
      <c r="Z114" s="100" t="str">
        <f>仕様書作成!CW119</f>
        <v/>
      </c>
      <c r="AA114" s="100" t="str">
        <f>仕様書作成!CX119</f>
        <v/>
      </c>
      <c r="AB114" s="100" t="str">
        <f>仕様書作成!CY119</f>
        <v/>
      </c>
      <c r="AC114" s="100" t="str">
        <f>仕様書作成!CZ119</f>
        <v/>
      </c>
      <c r="AD114" s="100" t="str">
        <f>仕様書作成!DA119</f>
        <v/>
      </c>
      <c r="AE114" s="100" t="str">
        <f>仕様書作成!DB119</f>
        <v/>
      </c>
      <c r="AF114" s="100" t="str">
        <f>仕様書作成!DC119</f>
        <v/>
      </c>
      <c r="AG114" s="100" t="str">
        <f>仕様書作成!DD119</f>
        <v/>
      </c>
      <c r="AH114" s="100" t="str">
        <f>仕様書作成!DE119</f>
        <v/>
      </c>
      <c r="AI114" s="100" t="str">
        <f>仕様書作成!DF119</f>
        <v/>
      </c>
      <c r="AJ114" s="100" t="str">
        <f>仕様書作成!DG119</f>
        <v/>
      </c>
      <c r="AK114" s="100" t="str">
        <f>仕様書作成!DH119</f>
        <v/>
      </c>
      <c r="AL114" s="100" t="str">
        <f>仕様書作成!DI119</f>
        <v/>
      </c>
      <c r="AM114" s="100" t="str">
        <f>仕様書作成!DJ119</f>
        <v/>
      </c>
      <c r="AN114" s="100" t="str">
        <f>仕様書作成!DK119</f>
        <v/>
      </c>
      <c r="AO114" s="100" t="str">
        <f>仕様書作成!DL119</f>
        <v/>
      </c>
      <c r="AP114" s="100" t="str">
        <f>仕様書作成!DM119</f>
        <v/>
      </c>
      <c r="AQ114" s="100" t="str">
        <f>仕様書作成!DN119</f>
        <v/>
      </c>
      <c r="AR114" s="100" t="str">
        <f>IF(仕様書作成!DP119="","",仕様書作成!DP119&amp;",")</f>
        <v/>
      </c>
      <c r="AS114" s="100" t="str">
        <f>仕様書作成!DQ119</f>
        <v/>
      </c>
      <c r="AT114" s="100"/>
    </row>
    <row r="115" spans="6:46" ht="12.75" customHeight="1" x14ac:dyDescent="0.2">
      <c r="F115" s="100"/>
      <c r="G115" s="100"/>
      <c r="H115" s="100"/>
      <c r="I115" s="100"/>
      <c r="J115" s="425">
        <v>89</v>
      </c>
      <c r="K115" s="102" t="s">
        <v>736</v>
      </c>
      <c r="L115" s="100" t="str">
        <f>仕様書作成!CN120</f>
        <v>AN20-C11</v>
      </c>
      <c r="M115" s="100" t="str">
        <f>仕様書作成!CM120</f>
        <v/>
      </c>
      <c r="N115" s="100" t="str">
        <f t="shared" si="30"/>
        <v/>
      </c>
      <c r="O115" s="100"/>
      <c r="P115" s="100"/>
      <c r="Q115" s="100"/>
      <c r="R115" s="100" t="str">
        <f>IF(仕様書作成!CO120="","",仕様書作成!CO120&amp;",")</f>
        <v/>
      </c>
      <c r="S115" s="100" t="str">
        <f>仕様書作成!CP120</f>
        <v/>
      </c>
      <c r="T115" s="100" t="str">
        <f>仕様書作成!CQ120</f>
        <v/>
      </c>
      <c r="U115" s="100" t="str">
        <f>仕様書作成!CR120</f>
        <v/>
      </c>
      <c r="V115" s="100" t="str">
        <f>仕様書作成!CS120</f>
        <v/>
      </c>
      <c r="W115" s="100" t="str">
        <f>仕様書作成!CT120</f>
        <v/>
      </c>
      <c r="X115" s="100" t="str">
        <f>仕様書作成!CU120</f>
        <v/>
      </c>
      <c r="Y115" s="100" t="str">
        <f>仕様書作成!CV120</f>
        <v/>
      </c>
      <c r="Z115" s="100" t="str">
        <f>仕様書作成!CW120</f>
        <v/>
      </c>
      <c r="AA115" s="100" t="str">
        <f>仕様書作成!CX120</f>
        <v/>
      </c>
      <c r="AB115" s="100" t="str">
        <f>仕様書作成!CY120</f>
        <v/>
      </c>
      <c r="AC115" s="100" t="str">
        <f>仕様書作成!CZ120</f>
        <v/>
      </c>
      <c r="AD115" s="100" t="str">
        <f>仕様書作成!DA120</f>
        <v/>
      </c>
      <c r="AE115" s="100" t="str">
        <f>仕様書作成!DB120</f>
        <v/>
      </c>
      <c r="AF115" s="100" t="str">
        <f>仕様書作成!DC120</f>
        <v/>
      </c>
      <c r="AG115" s="100" t="str">
        <f>仕様書作成!DD120</f>
        <v/>
      </c>
      <c r="AH115" s="100" t="str">
        <f>仕様書作成!DE120</f>
        <v/>
      </c>
      <c r="AI115" s="100" t="str">
        <f>仕様書作成!DF120</f>
        <v/>
      </c>
      <c r="AJ115" s="100" t="str">
        <f>仕様書作成!DG120</f>
        <v/>
      </c>
      <c r="AK115" s="100" t="str">
        <f>仕様書作成!DH120</f>
        <v/>
      </c>
      <c r="AL115" s="100" t="str">
        <f>仕様書作成!DI120</f>
        <v/>
      </c>
      <c r="AM115" s="100" t="str">
        <f>仕様書作成!DJ120</f>
        <v/>
      </c>
      <c r="AN115" s="100" t="str">
        <f>仕様書作成!DK120</f>
        <v/>
      </c>
      <c r="AO115" s="100" t="str">
        <f>仕様書作成!DL120</f>
        <v/>
      </c>
      <c r="AP115" s="100" t="str">
        <f>仕様書作成!DM120</f>
        <v/>
      </c>
      <c r="AQ115" s="100" t="str">
        <f>仕様書作成!DN120</f>
        <v/>
      </c>
      <c r="AR115" s="100" t="str">
        <f>IF(仕様書作成!DP120="","",仕様書作成!DP120&amp;",")</f>
        <v/>
      </c>
      <c r="AS115" s="100" t="str">
        <f>仕様書作成!DQ120</f>
        <v/>
      </c>
      <c r="AT115" s="100"/>
    </row>
    <row r="116" spans="6:46" ht="12.75" customHeight="1" x14ac:dyDescent="0.2">
      <c r="F116" s="100"/>
      <c r="G116" s="100"/>
      <c r="H116" s="100"/>
      <c r="I116" s="100"/>
      <c r="J116" s="425">
        <v>90</v>
      </c>
      <c r="K116" s="102" t="s">
        <v>673</v>
      </c>
      <c r="L116" s="100" t="str">
        <f>仕様書作成!CN121</f>
        <v>TB00043</v>
      </c>
      <c r="M116" s="100" t="str">
        <f>仕様書作成!CM121</f>
        <v/>
      </c>
      <c r="N116" s="100" t="str">
        <f t="shared" si="30"/>
        <v/>
      </c>
      <c r="O116" s="100"/>
      <c r="P116" s="100"/>
      <c r="Q116" s="100"/>
      <c r="R116" s="100" t="str">
        <f>IF(仕様書作成!CO121="","",仕様書作成!CO121&amp;",")</f>
        <v/>
      </c>
      <c r="S116" s="100" t="str">
        <f>仕様書作成!CP121</f>
        <v/>
      </c>
      <c r="T116" s="100" t="str">
        <f>仕様書作成!CQ121</f>
        <v/>
      </c>
      <c r="U116" s="100" t="str">
        <f>仕様書作成!CR121</f>
        <v/>
      </c>
      <c r="V116" s="100" t="str">
        <f>仕様書作成!CS121</f>
        <v/>
      </c>
      <c r="W116" s="100" t="str">
        <f>仕様書作成!CT121</f>
        <v/>
      </c>
      <c r="X116" s="100" t="str">
        <f>仕様書作成!CU121</f>
        <v/>
      </c>
      <c r="Y116" s="100" t="str">
        <f>仕様書作成!CV121</f>
        <v/>
      </c>
      <c r="Z116" s="100" t="str">
        <f>仕様書作成!CW121</f>
        <v/>
      </c>
      <c r="AA116" s="100" t="str">
        <f>仕様書作成!CX121</f>
        <v/>
      </c>
      <c r="AB116" s="100" t="str">
        <f>仕様書作成!CY121</f>
        <v/>
      </c>
      <c r="AC116" s="100" t="str">
        <f>仕様書作成!CZ121</f>
        <v/>
      </c>
      <c r="AD116" s="100" t="str">
        <f>仕様書作成!DA121</f>
        <v/>
      </c>
      <c r="AE116" s="100" t="str">
        <f>仕様書作成!DB121</f>
        <v/>
      </c>
      <c r="AF116" s="100" t="str">
        <f>仕様書作成!DC121</f>
        <v/>
      </c>
      <c r="AG116" s="100" t="str">
        <f>仕様書作成!DD121</f>
        <v/>
      </c>
      <c r="AH116" s="100" t="str">
        <f>仕様書作成!DE121</f>
        <v/>
      </c>
      <c r="AI116" s="100" t="str">
        <f>仕様書作成!DF121</f>
        <v/>
      </c>
      <c r="AJ116" s="100" t="str">
        <f>仕様書作成!DG121</f>
        <v/>
      </c>
      <c r="AK116" s="100" t="str">
        <f>仕様書作成!DH121</f>
        <v/>
      </c>
      <c r="AL116" s="100" t="str">
        <f>仕様書作成!DI121</f>
        <v/>
      </c>
      <c r="AM116" s="100" t="str">
        <f>仕様書作成!DJ121</f>
        <v/>
      </c>
      <c r="AN116" s="100" t="str">
        <f>仕様書作成!DK121</f>
        <v/>
      </c>
      <c r="AO116" s="100" t="str">
        <f>仕様書作成!DL121</f>
        <v/>
      </c>
      <c r="AP116" s="100" t="str">
        <f>仕様書作成!DM121</f>
        <v/>
      </c>
      <c r="AQ116" s="100" t="str">
        <f>仕様書作成!DN121</f>
        <v/>
      </c>
      <c r="AR116" s="100" t="str">
        <f>IF(仕様書作成!DP121="","",仕様書作成!DP121&amp;",")</f>
        <v/>
      </c>
      <c r="AS116" s="100" t="str">
        <f>仕様書作成!DQ121</f>
        <v/>
      </c>
      <c r="AT116" s="100"/>
    </row>
    <row r="117" spans="6:46" ht="12.75" customHeight="1" x14ac:dyDescent="0.2">
      <c r="F117" s="100"/>
      <c r="G117" s="100"/>
      <c r="H117" s="100"/>
      <c r="I117" s="100"/>
      <c r="J117" s="425">
        <v>91</v>
      </c>
      <c r="K117" s="102" t="s">
        <v>672</v>
      </c>
      <c r="L117" s="100" t="str">
        <f>仕様書作成!CN122</f>
        <v>TB00029</v>
      </c>
      <c r="M117" s="100" t="str">
        <f>仕様書作成!CM122</f>
        <v/>
      </c>
      <c r="N117" s="100" t="str">
        <f t="shared" si="30"/>
        <v/>
      </c>
      <c r="O117" s="100"/>
      <c r="P117" s="100"/>
      <c r="Q117" s="100"/>
      <c r="R117" s="100" t="str">
        <f>IF(仕様書作成!CO122="","",仕様書作成!CO122&amp;",")</f>
        <v/>
      </c>
      <c r="S117" s="100" t="str">
        <f>仕様書作成!CP122</f>
        <v/>
      </c>
      <c r="T117" s="100" t="str">
        <f>仕様書作成!CQ122</f>
        <v/>
      </c>
      <c r="U117" s="100" t="str">
        <f>仕様書作成!CR122</f>
        <v/>
      </c>
      <c r="V117" s="100" t="str">
        <f>仕様書作成!CS122</f>
        <v/>
      </c>
      <c r="W117" s="100" t="str">
        <f>仕様書作成!CT122</f>
        <v/>
      </c>
      <c r="X117" s="100" t="str">
        <f>仕様書作成!CU122</f>
        <v/>
      </c>
      <c r="Y117" s="100" t="str">
        <f>仕様書作成!CV122</f>
        <v/>
      </c>
      <c r="Z117" s="100" t="str">
        <f>仕様書作成!CW122</f>
        <v/>
      </c>
      <c r="AA117" s="100" t="str">
        <f>仕様書作成!CX122</f>
        <v/>
      </c>
      <c r="AB117" s="100" t="str">
        <f>仕様書作成!CY122</f>
        <v/>
      </c>
      <c r="AC117" s="100" t="str">
        <f>仕様書作成!CZ122</f>
        <v/>
      </c>
      <c r="AD117" s="100" t="str">
        <f>仕様書作成!DA122</f>
        <v/>
      </c>
      <c r="AE117" s="100" t="str">
        <f>仕様書作成!DB122</f>
        <v/>
      </c>
      <c r="AF117" s="100" t="str">
        <f>仕様書作成!DC122</f>
        <v/>
      </c>
      <c r="AG117" s="100" t="str">
        <f>仕様書作成!DD122</f>
        <v/>
      </c>
      <c r="AH117" s="100" t="str">
        <f>仕様書作成!DE122</f>
        <v/>
      </c>
      <c r="AI117" s="100" t="str">
        <f>仕様書作成!DF122</f>
        <v/>
      </c>
      <c r="AJ117" s="100" t="str">
        <f>仕様書作成!DG122</f>
        <v/>
      </c>
      <c r="AK117" s="100" t="str">
        <f>仕様書作成!DH122</f>
        <v/>
      </c>
      <c r="AL117" s="100" t="str">
        <f>仕様書作成!DI122</f>
        <v/>
      </c>
      <c r="AM117" s="100" t="str">
        <f>仕様書作成!DJ122</f>
        <v/>
      </c>
      <c r="AN117" s="100" t="str">
        <f>仕様書作成!DK122</f>
        <v/>
      </c>
      <c r="AO117" s="100" t="str">
        <f>仕様書作成!DL122</f>
        <v/>
      </c>
      <c r="AP117" s="100" t="str">
        <f>仕様書作成!DM122</f>
        <v/>
      </c>
      <c r="AQ117" s="100" t="str">
        <f>仕様書作成!DN122</f>
        <v/>
      </c>
      <c r="AR117" s="100" t="str">
        <f>IF(仕様書作成!DP122="","",仕様書作成!DP122&amp;",")</f>
        <v/>
      </c>
      <c r="AS117" s="100" t="str">
        <f>仕様書作成!DQ122</f>
        <v/>
      </c>
      <c r="AT117" s="100"/>
    </row>
    <row r="118" spans="6:46" ht="12.75" customHeight="1" x14ac:dyDescent="0.2">
      <c r="F118" s="100"/>
      <c r="G118" s="100"/>
      <c r="H118" s="100"/>
      <c r="I118" s="100"/>
      <c r="J118" s="425">
        <v>92</v>
      </c>
      <c r="K118" s="102" t="s">
        <v>738</v>
      </c>
      <c r="L118" s="100" t="str">
        <f>仕様書作成!CN123</f>
        <v>ﾌﾟﾗｸﾞNPTF1/8</v>
      </c>
      <c r="M118" s="100" t="str">
        <f>仕様書作成!CM123</f>
        <v/>
      </c>
      <c r="N118" s="100" t="str">
        <f t="shared" si="30"/>
        <v/>
      </c>
      <c r="O118" s="100"/>
      <c r="P118" s="100"/>
      <c r="Q118" s="100"/>
      <c r="R118" s="100" t="str">
        <f>IF(仕様書作成!CO123="","",仕様書作成!CO123&amp;",")</f>
        <v/>
      </c>
      <c r="S118" s="100" t="str">
        <f>仕様書作成!CP123</f>
        <v/>
      </c>
      <c r="T118" s="100" t="str">
        <f>仕様書作成!CQ123</f>
        <v/>
      </c>
      <c r="U118" s="100" t="str">
        <f>仕様書作成!CR123</f>
        <v/>
      </c>
      <c r="V118" s="100" t="str">
        <f>仕様書作成!CS123</f>
        <v/>
      </c>
      <c r="W118" s="100" t="str">
        <f>仕様書作成!CT123</f>
        <v/>
      </c>
      <c r="X118" s="100" t="str">
        <f>仕様書作成!CU123</f>
        <v/>
      </c>
      <c r="Y118" s="100" t="str">
        <f>仕様書作成!CV123</f>
        <v/>
      </c>
      <c r="Z118" s="100" t="str">
        <f>仕様書作成!CW123</f>
        <v/>
      </c>
      <c r="AA118" s="100" t="str">
        <f>仕様書作成!CX123</f>
        <v/>
      </c>
      <c r="AB118" s="100" t="str">
        <f>仕様書作成!CY123</f>
        <v/>
      </c>
      <c r="AC118" s="100" t="str">
        <f>仕様書作成!CZ123</f>
        <v/>
      </c>
      <c r="AD118" s="100" t="str">
        <f>仕様書作成!DA123</f>
        <v/>
      </c>
      <c r="AE118" s="100" t="str">
        <f>仕様書作成!DB123</f>
        <v/>
      </c>
      <c r="AF118" s="100" t="str">
        <f>仕様書作成!DC123</f>
        <v/>
      </c>
      <c r="AG118" s="100" t="str">
        <f>仕様書作成!DD123</f>
        <v/>
      </c>
      <c r="AH118" s="100" t="str">
        <f>仕様書作成!DE123</f>
        <v/>
      </c>
      <c r="AI118" s="100" t="str">
        <f>仕様書作成!DF123</f>
        <v/>
      </c>
      <c r="AJ118" s="100" t="str">
        <f>仕様書作成!DG123</f>
        <v/>
      </c>
      <c r="AK118" s="100" t="str">
        <f>仕様書作成!DH123</f>
        <v/>
      </c>
      <c r="AL118" s="100" t="str">
        <f>仕様書作成!DI123</f>
        <v/>
      </c>
      <c r="AM118" s="100" t="str">
        <f>仕様書作成!DJ123</f>
        <v/>
      </c>
      <c r="AN118" s="100" t="str">
        <f>仕様書作成!DK123</f>
        <v/>
      </c>
      <c r="AO118" s="100" t="str">
        <f>仕様書作成!DL123</f>
        <v/>
      </c>
      <c r="AP118" s="100" t="str">
        <f>仕様書作成!DM123</f>
        <v/>
      </c>
      <c r="AQ118" s="100" t="str">
        <f>仕様書作成!DN123</f>
        <v/>
      </c>
      <c r="AR118" s="100" t="str">
        <f>IF(仕様書作成!DP123="","",仕様書作成!DP123&amp;",")</f>
        <v/>
      </c>
      <c r="AS118" s="100" t="str">
        <f>仕様書作成!DQ123</f>
        <v/>
      </c>
      <c r="AT118" s="100"/>
    </row>
    <row r="119" spans="6:46" ht="12.75" customHeight="1" x14ac:dyDescent="0.2">
      <c r="F119" s="100"/>
      <c r="G119" s="100"/>
      <c r="H119" s="100"/>
      <c r="I119" s="100"/>
      <c r="J119" s="425">
        <v>93</v>
      </c>
      <c r="K119" s="102" t="s">
        <v>332</v>
      </c>
      <c r="L119" s="100" t="str">
        <f>仕様書作成!CN124</f>
        <v>(ポートプラグ_VVQ1000-58A)</v>
      </c>
      <c r="M119" s="100" t="str">
        <f>仕様書作成!CM124</f>
        <v/>
      </c>
      <c r="N119" s="100" t="str">
        <f t="shared" si="30"/>
        <v/>
      </c>
      <c r="O119" s="100"/>
      <c r="P119" s="100"/>
      <c r="Q119" s="100"/>
      <c r="R119" s="100" t="str">
        <f>IF(仕様書作成!CO124="","",仕様書作成!CO124&amp;",")</f>
        <v/>
      </c>
      <c r="S119" s="100" t="str">
        <f>仕様書作成!CP124</f>
        <v/>
      </c>
      <c r="T119" s="100" t="str">
        <f>仕様書作成!CQ124</f>
        <v/>
      </c>
      <c r="U119" s="100" t="str">
        <f>仕様書作成!CR124</f>
        <v/>
      </c>
      <c r="V119" s="100" t="str">
        <f>仕様書作成!CS124</f>
        <v/>
      </c>
      <c r="W119" s="100" t="str">
        <f>仕様書作成!CT124</f>
        <v/>
      </c>
      <c r="X119" s="100" t="str">
        <f>仕様書作成!CU124</f>
        <v/>
      </c>
      <c r="Y119" s="100" t="str">
        <f>仕様書作成!CV124</f>
        <v/>
      </c>
      <c r="Z119" s="100" t="str">
        <f>仕様書作成!CW124</f>
        <v/>
      </c>
      <c r="AA119" s="100" t="str">
        <f>仕様書作成!CX124</f>
        <v/>
      </c>
      <c r="AB119" s="100" t="str">
        <f>仕様書作成!CY124</f>
        <v/>
      </c>
      <c r="AC119" s="100" t="str">
        <f>仕様書作成!CZ124</f>
        <v/>
      </c>
      <c r="AD119" s="100" t="str">
        <f>仕様書作成!DA124</f>
        <v/>
      </c>
      <c r="AE119" s="100" t="str">
        <f>仕様書作成!DB124</f>
        <v/>
      </c>
      <c r="AF119" s="100" t="str">
        <f>仕様書作成!DC124</f>
        <v/>
      </c>
      <c r="AG119" s="100" t="str">
        <f>仕様書作成!DD124</f>
        <v/>
      </c>
      <c r="AH119" s="100" t="str">
        <f>仕様書作成!DE124</f>
        <v/>
      </c>
      <c r="AI119" s="100" t="str">
        <f>仕様書作成!DF124</f>
        <v/>
      </c>
      <c r="AJ119" s="100" t="str">
        <f>仕様書作成!DG124</f>
        <v/>
      </c>
      <c r="AK119" s="100" t="str">
        <f>仕様書作成!DH124</f>
        <v/>
      </c>
      <c r="AL119" s="100" t="str">
        <f>仕様書作成!DI124</f>
        <v/>
      </c>
      <c r="AM119" s="100" t="str">
        <f>仕様書作成!DJ124</f>
        <v/>
      </c>
      <c r="AN119" s="100" t="str">
        <f>仕様書作成!DK124</f>
        <v/>
      </c>
      <c r="AO119" s="100" t="str">
        <f>仕様書作成!DL124</f>
        <v/>
      </c>
      <c r="AP119" s="100" t="str">
        <f>仕様書作成!DM124</f>
        <v/>
      </c>
      <c r="AQ119" s="100" t="str">
        <f>仕様書作成!DN124</f>
        <v/>
      </c>
      <c r="AR119" s="100" t="str">
        <f>IF(仕様書作成!DP124="","",仕様書作成!DP124&amp;",")</f>
        <v/>
      </c>
      <c r="AS119" s="100" t="str">
        <f>仕様書作成!DQ124</f>
        <v/>
      </c>
      <c r="AT119" s="100"/>
    </row>
    <row r="120" spans="6:46" ht="12.75" customHeight="1" x14ac:dyDescent="0.2">
      <c r="F120" s="100"/>
      <c r="G120" s="100"/>
      <c r="H120" s="100"/>
      <c r="I120" s="100"/>
      <c r="J120" s="425">
        <v>94</v>
      </c>
      <c r="K120" s="102" t="s">
        <v>741</v>
      </c>
      <c r="L120" s="100" t="str">
        <f>仕様書作成!CN125</f>
        <v>(ポートプラグ_VVQ2000-58A)</v>
      </c>
      <c r="M120" s="100" t="str">
        <f>仕様書作成!CM125</f>
        <v/>
      </c>
      <c r="N120" s="100" t="str">
        <f t="shared" si="30"/>
        <v/>
      </c>
      <c r="O120" s="100"/>
      <c r="P120" s="100"/>
      <c r="Q120" s="100"/>
      <c r="R120" s="100" t="str">
        <f>IF(仕様書作成!CO125="","",仕様書作成!CO125&amp;",")</f>
        <v/>
      </c>
      <c r="S120" s="100" t="str">
        <f>仕様書作成!CP125</f>
        <v/>
      </c>
      <c r="T120" s="100" t="str">
        <f>仕様書作成!CQ125</f>
        <v/>
      </c>
      <c r="U120" s="100" t="str">
        <f>仕様書作成!CR125</f>
        <v/>
      </c>
      <c r="V120" s="100" t="str">
        <f>仕様書作成!CS125</f>
        <v/>
      </c>
      <c r="W120" s="100" t="str">
        <f>仕様書作成!CT125</f>
        <v/>
      </c>
      <c r="X120" s="100" t="str">
        <f>仕様書作成!CU125</f>
        <v/>
      </c>
      <c r="Y120" s="100" t="str">
        <f>仕様書作成!CV125</f>
        <v/>
      </c>
      <c r="Z120" s="100" t="str">
        <f>仕様書作成!CW125</f>
        <v/>
      </c>
      <c r="AA120" s="100" t="str">
        <f>仕様書作成!CX125</f>
        <v/>
      </c>
      <c r="AB120" s="100" t="str">
        <f>仕様書作成!CY125</f>
        <v/>
      </c>
      <c r="AC120" s="100" t="str">
        <f>仕様書作成!CZ125</f>
        <v/>
      </c>
      <c r="AD120" s="100" t="str">
        <f>仕様書作成!DA125</f>
        <v/>
      </c>
      <c r="AE120" s="100" t="str">
        <f>仕様書作成!DB125</f>
        <v/>
      </c>
      <c r="AF120" s="100" t="str">
        <f>仕様書作成!DC125</f>
        <v/>
      </c>
      <c r="AG120" s="100" t="str">
        <f>仕様書作成!DD125</f>
        <v/>
      </c>
      <c r="AH120" s="100" t="str">
        <f>仕様書作成!DE125</f>
        <v/>
      </c>
      <c r="AI120" s="100" t="str">
        <f>仕様書作成!DF125</f>
        <v/>
      </c>
      <c r="AJ120" s="100" t="str">
        <f>仕様書作成!DG125</f>
        <v/>
      </c>
      <c r="AK120" s="100" t="str">
        <f>仕様書作成!DH125</f>
        <v/>
      </c>
      <c r="AL120" s="100" t="str">
        <f>仕様書作成!DI125</f>
        <v/>
      </c>
      <c r="AM120" s="100" t="str">
        <f>仕様書作成!DJ125</f>
        <v/>
      </c>
      <c r="AN120" s="100" t="str">
        <f>仕様書作成!DK125</f>
        <v/>
      </c>
      <c r="AO120" s="100" t="str">
        <f>仕様書作成!DL125</f>
        <v/>
      </c>
      <c r="AP120" s="100" t="str">
        <f>仕様書作成!DM125</f>
        <v/>
      </c>
      <c r="AQ120" s="100" t="str">
        <f>仕様書作成!DN125</f>
        <v/>
      </c>
      <c r="AR120" s="100" t="str">
        <f>IF(仕様書作成!DP125="","",仕様書作成!DP125&amp;",")</f>
        <v/>
      </c>
      <c r="AS120" s="100" t="str">
        <f>仕様書作成!DQ125</f>
        <v/>
      </c>
      <c r="AT120" s="100"/>
    </row>
    <row r="121" spans="6:46" ht="12.75" customHeight="1" x14ac:dyDescent="0.2">
      <c r="F121" s="100"/>
      <c r="G121" s="100"/>
      <c r="H121" s="100"/>
      <c r="I121" s="100"/>
      <c r="J121" s="425">
        <v>95</v>
      </c>
      <c r="K121" s="102" t="s">
        <v>743</v>
      </c>
      <c r="L121" s="100" t="str">
        <f>仕様書作成!CN126</f>
        <v>(ポートプラグ_SJ2000-48-1A)</v>
      </c>
      <c r="M121" s="100" t="str">
        <f>仕様書作成!CM126</f>
        <v/>
      </c>
      <c r="N121" s="100" t="str">
        <f t="shared" si="30"/>
        <v/>
      </c>
      <c r="O121" s="100"/>
      <c r="P121" s="100"/>
      <c r="Q121" s="100"/>
      <c r="R121" s="100" t="str">
        <f>IF(仕様書作成!CO126="","",仕様書作成!CO126&amp;",")</f>
        <v/>
      </c>
      <c r="S121" s="100" t="str">
        <f>仕様書作成!CP126</f>
        <v/>
      </c>
      <c r="T121" s="100" t="str">
        <f>仕様書作成!CQ126</f>
        <v/>
      </c>
      <c r="U121" s="100" t="str">
        <f>仕様書作成!CR126</f>
        <v/>
      </c>
      <c r="V121" s="100" t="str">
        <f>仕様書作成!CS126</f>
        <v/>
      </c>
      <c r="W121" s="100" t="str">
        <f>仕様書作成!CT126</f>
        <v/>
      </c>
      <c r="X121" s="100" t="str">
        <f>仕様書作成!CU126</f>
        <v/>
      </c>
      <c r="Y121" s="100" t="str">
        <f>仕様書作成!CV126</f>
        <v/>
      </c>
      <c r="Z121" s="100" t="str">
        <f>仕様書作成!CW126</f>
        <v/>
      </c>
      <c r="AA121" s="100" t="str">
        <f>仕様書作成!CX126</f>
        <v/>
      </c>
      <c r="AB121" s="100" t="str">
        <f>仕様書作成!CY126</f>
        <v/>
      </c>
      <c r="AC121" s="100" t="str">
        <f>仕様書作成!CZ126</f>
        <v/>
      </c>
      <c r="AD121" s="100" t="str">
        <f>仕様書作成!DA126</f>
        <v/>
      </c>
      <c r="AE121" s="100" t="str">
        <f>仕様書作成!DB126</f>
        <v/>
      </c>
      <c r="AF121" s="100" t="str">
        <f>仕様書作成!DC126</f>
        <v/>
      </c>
      <c r="AG121" s="100" t="str">
        <f>仕様書作成!DD126</f>
        <v/>
      </c>
      <c r="AH121" s="100" t="str">
        <f>仕様書作成!DE126</f>
        <v/>
      </c>
      <c r="AI121" s="100" t="str">
        <f>仕様書作成!DF126</f>
        <v/>
      </c>
      <c r="AJ121" s="100" t="str">
        <f>仕様書作成!DG126</f>
        <v/>
      </c>
      <c r="AK121" s="100" t="str">
        <f>仕様書作成!DH126</f>
        <v/>
      </c>
      <c r="AL121" s="100" t="str">
        <f>仕様書作成!DI126</f>
        <v/>
      </c>
      <c r="AM121" s="100" t="str">
        <f>仕様書作成!DJ126</f>
        <v/>
      </c>
      <c r="AN121" s="100" t="str">
        <f>仕様書作成!DK126</f>
        <v/>
      </c>
      <c r="AO121" s="100" t="str">
        <f>仕様書作成!DL126</f>
        <v/>
      </c>
      <c r="AP121" s="100" t="str">
        <f>仕様書作成!DM126</f>
        <v/>
      </c>
      <c r="AQ121" s="100" t="str">
        <f>仕様書作成!DN126</f>
        <v/>
      </c>
      <c r="AR121" s="100" t="str">
        <f>IF(仕様書作成!DP126="","",仕様書作成!DP126&amp;",")</f>
        <v/>
      </c>
      <c r="AS121" s="100" t="str">
        <f>仕様書作成!DQ126</f>
        <v/>
      </c>
      <c r="AT121" s="100"/>
    </row>
    <row r="122" spans="6:46" ht="12.75" customHeight="1" x14ac:dyDescent="0.2">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2">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2">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2">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2">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2">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2">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2">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2">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2">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2">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2">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2">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2">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2">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2">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2">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2">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2">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2">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2">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2">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2">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2">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2">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2">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2">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2">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2">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2">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2">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2">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2">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2">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2">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2">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2">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2">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2">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2">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2">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2">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2">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2">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2">
      <c r="F168" s="100"/>
      <c r="G168" s="100"/>
      <c r="H168" s="100"/>
      <c r="I168" s="100"/>
      <c r="J168" s="100"/>
      <c r="K168" s="100"/>
      <c r="L168" s="100"/>
      <c r="M168" s="100"/>
      <c r="N168" s="100"/>
      <c r="O168" s="427" t="s">
        <v>723</v>
      </c>
      <c r="P168" s="100"/>
      <c r="Q168" s="100"/>
      <c r="R168" s="100"/>
      <c r="S168" s="100"/>
      <c r="T168" s="100" t="str">
        <f>仕様書作成!CQ26</f>
        <v/>
      </c>
      <c r="U168" s="100" t="str">
        <f>仕様書作成!CR26</f>
        <v/>
      </c>
      <c r="V168" s="100" t="str">
        <f>仕様書作成!CS26</f>
        <v/>
      </c>
      <c r="W168" s="100" t="str">
        <f>仕様書作成!CT26</f>
        <v/>
      </c>
      <c r="X168" s="100" t="str">
        <f>仕様書作成!CU26</f>
        <v/>
      </c>
      <c r="Y168" s="100" t="str">
        <f>仕様書作成!CV26</f>
        <v/>
      </c>
      <c r="Z168" s="100" t="str">
        <f>仕様書作成!CW26</f>
        <v/>
      </c>
      <c r="AA168" s="100" t="str">
        <f>仕様書作成!CX26</f>
        <v/>
      </c>
      <c r="AB168" s="100" t="str">
        <f>仕様書作成!CY26</f>
        <v/>
      </c>
      <c r="AC168" s="100" t="str">
        <f>仕様書作成!CZ26</f>
        <v/>
      </c>
      <c r="AD168" s="100" t="str">
        <f>仕様書作成!DA26</f>
        <v/>
      </c>
      <c r="AE168" s="100" t="str">
        <f>仕様書作成!DB26</f>
        <v/>
      </c>
      <c r="AF168" s="100" t="str">
        <f>仕様書作成!DC26</f>
        <v/>
      </c>
      <c r="AG168" s="100" t="str">
        <f>仕様書作成!DD26</f>
        <v/>
      </c>
      <c r="AH168" s="100" t="str">
        <f>仕様書作成!DE26</f>
        <v/>
      </c>
      <c r="AI168" s="100" t="str">
        <f>仕様書作成!DF26</f>
        <v/>
      </c>
      <c r="AJ168" s="100" t="str">
        <f>仕様書作成!DG26</f>
        <v/>
      </c>
      <c r="AK168" s="100" t="str">
        <f>仕様書作成!DH26</f>
        <v/>
      </c>
      <c r="AL168" s="100" t="str">
        <f>仕様書作成!DI26</f>
        <v/>
      </c>
      <c r="AM168" s="100" t="str">
        <f>仕様書作成!DJ26</f>
        <v/>
      </c>
      <c r="AN168" s="100" t="str">
        <f>仕様書作成!DK26</f>
        <v/>
      </c>
      <c r="AO168" s="100" t="str">
        <f>仕様書作成!DL26</f>
        <v/>
      </c>
      <c r="AP168" s="100" t="str">
        <f>仕様書作成!DM26</f>
        <v/>
      </c>
      <c r="AQ168" s="100" t="str">
        <f>仕様書作成!DN26</f>
        <v/>
      </c>
      <c r="AR168" s="100"/>
      <c r="AS168" s="100"/>
      <c r="AT168" s="100"/>
    </row>
    <row r="169" spans="6:46" ht="12.75" customHeight="1" x14ac:dyDescent="0.2">
      <c r="F169" s="100"/>
      <c r="G169" s="100"/>
      <c r="H169" s="100"/>
      <c r="I169" s="100"/>
      <c r="J169" s="100"/>
      <c r="K169" s="100"/>
      <c r="L169" s="100"/>
      <c r="M169" s="100"/>
      <c r="N169" s="100"/>
      <c r="O169" s="427" t="s">
        <v>261</v>
      </c>
      <c r="P169" s="100"/>
      <c r="Q169" s="100"/>
      <c r="R169" s="100"/>
      <c r="S169" s="100"/>
      <c r="T169" s="100" t="str">
        <f>仕様書作成!CQ27</f>
        <v/>
      </c>
      <c r="U169" s="100" t="str">
        <f>仕様書作成!CR27</f>
        <v/>
      </c>
      <c r="V169" s="100" t="str">
        <f>仕様書作成!CS27</f>
        <v/>
      </c>
      <c r="W169" s="100" t="str">
        <f>仕様書作成!CT27</f>
        <v/>
      </c>
      <c r="X169" s="100" t="str">
        <f>仕様書作成!CU27</f>
        <v/>
      </c>
      <c r="Y169" s="100" t="str">
        <f>仕様書作成!CV27</f>
        <v/>
      </c>
      <c r="Z169" s="100" t="str">
        <f>仕様書作成!CW27</f>
        <v/>
      </c>
      <c r="AA169" s="100" t="str">
        <f>仕様書作成!CX27</f>
        <v/>
      </c>
      <c r="AB169" s="100" t="str">
        <f>仕様書作成!CY27</f>
        <v/>
      </c>
      <c r="AC169" s="100" t="str">
        <f>仕様書作成!CZ27</f>
        <v/>
      </c>
      <c r="AD169" s="100" t="str">
        <f>仕様書作成!DA27</f>
        <v/>
      </c>
      <c r="AE169" s="100" t="str">
        <f>仕様書作成!DB27</f>
        <v/>
      </c>
      <c r="AF169" s="100" t="str">
        <f>仕様書作成!DC27</f>
        <v/>
      </c>
      <c r="AG169" s="100" t="str">
        <f>仕様書作成!DD27</f>
        <v/>
      </c>
      <c r="AH169" s="100" t="str">
        <f>仕様書作成!DE27</f>
        <v/>
      </c>
      <c r="AI169" s="100" t="str">
        <f>仕様書作成!DF27</f>
        <v/>
      </c>
      <c r="AJ169" s="100" t="str">
        <f>仕様書作成!DG27</f>
        <v/>
      </c>
      <c r="AK169" s="100" t="str">
        <f>仕様書作成!DH27</f>
        <v/>
      </c>
      <c r="AL169" s="100" t="str">
        <f>仕様書作成!DI27</f>
        <v/>
      </c>
      <c r="AM169" s="100" t="str">
        <f>仕様書作成!DJ27</f>
        <v/>
      </c>
      <c r="AN169" s="100" t="str">
        <f>仕様書作成!DK27</f>
        <v/>
      </c>
      <c r="AO169" s="100" t="str">
        <f>仕様書作成!DL27</f>
        <v/>
      </c>
      <c r="AP169" s="100" t="str">
        <f>仕様書作成!DM27</f>
        <v/>
      </c>
      <c r="AQ169" s="100" t="str">
        <f>仕様書作成!DN27</f>
        <v/>
      </c>
      <c r="AR169" s="100"/>
      <c r="AS169" s="100"/>
      <c r="AT169" s="100"/>
    </row>
    <row r="170" spans="6:46" ht="12.75" customHeight="1" x14ac:dyDescent="0.2">
      <c r="F170" s="100"/>
      <c r="G170" s="100"/>
      <c r="H170" s="100"/>
      <c r="I170" s="100"/>
      <c r="J170" s="100"/>
      <c r="K170" s="100"/>
      <c r="L170" s="100"/>
      <c r="M170" s="100"/>
      <c r="N170" s="100"/>
      <c r="O170" s="427" t="s">
        <v>262</v>
      </c>
      <c r="P170" s="100"/>
      <c r="Q170" s="100"/>
      <c r="R170" s="100"/>
      <c r="S170" s="100"/>
      <c r="T170" s="100" t="str">
        <f>仕様書作成!CQ28</f>
        <v/>
      </c>
      <c r="U170" s="100" t="str">
        <f>仕様書作成!CR28</f>
        <v/>
      </c>
      <c r="V170" s="100" t="str">
        <f>仕様書作成!CS28</f>
        <v/>
      </c>
      <c r="W170" s="100" t="str">
        <f>仕様書作成!CT28</f>
        <v/>
      </c>
      <c r="X170" s="100" t="str">
        <f>仕様書作成!CU28</f>
        <v/>
      </c>
      <c r="Y170" s="100" t="str">
        <f>仕様書作成!CV28</f>
        <v/>
      </c>
      <c r="Z170" s="100" t="str">
        <f>仕様書作成!CW28</f>
        <v/>
      </c>
      <c r="AA170" s="100" t="str">
        <f>仕様書作成!CX28</f>
        <v/>
      </c>
      <c r="AB170" s="100" t="str">
        <f>仕様書作成!CY28</f>
        <v/>
      </c>
      <c r="AC170" s="100" t="str">
        <f>仕様書作成!CZ28</f>
        <v/>
      </c>
      <c r="AD170" s="100" t="str">
        <f>仕様書作成!DA28</f>
        <v/>
      </c>
      <c r="AE170" s="100" t="str">
        <f>仕様書作成!DB28</f>
        <v/>
      </c>
      <c r="AF170" s="100" t="str">
        <f>仕様書作成!DC28</f>
        <v/>
      </c>
      <c r="AG170" s="100" t="str">
        <f>仕様書作成!DD28</f>
        <v/>
      </c>
      <c r="AH170" s="100" t="str">
        <f>仕様書作成!DE28</f>
        <v/>
      </c>
      <c r="AI170" s="100" t="str">
        <f>仕様書作成!DF28</f>
        <v/>
      </c>
      <c r="AJ170" s="100" t="str">
        <f>仕様書作成!DG28</f>
        <v/>
      </c>
      <c r="AK170" s="100" t="str">
        <f>仕様書作成!DH28</f>
        <v/>
      </c>
      <c r="AL170" s="100" t="str">
        <f>仕様書作成!DI28</f>
        <v/>
      </c>
      <c r="AM170" s="100" t="str">
        <f>仕様書作成!DJ28</f>
        <v/>
      </c>
      <c r="AN170" s="100" t="str">
        <f>仕様書作成!DK28</f>
        <v/>
      </c>
      <c r="AO170" s="100" t="str">
        <f>仕様書作成!DL28</f>
        <v/>
      </c>
      <c r="AP170" s="100" t="str">
        <f>仕様書作成!DM28</f>
        <v/>
      </c>
      <c r="AQ170" s="100" t="str">
        <f>仕様書作成!DN28</f>
        <v/>
      </c>
      <c r="AR170" s="100"/>
      <c r="AS170" s="100"/>
      <c r="AT170" s="100"/>
    </row>
    <row r="171" spans="6:46" ht="12.75" customHeight="1" x14ac:dyDescent="0.2">
      <c r="F171" s="100"/>
      <c r="G171" s="100"/>
      <c r="H171" s="100"/>
      <c r="I171" s="100"/>
      <c r="J171" s="100"/>
      <c r="K171" s="100"/>
      <c r="L171" s="100"/>
      <c r="M171" s="100"/>
      <c r="N171" s="100"/>
      <c r="O171" s="428" t="s">
        <v>724</v>
      </c>
      <c r="P171" s="100"/>
      <c r="Q171" s="100"/>
      <c r="R171" s="100"/>
      <c r="S171" s="100"/>
      <c r="T171" s="100" t="str">
        <f>仕様書作成!CQ30</f>
        <v/>
      </c>
      <c r="U171" s="100" t="str">
        <f>仕様書作成!CR30</f>
        <v/>
      </c>
      <c r="V171" s="100" t="str">
        <f>仕様書作成!CS30</f>
        <v/>
      </c>
      <c r="W171" s="100" t="str">
        <f>仕様書作成!CT30</f>
        <v/>
      </c>
      <c r="X171" s="100" t="str">
        <f>仕様書作成!CU30</f>
        <v/>
      </c>
      <c r="Y171" s="100" t="str">
        <f>仕様書作成!CV30</f>
        <v/>
      </c>
      <c r="Z171" s="100" t="str">
        <f>仕様書作成!CW30</f>
        <v/>
      </c>
      <c r="AA171" s="100" t="str">
        <f>仕様書作成!CX30</f>
        <v/>
      </c>
      <c r="AB171" s="100" t="str">
        <f>仕様書作成!CY30</f>
        <v/>
      </c>
      <c r="AC171" s="100" t="str">
        <f>仕様書作成!CZ30</f>
        <v/>
      </c>
      <c r="AD171" s="100" t="str">
        <f>仕様書作成!DA30</f>
        <v/>
      </c>
      <c r="AE171" s="100" t="str">
        <f>仕様書作成!DB30</f>
        <v/>
      </c>
      <c r="AF171" s="100" t="str">
        <f>仕様書作成!DC30</f>
        <v/>
      </c>
      <c r="AG171" s="100" t="str">
        <f>仕様書作成!DD30</f>
        <v/>
      </c>
      <c r="AH171" s="100" t="str">
        <f>仕様書作成!DE30</f>
        <v/>
      </c>
      <c r="AI171" s="100" t="str">
        <f>仕様書作成!DF30</f>
        <v/>
      </c>
      <c r="AJ171" s="100" t="str">
        <f>仕様書作成!DG30</f>
        <v/>
      </c>
      <c r="AK171" s="100" t="str">
        <f>仕様書作成!DH30</f>
        <v/>
      </c>
      <c r="AL171" s="100" t="str">
        <f>仕様書作成!DI30</f>
        <v/>
      </c>
      <c r="AM171" s="100" t="str">
        <f>仕様書作成!DJ30</f>
        <v/>
      </c>
      <c r="AN171" s="100" t="str">
        <f>仕様書作成!DK30</f>
        <v/>
      </c>
      <c r="AO171" s="100" t="str">
        <f>仕様書作成!DL30</f>
        <v/>
      </c>
      <c r="AP171" s="100" t="str">
        <f>仕様書作成!DM30</f>
        <v/>
      </c>
      <c r="AQ171" s="100" t="str">
        <f>仕様書作成!DN30</f>
        <v/>
      </c>
      <c r="AR171" s="100"/>
      <c r="AS171" s="100"/>
      <c r="AT171" s="100"/>
    </row>
    <row r="172" spans="6:46" ht="12.75" customHeight="1" x14ac:dyDescent="0.2">
      <c r="F172" s="100"/>
      <c r="G172" s="100"/>
      <c r="H172" s="100"/>
      <c r="I172" s="100"/>
      <c r="J172" s="100"/>
      <c r="K172" s="100"/>
      <c r="L172" s="100"/>
      <c r="M172" s="100"/>
      <c r="N172" s="100"/>
      <c r="O172" s="428" t="s">
        <v>263</v>
      </c>
      <c r="P172" s="100"/>
      <c r="Q172" s="100"/>
      <c r="R172" s="100"/>
      <c r="S172" s="100"/>
      <c r="T172" s="100" t="str">
        <f>仕様書作成!CQ31</f>
        <v/>
      </c>
      <c r="U172" s="100" t="str">
        <f>仕様書作成!CR31</f>
        <v/>
      </c>
      <c r="V172" s="100" t="str">
        <f>仕様書作成!CS31</f>
        <v/>
      </c>
      <c r="W172" s="100" t="str">
        <f>仕様書作成!CT31</f>
        <v/>
      </c>
      <c r="X172" s="100" t="str">
        <f>仕様書作成!CU31</f>
        <v/>
      </c>
      <c r="Y172" s="100" t="str">
        <f>仕様書作成!CV31</f>
        <v/>
      </c>
      <c r="Z172" s="100" t="str">
        <f>仕様書作成!CW31</f>
        <v/>
      </c>
      <c r="AA172" s="100" t="str">
        <f>仕様書作成!CX31</f>
        <v/>
      </c>
      <c r="AB172" s="100" t="str">
        <f>仕様書作成!CY31</f>
        <v/>
      </c>
      <c r="AC172" s="100" t="str">
        <f>仕様書作成!CZ31</f>
        <v/>
      </c>
      <c r="AD172" s="100" t="str">
        <f>仕様書作成!DA31</f>
        <v/>
      </c>
      <c r="AE172" s="100" t="str">
        <f>仕様書作成!DB31</f>
        <v/>
      </c>
      <c r="AF172" s="100" t="str">
        <f>仕様書作成!DC31</f>
        <v/>
      </c>
      <c r="AG172" s="100" t="str">
        <f>仕様書作成!DD31</f>
        <v/>
      </c>
      <c r="AH172" s="100" t="str">
        <f>仕様書作成!DE31</f>
        <v/>
      </c>
      <c r="AI172" s="100" t="str">
        <f>仕様書作成!DF31</f>
        <v/>
      </c>
      <c r="AJ172" s="100" t="str">
        <f>仕様書作成!DG31</f>
        <v/>
      </c>
      <c r="AK172" s="100" t="str">
        <f>仕様書作成!DH31</f>
        <v/>
      </c>
      <c r="AL172" s="100" t="str">
        <f>仕様書作成!DI31</f>
        <v/>
      </c>
      <c r="AM172" s="100" t="str">
        <f>仕様書作成!DJ31</f>
        <v/>
      </c>
      <c r="AN172" s="100" t="str">
        <f>仕様書作成!DK31</f>
        <v/>
      </c>
      <c r="AO172" s="100" t="str">
        <f>仕様書作成!DL31</f>
        <v/>
      </c>
      <c r="AP172" s="100" t="str">
        <f>仕様書作成!DM31</f>
        <v/>
      </c>
      <c r="AQ172" s="100" t="str">
        <f>仕様書作成!DN31</f>
        <v/>
      </c>
      <c r="AR172" s="100"/>
      <c r="AS172" s="100"/>
      <c r="AT172" s="100"/>
    </row>
    <row r="173" spans="6:46" ht="12.75" customHeight="1" x14ac:dyDescent="0.2">
      <c r="F173" s="100"/>
      <c r="G173" s="100"/>
      <c r="H173" s="100"/>
      <c r="I173" s="100"/>
      <c r="J173" s="100"/>
      <c r="K173" s="100"/>
      <c r="L173" s="100"/>
      <c r="M173" s="100"/>
      <c r="N173" s="100"/>
      <c r="O173" s="428" t="s">
        <v>264</v>
      </c>
      <c r="P173" s="100"/>
      <c r="Q173" s="100"/>
      <c r="R173" s="100"/>
      <c r="S173" s="100"/>
      <c r="T173" s="100" t="str">
        <f>仕様書作成!CQ32</f>
        <v/>
      </c>
      <c r="U173" s="100" t="str">
        <f>仕様書作成!CR32</f>
        <v/>
      </c>
      <c r="V173" s="100" t="str">
        <f>仕様書作成!CS32</f>
        <v/>
      </c>
      <c r="W173" s="100" t="str">
        <f>仕様書作成!CT32</f>
        <v/>
      </c>
      <c r="X173" s="100" t="str">
        <f>仕様書作成!CU32</f>
        <v/>
      </c>
      <c r="Y173" s="100" t="str">
        <f>仕様書作成!CV32</f>
        <v/>
      </c>
      <c r="Z173" s="100" t="str">
        <f>仕様書作成!CW32</f>
        <v/>
      </c>
      <c r="AA173" s="100" t="str">
        <f>仕様書作成!CX32</f>
        <v/>
      </c>
      <c r="AB173" s="100" t="str">
        <f>仕様書作成!CY32</f>
        <v/>
      </c>
      <c r="AC173" s="100" t="str">
        <f>仕様書作成!CZ32</f>
        <v/>
      </c>
      <c r="AD173" s="100" t="str">
        <f>仕様書作成!DA32</f>
        <v/>
      </c>
      <c r="AE173" s="100" t="str">
        <f>仕様書作成!DB32</f>
        <v/>
      </c>
      <c r="AF173" s="100" t="str">
        <f>仕様書作成!DC32</f>
        <v/>
      </c>
      <c r="AG173" s="100" t="str">
        <f>仕様書作成!DD32</f>
        <v/>
      </c>
      <c r="AH173" s="100" t="str">
        <f>仕様書作成!DE32</f>
        <v/>
      </c>
      <c r="AI173" s="100" t="str">
        <f>仕様書作成!DF32</f>
        <v/>
      </c>
      <c r="AJ173" s="100" t="str">
        <f>仕様書作成!DG32</f>
        <v/>
      </c>
      <c r="AK173" s="100" t="str">
        <f>仕様書作成!DH32</f>
        <v/>
      </c>
      <c r="AL173" s="100" t="str">
        <f>仕様書作成!DI32</f>
        <v/>
      </c>
      <c r="AM173" s="100" t="str">
        <f>仕様書作成!DJ32</f>
        <v/>
      </c>
      <c r="AN173" s="100" t="str">
        <f>仕様書作成!DK32</f>
        <v/>
      </c>
      <c r="AO173" s="100" t="str">
        <f>仕様書作成!DL32</f>
        <v/>
      </c>
      <c r="AP173" s="100" t="str">
        <f>仕様書作成!DM32</f>
        <v/>
      </c>
      <c r="AQ173" s="100" t="str">
        <f>仕様書作成!DN32</f>
        <v/>
      </c>
      <c r="AR173" s="100"/>
      <c r="AS173" s="100"/>
      <c r="AT173" s="100"/>
    </row>
    <row r="174" spans="6:46" ht="12.75" customHeight="1" x14ac:dyDescent="0.2">
      <c r="F174" s="100"/>
      <c r="G174" s="100"/>
      <c r="H174" s="100"/>
      <c r="I174" s="100"/>
      <c r="J174" s="100"/>
      <c r="K174" s="100"/>
      <c r="L174" s="100"/>
      <c r="M174" s="100"/>
      <c r="N174" s="100"/>
      <c r="O174" s="100" t="s">
        <v>725</v>
      </c>
      <c r="P174" s="100"/>
      <c r="Q174" s="100"/>
      <c r="R174" s="100"/>
      <c r="S174" s="100"/>
      <c r="T174" s="100" t="str">
        <f>仕様書作成!CQ33</f>
        <v/>
      </c>
      <c r="U174" s="100" t="str">
        <f>仕様書作成!CR33</f>
        <v/>
      </c>
      <c r="V174" s="100" t="str">
        <f>仕様書作成!CS33</f>
        <v/>
      </c>
      <c r="W174" s="100" t="str">
        <f>仕様書作成!CT33</f>
        <v/>
      </c>
      <c r="X174" s="100" t="str">
        <f>仕様書作成!CU33</f>
        <v/>
      </c>
      <c r="Y174" s="100" t="str">
        <f>仕様書作成!CV33</f>
        <v/>
      </c>
      <c r="Z174" s="100" t="str">
        <f>仕様書作成!CW33</f>
        <v/>
      </c>
      <c r="AA174" s="100" t="str">
        <f>仕様書作成!CX33</f>
        <v/>
      </c>
      <c r="AB174" s="100" t="str">
        <f>仕様書作成!CY33</f>
        <v/>
      </c>
      <c r="AC174" s="100" t="str">
        <f>仕様書作成!CZ33</f>
        <v/>
      </c>
      <c r="AD174" s="100" t="str">
        <f>仕様書作成!DA33</f>
        <v/>
      </c>
      <c r="AE174" s="100" t="str">
        <f>仕様書作成!DB33</f>
        <v/>
      </c>
      <c r="AF174" s="100" t="str">
        <f>仕様書作成!DC33</f>
        <v/>
      </c>
      <c r="AG174" s="100" t="str">
        <f>仕様書作成!DD33</f>
        <v/>
      </c>
      <c r="AH174" s="100" t="str">
        <f>仕様書作成!DE33</f>
        <v/>
      </c>
      <c r="AI174" s="100" t="str">
        <f>仕様書作成!DF33</f>
        <v/>
      </c>
      <c r="AJ174" s="100" t="str">
        <f>仕様書作成!DG33</f>
        <v/>
      </c>
      <c r="AK174" s="100" t="str">
        <f>仕様書作成!DH33</f>
        <v/>
      </c>
      <c r="AL174" s="100" t="str">
        <f>仕様書作成!DI33</f>
        <v/>
      </c>
      <c r="AM174" s="100" t="str">
        <f>仕様書作成!DJ33</f>
        <v/>
      </c>
      <c r="AN174" s="100" t="str">
        <f>仕様書作成!DK33</f>
        <v/>
      </c>
      <c r="AO174" s="100" t="str">
        <f>仕様書作成!DL33</f>
        <v/>
      </c>
      <c r="AP174" s="100" t="str">
        <f>仕様書作成!DM33</f>
        <v/>
      </c>
      <c r="AQ174" s="100" t="str">
        <f>仕様書作成!DN33</f>
        <v/>
      </c>
      <c r="AR174" s="100"/>
      <c r="AS174" s="100"/>
      <c r="AT174" s="100"/>
    </row>
    <row r="175" spans="6:46" ht="12.75" customHeight="1" x14ac:dyDescent="0.2">
      <c r="F175" s="100"/>
      <c r="G175" s="100"/>
      <c r="H175" s="100"/>
      <c r="I175" s="100"/>
      <c r="J175" s="100"/>
      <c r="K175" s="100"/>
      <c r="L175" s="100"/>
      <c r="M175" s="100"/>
      <c r="N175" s="100"/>
      <c r="O175" s="100" t="s">
        <v>726</v>
      </c>
      <c r="P175" s="100"/>
      <c r="Q175" s="100"/>
      <c r="R175" s="100"/>
      <c r="S175" s="100"/>
      <c r="T175" s="100" t="str">
        <f>仕様書作成!CQ16</f>
        <v/>
      </c>
      <c r="U175" s="100" t="str">
        <f>仕様書作成!CR16</f>
        <v/>
      </c>
      <c r="V175" s="100" t="str">
        <f>仕様書作成!CS16</f>
        <v/>
      </c>
      <c r="W175" s="100" t="str">
        <f>仕様書作成!CT16</f>
        <v/>
      </c>
      <c r="X175" s="100" t="str">
        <f>仕様書作成!CU16</f>
        <v/>
      </c>
      <c r="Y175" s="100" t="str">
        <f>仕様書作成!CV16</f>
        <v/>
      </c>
      <c r="Z175" s="100" t="str">
        <f>仕様書作成!CW16</f>
        <v/>
      </c>
      <c r="AA175" s="100" t="str">
        <f>仕様書作成!CX16</f>
        <v/>
      </c>
      <c r="AB175" s="100" t="str">
        <f>仕様書作成!CY16</f>
        <v/>
      </c>
      <c r="AC175" s="100" t="str">
        <f>仕様書作成!CZ16</f>
        <v/>
      </c>
      <c r="AD175" s="100" t="str">
        <f>仕様書作成!DA16</f>
        <v/>
      </c>
      <c r="AE175" s="100" t="str">
        <f>仕様書作成!DB16</f>
        <v/>
      </c>
      <c r="AF175" s="100" t="str">
        <f>仕様書作成!DC16</f>
        <v/>
      </c>
      <c r="AG175" s="100" t="str">
        <f>仕様書作成!DD16</f>
        <v/>
      </c>
      <c r="AH175" s="100" t="str">
        <f>仕様書作成!DE16</f>
        <v/>
      </c>
      <c r="AI175" s="100" t="str">
        <f>仕様書作成!DF16</f>
        <v/>
      </c>
      <c r="AJ175" s="100" t="str">
        <f>仕様書作成!DG16</f>
        <v/>
      </c>
      <c r="AK175" s="100" t="str">
        <f>仕様書作成!DH16</f>
        <v/>
      </c>
      <c r="AL175" s="100" t="str">
        <f>仕様書作成!DI16</f>
        <v/>
      </c>
      <c r="AM175" s="100" t="str">
        <f>仕様書作成!DJ16</f>
        <v/>
      </c>
      <c r="AN175" s="100" t="str">
        <f>仕様書作成!DK16</f>
        <v/>
      </c>
      <c r="AO175" s="100" t="str">
        <f>仕様書作成!DL16</f>
        <v/>
      </c>
      <c r="AP175" s="100" t="str">
        <f>仕様書作成!DM16</f>
        <v/>
      </c>
      <c r="AQ175" s="100" t="str">
        <f>仕様書作成!DN16</f>
        <v/>
      </c>
      <c r="AR175" s="100">
        <f>仕様書作成!DO16</f>
        <v>0</v>
      </c>
      <c r="AS175" s="100">
        <f>仕様書作成!DP16</f>
        <v>0</v>
      </c>
      <c r="AT175" s="100"/>
    </row>
    <row r="176" spans="6:46" ht="12.75" customHeight="1" x14ac:dyDescent="0.2">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2">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2">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2">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2">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2">
      <c r="F181" s="100"/>
      <c r="G181" s="100"/>
      <c r="H181" s="100"/>
      <c r="I181" s="100"/>
      <c r="J181" s="100"/>
      <c r="K181" s="100"/>
      <c r="L181" s="100"/>
      <c r="M181" s="100"/>
      <c r="N181" s="100"/>
      <c r="O181" s="100" t="s">
        <v>727</v>
      </c>
      <c r="P181" s="100"/>
      <c r="Q181" s="100"/>
      <c r="R181" s="100"/>
      <c r="S181" s="100"/>
      <c r="T181" s="100" t="str">
        <f>IF(仕様書作成!K53="","","O")</f>
        <v/>
      </c>
      <c r="U181" s="100" t="str">
        <f>IF(仕様書作成!L53="","","O")</f>
        <v/>
      </c>
      <c r="V181" s="100" t="str">
        <f>IF(仕様書作成!M53="","","O")</f>
        <v/>
      </c>
      <c r="W181" s="100" t="str">
        <f>IF(仕様書作成!N53="","","O")</f>
        <v/>
      </c>
      <c r="X181" s="100" t="str">
        <f>IF(仕様書作成!O53="","","O")</f>
        <v/>
      </c>
      <c r="Y181" s="100" t="str">
        <f>IF(仕様書作成!P53="","","O")</f>
        <v/>
      </c>
      <c r="Z181" s="100" t="str">
        <f>IF(仕様書作成!Q53="","","O")</f>
        <v/>
      </c>
      <c r="AA181" s="100" t="str">
        <f>IF(仕様書作成!R53="","","O")</f>
        <v/>
      </c>
      <c r="AB181" s="100" t="str">
        <f>IF(仕様書作成!S53="","","O")</f>
        <v/>
      </c>
      <c r="AC181" s="100" t="str">
        <f>IF(仕様書作成!T53="","","O")</f>
        <v/>
      </c>
      <c r="AD181" s="100" t="str">
        <f>IF(仕様書作成!U53="","","O")</f>
        <v/>
      </c>
      <c r="AE181" s="100" t="str">
        <f>IF(仕様書作成!V53="","","O")</f>
        <v/>
      </c>
      <c r="AF181" s="100" t="str">
        <f>IF(仕様書作成!W53="","","O")</f>
        <v/>
      </c>
      <c r="AG181" s="100" t="str">
        <f>IF(仕様書作成!X53="","","O")</f>
        <v/>
      </c>
      <c r="AH181" s="100" t="str">
        <f>IF(仕様書作成!Y53="","","O")</f>
        <v/>
      </c>
      <c r="AI181" s="100" t="str">
        <f>IF(仕様書作成!Z53="","","O")</f>
        <v/>
      </c>
      <c r="AJ181" s="100" t="str">
        <f>IF(仕様書作成!AA53="","","O")</f>
        <v/>
      </c>
      <c r="AK181" s="100" t="str">
        <f>IF(仕様書作成!AB53="","","O")</f>
        <v/>
      </c>
      <c r="AL181" s="100" t="str">
        <f>IF(仕様書作成!AC53="","","O")</f>
        <v/>
      </c>
      <c r="AM181" s="100" t="str">
        <f>IF(仕様書作成!AD53="","","O")</f>
        <v/>
      </c>
      <c r="AN181" s="100" t="str">
        <f>IF(仕様書作成!AE53="","","O")</f>
        <v/>
      </c>
      <c r="AO181" s="100" t="str">
        <f>IF(仕様書作成!AF53="","","O")</f>
        <v/>
      </c>
      <c r="AP181" s="100" t="str">
        <f>IF(仕様書作成!AG53="","","O")</f>
        <v/>
      </c>
      <c r="AQ181" s="100" t="str">
        <f>IF(仕様書作成!AH53="","","O")</f>
        <v/>
      </c>
      <c r="AR181" s="100"/>
      <c r="AS181" s="100"/>
      <c r="AT181" s="100"/>
    </row>
    <row r="182" spans="6:46" ht="12.75" customHeight="1" x14ac:dyDescent="0.2">
      <c r="F182" s="100"/>
      <c r="G182" s="100"/>
      <c r="H182" s="100"/>
      <c r="I182" s="100"/>
      <c r="J182" s="100"/>
      <c r="K182" s="100"/>
      <c r="L182" s="100"/>
      <c r="M182" s="100"/>
      <c r="N182" s="100"/>
      <c r="O182" s="100" t="s">
        <v>728</v>
      </c>
      <c r="P182" s="100"/>
      <c r="Q182" s="100"/>
      <c r="R182" s="100"/>
      <c r="S182" s="100"/>
      <c r="T182" s="100" t="str">
        <f>IF(仕様書作成!K55="","","O")</f>
        <v/>
      </c>
      <c r="U182" s="100" t="str">
        <f>IF(仕様書作成!L55="","","O")</f>
        <v/>
      </c>
      <c r="V182" s="100" t="str">
        <f>IF(仕様書作成!M55="","","O")</f>
        <v/>
      </c>
      <c r="W182" s="100" t="str">
        <f>IF(仕様書作成!N55="","","O")</f>
        <v/>
      </c>
      <c r="X182" s="100" t="str">
        <f>IF(仕様書作成!O55="","","O")</f>
        <v/>
      </c>
      <c r="Y182" s="100" t="str">
        <f>IF(仕様書作成!P55="","","O")</f>
        <v/>
      </c>
      <c r="Z182" s="100" t="str">
        <f>IF(仕様書作成!Q55="","","O")</f>
        <v/>
      </c>
      <c r="AA182" s="100" t="str">
        <f>IF(仕様書作成!R55="","","O")</f>
        <v/>
      </c>
      <c r="AB182" s="100" t="str">
        <f>IF(仕様書作成!S55="","","O")</f>
        <v/>
      </c>
      <c r="AC182" s="100" t="str">
        <f>IF(仕様書作成!T55="","","O")</f>
        <v/>
      </c>
      <c r="AD182" s="100" t="str">
        <f>IF(仕様書作成!U55="","","O")</f>
        <v/>
      </c>
      <c r="AE182" s="100" t="str">
        <f>IF(仕様書作成!V55="","","O")</f>
        <v/>
      </c>
      <c r="AF182" s="100" t="str">
        <f>IF(仕様書作成!W55="","","O")</f>
        <v/>
      </c>
      <c r="AG182" s="100" t="str">
        <f>IF(仕様書作成!X55="","","O")</f>
        <v/>
      </c>
      <c r="AH182" s="100" t="str">
        <f>IF(仕様書作成!Y55="","","O")</f>
        <v/>
      </c>
      <c r="AI182" s="100" t="str">
        <f>IF(仕様書作成!Z55="","","O")</f>
        <v/>
      </c>
      <c r="AJ182" s="100" t="str">
        <f>IF(仕様書作成!AA55="","","O")</f>
        <v/>
      </c>
      <c r="AK182" s="100" t="str">
        <f>IF(仕様書作成!AB55="","","O")</f>
        <v/>
      </c>
      <c r="AL182" s="100" t="str">
        <f>IF(仕様書作成!AC55="","","O")</f>
        <v/>
      </c>
      <c r="AM182" s="100" t="str">
        <f>IF(仕様書作成!AD55="","","O")</f>
        <v/>
      </c>
      <c r="AN182" s="100" t="str">
        <f>IF(仕様書作成!AE55="","","O")</f>
        <v/>
      </c>
      <c r="AO182" s="100" t="str">
        <f>IF(仕様書作成!AF55="","","O")</f>
        <v/>
      </c>
      <c r="AP182" s="100" t="str">
        <f>IF(仕様書作成!AG55="","","O")</f>
        <v/>
      </c>
      <c r="AQ182" s="100" t="str">
        <f>IF(仕様書作成!AH55="","","O")</f>
        <v/>
      </c>
      <c r="AR182" s="100"/>
      <c r="AS182" s="100"/>
      <c r="AT182" s="100"/>
    </row>
    <row r="183" spans="6:46" ht="12.75" customHeight="1" x14ac:dyDescent="0.2">
      <c r="F183" s="100"/>
      <c r="G183" s="100"/>
      <c r="H183" s="100"/>
      <c r="I183" s="100"/>
      <c r="J183" s="100"/>
      <c r="K183" s="100"/>
      <c r="L183" s="100"/>
      <c r="M183" s="100"/>
      <c r="N183" s="100"/>
      <c r="O183" s="100" t="s">
        <v>729</v>
      </c>
      <c r="P183" s="100"/>
      <c r="Q183" s="100"/>
      <c r="R183" s="100"/>
      <c r="S183" s="100"/>
      <c r="T183" s="100" t="str">
        <f>IF(仕様書作成!K65="","","O")</f>
        <v/>
      </c>
      <c r="U183" s="100" t="str">
        <f>IF(仕様書作成!L65="","","O")</f>
        <v/>
      </c>
      <c r="V183" s="100" t="str">
        <f>IF(仕様書作成!M65="","","O")</f>
        <v/>
      </c>
      <c r="W183" s="100" t="str">
        <f>IF(仕様書作成!N65="","","O")</f>
        <v/>
      </c>
      <c r="X183" s="100" t="str">
        <f>IF(仕様書作成!O65="","","O")</f>
        <v/>
      </c>
      <c r="Y183" s="100" t="str">
        <f>IF(仕様書作成!P65="","","O")</f>
        <v/>
      </c>
      <c r="Z183" s="100" t="str">
        <f>IF(仕様書作成!Q65="","","O")</f>
        <v/>
      </c>
      <c r="AA183" s="100" t="str">
        <f>IF(仕様書作成!R65="","","O")</f>
        <v/>
      </c>
      <c r="AB183" s="100" t="str">
        <f>IF(仕様書作成!S65="","","O")</f>
        <v/>
      </c>
      <c r="AC183" s="100" t="str">
        <f>IF(仕様書作成!T65="","","O")</f>
        <v/>
      </c>
      <c r="AD183" s="100" t="str">
        <f>IF(仕様書作成!U65="","","O")</f>
        <v/>
      </c>
      <c r="AE183" s="100" t="str">
        <f>IF(仕様書作成!V65="","","O")</f>
        <v/>
      </c>
      <c r="AF183" s="100" t="str">
        <f>IF(仕様書作成!W65="","","O")</f>
        <v/>
      </c>
      <c r="AG183" s="100" t="str">
        <f>IF(仕様書作成!X65="","","O")</f>
        <v/>
      </c>
      <c r="AH183" s="100" t="str">
        <f>IF(仕様書作成!Y65="","","O")</f>
        <v/>
      </c>
      <c r="AI183" s="100" t="str">
        <f>IF(仕様書作成!Z65="","","O")</f>
        <v/>
      </c>
      <c r="AJ183" s="100" t="str">
        <f>IF(仕様書作成!AA65="","","O")</f>
        <v/>
      </c>
      <c r="AK183" s="100" t="str">
        <f>IF(仕様書作成!AB65="","","O")</f>
        <v/>
      </c>
      <c r="AL183" s="100" t="str">
        <f>IF(仕様書作成!AC65="","","O")</f>
        <v/>
      </c>
      <c r="AM183" s="100" t="str">
        <f>IF(仕様書作成!AD65="","","O")</f>
        <v/>
      </c>
      <c r="AN183" s="100" t="str">
        <f>IF(仕様書作成!AE65="","","O")</f>
        <v/>
      </c>
      <c r="AO183" s="100" t="str">
        <f>IF(仕様書作成!AF65="","","O")</f>
        <v/>
      </c>
      <c r="AP183" s="100" t="str">
        <f>IF(仕様書作成!AG65="","","O")</f>
        <v/>
      </c>
      <c r="AQ183" s="100" t="str">
        <f>IF(仕様書作成!AH65="","","O")</f>
        <v/>
      </c>
      <c r="AR183" s="100"/>
      <c r="AS183" s="100"/>
      <c r="AT183" s="100"/>
    </row>
    <row r="184" spans="6:46" ht="12.75" customHeight="1" x14ac:dyDescent="0.2">
      <c r="F184" s="100"/>
      <c r="G184" s="100"/>
      <c r="H184" s="100"/>
      <c r="I184" s="100"/>
      <c r="J184" s="100"/>
      <c r="K184" s="100"/>
      <c r="L184" s="100"/>
      <c r="M184" s="100"/>
      <c r="N184" s="100"/>
      <c r="O184" s="100" t="s">
        <v>730</v>
      </c>
      <c r="P184" s="100"/>
      <c r="Q184" s="100"/>
      <c r="R184" s="100"/>
      <c r="S184" s="100"/>
      <c r="T184" s="100" t="str">
        <f>IF(仕様書作成!K66="→","&gt;","")</f>
        <v/>
      </c>
      <c r="U184" s="100" t="str">
        <f>IF(仕様書作成!L66="→","&gt;","")</f>
        <v/>
      </c>
      <c r="V184" s="100" t="str">
        <f>IF(仕様書作成!M66="→","&gt;","")</f>
        <v/>
      </c>
      <c r="W184" s="100" t="str">
        <f>IF(仕様書作成!N66="→","&gt;","")</f>
        <v/>
      </c>
      <c r="X184" s="100" t="str">
        <f>IF(仕様書作成!O66="→","&gt;","")</f>
        <v/>
      </c>
      <c r="Y184" s="100" t="str">
        <f>IF(仕様書作成!P66="→","&gt;","")</f>
        <v/>
      </c>
      <c r="Z184" s="100" t="str">
        <f>IF(仕様書作成!Q66="→","&gt;","")</f>
        <v/>
      </c>
      <c r="AA184" s="100" t="str">
        <f>IF(仕様書作成!R66="→","&gt;","")</f>
        <v/>
      </c>
      <c r="AB184" s="100" t="str">
        <f>IF(仕様書作成!S66="→","&gt;","")</f>
        <v/>
      </c>
      <c r="AC184" s="100" t="str">
        <f>IF(仕様書作成!T66="→","&gt;","")</f>
        <v/>
      </c>
      <c r="AD184" s="100" t="str">
        <f>IF(仕様書作成!U66="→","&gt;","")</f>
        <v/>
      </c>
      <c r="AE184" s="100" t="str">
        <f>IF(仕様書作成!V66="→","&gt;","")</f>
        <v/>
      </c>
      <c r="AF184" s="100" t="str">
        <f>IF(仕様書作成!W66="→","&gt;","")</f>
        <v/>
      </c>
      <c r="AG184" s="100" t="str">
        <f>IF(仕様書作成!X66="→","&gt;","")</f>
        <v/>
      </c>
      <c r="AH184" s="100" t="str">
        <f>IF(仕様書作成!Y66="→","&gt;","")</f>
        <v/>
      </c>
      <c r="AI184" s="100" t="str">
        <f>IF(仕様書作成!Z66="→","&gt;","")</f>
        <v/>
      </c>
      <c r="AJ184" s="100" t="str">
        <f>IF(仕様書作成!AA66="→","&gt;","")</f>
        <v/>
      </c>
      <c r="AK184" s="100" t="str">
        <f>IF(仕様書作成!AB66="→","&gt;","")</f>
        <v/>
      </c>
      <c r="AL184" s="100" t="str">
        <f>IF(仕様書作成!AC66="→","&gt;","")</f>
        <v/>
      </c>
      <c r="AM184" s="100" t="str">
        <f>IF(仕様書作成!AD66="→","&gt;","")</f>
        <v/>
      </c>
      <c r="AN184" s="100" t="str">
        <f>IF(仕様書作成!AE66="→","&gt;","")</f>
        <v/>
      </c>
      <c r="AO184" s="100" t="str">
        <f>IF(仕様書作成!AF66="→","&gt;","")</f>
        <v/>
      </c>
      <c r="AP184" s="100" t="str">
        <f>IF(仕様書作成!AG66="→","&gt;","")</f>
        <v/>
      </c>
      <c r="AQ184" s="100"/>
      <c r="AR184" s="100"/>
      <c r="AS184" s="100"/>
      <c r="AT184" s="100"/>
    </row>
    <row r="185" spans="6:46" ht="12.75" customHeight="1" x14ac:dyDescent="0.2">
      <c r="F185" s="100"/>
      <c r="G185" s="100"/>
      <c r="H185" s="100"/>
      <c r="I185" s="100"/>
      <c r="J185" s="100"/>
      <c r="K185" s="100"/>
      <c r="L185" s="100"/>
      <c r="M185" s="100"/>
      <c r="N185" s="100"/>
      <c r="O185" s="100" t="s">
        <v>731</v>
      </c>
      <c r="P185" s="100"/>
      <c r="Q185" s="100"/>
      <c r="R185" s="100"/>
      <c r="S185" s="100"/>
      <c r="T185" s="100" t="str">
        <f>IF(仕様書作成!K67="→","&gt;","")</f>
        <v/>
      </c>
      <c r="U185" s="100" t="str">
        <f>IF(仕様書作成!L67="→","&gt;","")</f>
        <v/>
      </c>
      <c r="V185" s="100" t="str">
        <f>IF(仕様書作成!M67="→","&gt;","")</f>
        <v/>
      </c>
      <c r="W185" s="100" t="str">
        <f>IF(仕様書作成!N67="→","&gt;","")</f>
        <v/>
      </c>
      <c r="X185" s="100" t="str">
        <f>IF(仕様書作成!O67="→","&gt;","")</f>
        <v/>
      </c>
      <c r="Y185" s="100" t="str">
        <f>IF(仕様書作成!P67="→","&gt;","")</f>
        <v/>
      </c>
      <c r="Z185" s="100" t="str">
        <f>IF(仕様書作成!Q67="→","&gt;","")</f>
        <v/>
      </c>
      <c r="AA185" s="100" t="str">
        <f>IF(仕様書作成!R67="→","&gt;","")</f>
        <v/>
      </c>
      <c r="AB185" s="100" t="str">
        <f>IF(仕様書作成!S67="→","&gt;","")</f>
        <v/>
      </c>
      <c r="AC185" s="100" t="str">
        <f>IF(仕様書作成!T67="→","&gt;","")</f>
        <v/>
      </c>
      <c r="AD185" s="100" t="str">
        <f>IF(仕様書作成!U67="→","&gt;","")</f>
        <v/>
      </c>
      <c r="AE185" s="100" t="str">
        <f>IF(仕様書作成!V67="→","&gt;","")</f>
        <v/>
      </c>
      <c r="AF185" s="100" t="str">
        <f>IF(仕様書作成!W67="→","&gt;","")</f>
        <v/>
      </c>
      <c r="AG185" s="100" t="str">
        <f>IF(仕様書作成!X67="→","&gt;","")</f>
        <v/>
      </c>
      <c r="AH185" s="100" t="str">
        <f>IF(仕様書作成!Y67="→","&gt;","")</f>
        <v/>
      </c>
      <c r="AI185" s="100" t="str">
        <f>IF(仕様書作成!Z67="→","&gt;","")</f>
        <v/>
      </c>
      <c r="AJ185" s="100" t="str">
        <f>IF(仕様書作成!AA67="→","&gt;","")</f>
        <v/>
      </c>
      <c r="AK185" s="100" t="str">
        <f>IF(仕様書作成!AB67="→","&gt;","")</f>
        <v/>
      </c>
      <c r="AL185" s="100" t="str">
        <f>IF(仕様書作成!AC67="→","&gt;","")</f>
        <v/>
      </c>
      <c r="AM185" s="100" t="str">
        <f>IF(仕様書作成!AD67="→","&gt;","")</f>
        <v/>
      </c>
      <c r="AN185" s="100" t="str">
        <f>IF(仕様書作成!AE67="→","&gt;","")</f>
        <v/>
      </c>
      <c r="AO185" s="100" t="str">
        <f>IF(仕様書作成!AF67="→","&gt;","")</f>
        <v/>
      </c>
      <c r="AP185" s="100" t="str">
        <f>IF(仕様書作成!AG67="→","&gt;","")</f>
        <v/>
      </c>
      <c r="AQ185" s="100"/>
      <c r="AR185" s="100"/>
      <c r="AS185" s="100"/>
      <c r="AT185" s="100"/>
    </row>
    <row r="186" spans="6:46" ht="12.75" customHeight="1" x14ac:dyDescent="0.2">
      <c r="F186" s="100"/>
      <c r="G186" s="100"/>
      <c r="H186" s="100"/>
      <c r="I186" s="100"/>
      <c r="J186" s="100"/>
      <c r="K186" s="100"/>
      <c r="L186" s="100"/>
      <c r="M186" s="100"/>
      <c r="N186" s="100"/>
      <c r="O186" s="100" t="s">
        <v>9</v>
      </c>
      <c r="P186" s="100"/>
      <c r="Q186" s="100"/>
      <c r="R186" s="100"/>
      <c r="S186" s="100"/>
      <c r="T186" s="100" t="str">
        <f>IF(仕様書作成!K34="","",仕様書作成!K34)</f>
        <v/>
      </c>
      <c r="U186" s="100" t="str">
        <f>IF(仕様書作成!L34="","",仕様書作成!L34)</f>
        <v/>
      </c>
      <c r="V186" s="100" t="str">
        <f>IF(仕様書作成!M34="","",仕様書作成!M34)</f>
        <v/>
      </c>
      <c r="W186" s="100" t="str">
        <f>IF(仕様書作成!N34="","",仕様書作成!N34)</f>
        <v/>
      </c>
      <c r="X186" s="100" t="str">
        <f>IF(仕様書作成!O34="","",仕様書作成!O34)</f>
        <v/>
      </c>
      <c r="Y186" s="100" t="str">
        <f>IF(仕様書作成!P34="","",仕様書作成!P34)</f>
        <v/>
      </c>
      <c r="Z186" s="100" t="str">
        <f>IF(仕様書作成!Q34="","",仕様書作成!Q34)</f>
        <v/>
      </c>
      <c r="AA186" s="100" t="str">
        <f>IF(仕様書作成!R34="","",仕様書作成!R34)</f>
        <v/>
      </c>
      <c r="AB186" s="100" t="str">
        <f>IF(仕様書作成!S34="","",仕様書作成!S34)</f>
        <v/>
      </c>
      <c r="AC186" s="100" t="str">
        <f>IF(仕様書作成!T34="","",仕様書作成!T34)</f>
        <v/>
      </c>
      <c r="AD186" s="100" t="str">
        <f>IF(仕様書作成!U34="","",仕様書作成!U34)</f>
        <v/>
      </c>
      <c r="AE186" s="100" t="str">
        <f>IF(仕様書作成!V34="","",仕様書作成!V34)</f>
        <v/>
      </c>
      <c r="AF186" s="100" t="str">
        <f>IF(仕様書作成!W34="","",仕様書作成!W34)</f>
        <v/>
      </c>
      <c r="AG186" s="100" t="str">
        <f>IF(仕様書作成!X34="","",仕様書作成!X34)</f>
        <v/>
      </c>
      <c r="AH186" s="100" t="str">
        <f>IF(仕様書作成!Y34="","",仕様書作成!Y34)</f>
        <v/>
      </c>
      <c r="AI186" s="100" t="str">
        <f>IF(仕様書作成!Z34="","",仕様書作成!Z34)</f>
        <v/>
      </c>
      <c r="AJ186" s="100" t="str">
        <f>IF(仕様書作成!AA34="","",仕様書作成!AA34)</f>
        <v/>
      </c>
      <c r="AK186" s="100" t="str">
        <f>IF(仕様書作成!AB34="","",仕様書作成!AB34)</f>
        <v/>
      </c>
      <c r="AL186" s="100" t="str">
        <f>IF(仕様書作成!AC34="","",仕様書作成!AC34)</f>
        <v/>
      </c>
      <c r="AM186" s="100" t="str">
        <f>IF(仕様書作成!AD34="","",仕様書作成!AD34)</f>
        <v/>
      </c>
      <c r="AN186" s="100" t="str">
        <f>IF(仕様書作成!AE34="","",仕様書作成!AE34)</f>
        <v/>
      </c>
      <c r="AO186" s="100" t="str">
        <f>IF(仕様書作成!AF34="","",仕様書作成!AF34)</f>
        <v/>
      </c>
      <c r="AP186" s="100" t="str">
        <f>IF(仕様書作成!AG34="","",仕様書作成!AG34)</f>
        <v/>
      </c>
      <c r="AQ186" s="100" t="str">
        <f>IF(仕様書作成!AH34="","",仕様書作成!AH34)</f>
        <v/>
      </c>
      <c r="AR186" s="100" t="str">
        <f>IF(仕様書作成!AI34="","",仕様書作成!AI34)</f>
        <v/>
      </c>
      <c r="AS186" s="100" t="str">
        <f>IF(仕様書作成!AJ34="","",仕様書作成!AJ34)</f>
        <v/>
      </c>
      <c r="AT186" s="100"/>
    </row>
    <row r="187" spans="6:46" ht="12.75" customHeight="1" x14ac:dyDescent="0.2">
      <c r="F187" s="100"/>
      <c r="G187" s="100"/>
      <c r="H187" s="100"/>
      <c r="I187" s="100"/>
      <c r="J187" s="100"/>
      <c r="K187" s="100"/>
      <c r="L187" s="100"/>
      <c r="M187" s="100"/>
      <c r="N187" s="100"/>
      <c r="O187" s="100" t="s">
        <v>10</v>
      </c>
      <c r="P187" s="100"/>
      <c r="Q187" s="100"/>
      <c r="R187" s="100"/>
      <c r="S187" s="100"/>
      <c r="T187" s="100" t="str">
        <f>IF(仕様書作成!K37="","",仕様書作成!K37)</f>
        <v/>
      </c>
      <c r="U187" s="100" t="str">
        <f>IF(仕様書作成!L37="","",仕様書作成!L37)</f>
        <v/>
      </c>
      <c r="V187" s="100" t="str">
        <f>IF(仕様書作成!M37="","",仕様書作成!M37)</f>
        <v/>
      </c>
      <c r="W187" s="100" t="str">
        <f>IF(仕様書作成!N37="","",仕様書作成!N37)</f>
        <v/>
      </c>
      <c r="X187" s="100" t="str">
        <f>IF(仕様書作成!O37="","",仕様書作成!O37)</f>
        <v/>
      </c>
      <c r="Y187" s="100" t="str">
        <f>IF(仕様書作成!P37="","",仕様書作成!P37)</f>
        <v/>
      </c>
      <c r="Z187" s="100" t="str">
        <f>IF(仕様書作成!Q37="","",仕様書作成!Q37)</f>
        <v/>
      </c>
      <c r="AA187" s="100" t="str">
        <f>IF(仕様書作成!R37="","",仕様書作成!R37)</f>
        <v/>
      </c>
      <c r="AB187" s="100" t="str">
        <f>IF(仕様書作成!S37="","",仕様書作成!S37)</f>
        <v/>
      </c>
      <c r="AC187" s="100" t="str">
        <f>IF(仕様書作成!T37="","",仕様書作成!T37)</f>
        <v/>
      </c>
      <c r="AD187" s="100" t="str">
        <f>IF(仕様書作成!U37="","",仕様書作成!U37)</f>
        <v/>
      </c>
      <c r="AE187" s="100" t="str">
        <f>IF(仕様書作成!V37="","",仕様書作成!V37)</f>
        <v/>
      </c>
      <c r="AF187" s="100" t="str">
        <f>IF(仕様書作成!W37="","",仕様書作成!W37)</f>
        <v/>
      </c>
      <c r="AG187" s="100" t="str">
        <f>IF(仕様書作成!X37="","",仕様書作成!X37)</f>
        <v/>
      </c>
      <c r="AH187" s="100" t="str">
        <f>IF(仕様書作成!Y37="","",仕様書作成!Y37)</f>
        <v/>
      </c>
      <c r="AI187" s="100" t="str">
        <f>IF(仕様書作成!Z37="","",仕様書作成!Z37)</f>
        <v/>
      </c>
      <c r="AJ187" s="100" t="str">
        <f>IF(仕様書作成!AA37="","",仕様書作成!AA37)</f>
        <v/>
      </c>
      <c r="AK187" s="100" t="str">
        <f>IF(仕様書作成!AB37="","",仕様書作成!AB37)</f>
        <v/>
      </c>
      <c r="AL187" s="100" t="str">
        <f>IF(仕様書作成!AC37="","",仕様書作成!AC37)</f>
        <v/>
      </c>
      <c r="AM187" s="100" t="str">
        <f>IF(仕様書作成!AD37="","",仕様書作成!AD37)</f>
        <v/>
      </c>
      <c r="AN187" s="100" t="str">
        <f>IF(仕様書作成!AE37="","",仕様書作成!AE37)</f>
        <v/>
      </c>
      <c r="AO187" s="100" t="str">
        <f>IF(仕様書作成!AF37="","",仕様書作成!AF37)</f>
        <v/>
      </c>
      <c r="AP187" s="100" t="str">
        <f>IF(仕様書作成!AG37="","",仕様書作成!AG37)</f>
        <v/>
      </c>
      <c r="AQ187" s="100" t="str">
        <f>IF(仕様書作成!AH37="","",仕様書作成!AH37)</f>
        <v/>
      </c>
      <c r="AR187" s="100" t="str">
        <f>IF(仕様書作成!AI37="","",仕様書作成!AI37)</f>
        <v/>
      </c>
      <c r="AS187" s="100" t="str">
        <f>IF(仕様書作成!AJ37="","",仕様書作成!AJ37)</f>
        <v/>
      </c>
      <c r="AT187" s="100"/>
    </row>
    <row r="188" spans="6:46" ht="12.75" customHeight="1" x14ac:dyDescent="0.2">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2">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2">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2">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2">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2">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2">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2">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2">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2">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2">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2">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2">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2">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2">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2">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2">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2">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2">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2">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2">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2">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2">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2">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2">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2">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2">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2">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2">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2">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2">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2">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2">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2">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2">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2">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2">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2">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2">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2">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2">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2">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2">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2">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2">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2">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2">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2">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2">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2">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2">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2">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2">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2">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2">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2">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2">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2">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2">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2">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2">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2">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2">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2">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2">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2">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2">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2">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2">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2">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2">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2">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2">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2">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2">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2">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2">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2">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2">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2">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2">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2">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2">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2">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row r="272" spans="6:46" ht="12.75" customHeight="1" x14ac:dyDescent="0.2">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row>
  </sheetData>
  <sheetProtection algorithmName="SHA-512" hashValue="mLuO7pOUMna00BR/9nNlyL2HsFanGtk28iKXNiFBCl+O9/CiHuq2K0SnE6b2S6MAwPhB1kqBCjpPyyICVUSgdQ==" saltValue="x/kTDEm1eNRVvwPbjTLoo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5" customWidth="1"/>
    <col min="3" max="3" width="4.109375" style="97" customWidth="1"/>
    <col min="4" max="4" width="4.6640625" style="95" customWidth="1"/>
    <col min="5" max="7" width="0" style="95" hidden="1" customWidth="1"/>
    <col min="8" max="9" width="3.109375" style="95" customWidth="1"/>
    <col min="10" max="33" width="3.44140625" style="95" customWidth="1"/>
    <col min="34" max="35" width="3.109375" style="95" customWidth="1"/>
    <col min="36" max="36" width="4.33203125" style="110" hidden="1" customWidth="1"/>
    <col min="37" max="39" width="14.109375" style="274" hidden="1" customWidth="1"/>
    <col min="40" max="57" width="4.33203125" style="110" customWidth="1"/>
    <col min="58" max="75" width="9" style="110"/>
    <col min="76" max="16384" width="9" style="95"/>
  </cols>
  <sheetData>
    <row r="1" spans="1:75" s="12" customFormat="1" ht="12" customHeight="1" x14ac:dyDescent="0.2">
      <c r="A1" s="352"/>
      <c r="B1" s="353" t="str">
        <f>IF(AND(基本情報!E8="",基本情報!M8="",基本情報!U8=""),"",$AK$1)</f>
        <v/>
      </c>
      <c r="C1" s="847" t="str">
        <f>IF($B$1="","",基本情報!C8&amp;":")</f>
        <v/>
      </c>
      <c r="D1" s="847"/>
      <c r="E1" s="352"/>
      <c r="F1" s="352"/>
      <c r="G1" s="352"/>
      <c r="H1" s="856" t="str">
        <f>IF($B$1="","",基本情報!E8)</f>
        <v/>
      </c>
      <c r="I1" s="856"/>
      <c r="J1" s="856"/>
      <c r="K1" s="856"/>
      <c r="L1" s="856"/>
      <c r="M1" s="856"/>
      <c r="N1" s="856"/>
      <c r="O1" s="857" t="str">
        <f>IF($B$1="","",基本情報!K8&amp;":")</f>
        <v/>
      </c>
      <c r="P1" s="857"/>
      <c r="Q1" s="857"/>
      <c r="R1" s="856" t="str">
        <f>IF($B$1="","",基本情報!M8)</f>
        <v/>
      </c>
      <c r="S1" s="856"/>
      <c r="T1" s="856"/>
      <c r="U1" s="856"/>
      <c r="V1" s="856"/>
      <c r="W1" s="856"/>
      <c r="X1" s="856"/>
      <c r="Y1" s="857" t="str">
        <f>IF($B$1="","",基本情報!S8&amp;":")</f>
        <v/>
      </c>
      <c r="Z1" s="857"/>
      <c r="AA1" s="857"/>
      <c r="AB1" s="856" t="str">
        <f>IF($B$1="","",基本情報!U8)</f>
        <v/>
      </c>
      <c r="AC1" s="856"/>
      <c r="AD1" s="856"/>
      <c r="AE1" s="856"/>
      <c r="AF1" s="856"/>
      <c r="AG1" s="856"/>
      <c r="AH1" s="857" t="str">
        <f>"Ver."&amp;※改訂履歴!F1</f>
        <v>Ver.0</v>
      </c>
      <c r="AI1" s="857"/>
      <c r="AJ1" s="100"/>
      <c r="AK1" s="274" t="s">
        <v>455</v>
      </c>
      <c r="AL1" s="274"/>
      <c r="AM1" s="274"/>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2">
      <c r="B2" s="352" t="str">
        <f>基本情報!C4&amp;" : "&amp;IF(基本情報!E4="","",基本情報!E4&amp;$AK$2)</f>
        <v xml:space="preserve">貴 社 名 : </v>
      </c>
      <c r="C2" s="12"/>
      <c r="D2" s="850" t="s">
        <v>307</v>
      </c>
      <c r="E2" s="851"/>
      <c r="F2" s="851"/>
      <c r="G2" s="851"/>
      <c r="H2" s="852"/>
      <c r="I2" s="522" t="s">
        <v>273</v>
      </c>
      <c r="J2" s="523"/>
      <c r="K2" s="841"/>
      <c r="L2" s="858"/>
      <c r="M2" s="859"/>
      <c r="N2" s="859"/>
      <c r="O2" s="860"/>
      <c r="P2" s="522" t="s">
        <v>433</v>
      </c>
      <c r="Q2" s="523"/>
      <c r="R2" s="841"/>
      <c r="S2" s="858"/>
      <c r="T2" s="859"/>
      <c r="U2" s="860"/>
      <c r="V2" s="829" t="s">
        <v>270</v>
      </c>
      <c r="W2" s="829"/>
      <c r="X2" s="831"/>
      <c r="Y2" s="832"/>
      <c r="Z2" s="832"/>
      <c r="AA2" s="832"/>
      <c r="AB2" s="833"/>
      <c r="AC2" s="829" t="s">
        <v>271</v>
      </c>
      <c r="AD2" s="829"/>
      <c r="AE2" s="831"/>
      <c r="AF2" s="832"/>
      <c r="AG2" s="832"/>
      <c r="AH2" s="832"/>
      <c r="AI2" s="833"/>
      <c r="AK2" s="274" t="s">
        <v>361</v>
      </c>
    </row>
    <row r="3" spans="1:75" ht="20.25" customHeight="1" x14ac:dyDescent="0.2">
      <c r="B3" s="352" t="str">
        <f>基本情報!K4&amp;" : "&amp;IF(基本情報!M4="","",基本情報!M4)</f>
        <v xml:space="preserve">貴部署名 : </v>
      </c>
      <c r="C3" s="12"/>
      <c r="D3" s="853"/>
      <c r="E3" s="854"/>
      <c r="F3" s="854"/>
      <c r="G3" s="854"/>
      <c r="H3" s="855"/>
      <c r="I3" s="842" t="str">
        <f>IF(基本情報!O6="有り",御発注用仕様書!AM3,御発注用仕様書!AL3)</f>
        <v>－</v>
      </c>
      <c r="J3" s="843"/>
      <c r="K3" s="844"/>
      <c r="L3" s="861"/>
      <c r="M3" s="862"/>
      <c r="N3" s="862"/>
      <c r="O3" s="862"/>
      <c r="P3" s="862"/>
      <c r="Q3" s="862"/>
      <c r="R3" s="862"/>
      <c r="S3" s="862"/>
      <c r="T3" s="862"/>
      <c r="U3" s="863"/>
      <c r="V3" s="830"/>
      <c r="W3" s="830"/>
      <c r="X3" s="834"/>
      <c r="Y3" s="835"/>
      <c r="Z3" s="835"/>
      <c r="AA3" s="835"/>
      <c r="AB3" s="836"/>
      <c r="AC3" s="830"/>
      <c r="AD3" s="830"/>
      <c r="AE3" s="834"/>
      <c r="AF3" s="835"/>
      <c r="AG3" s="835"/>
      <c r="AH3" s="835"/>
      <c r="AI3" s="836"/>
      <c r="AK3" s="274" t="s">
        <v>362</v>
      </c>
      <c r="AL3" s="302" t="s">
        <v>797</v>
      </c>
      <c r="AM3" s="302" t="s">
        <v>798</v>
      </c>
    </row>
    <row r="4" spans="1:75" ht="20.25" customHeight="1" x14ac:dyDescent="0.2">
      <c r="B4" s="352" t="str">
        <f>基本情報!S4&amp;" : "&amp;IF(基本情報!U4="","",基本情報!U4&amp;$AK$3)</f>
        <v xml:space="preserve">ご担当者名 : </v>
      </c>
      <c r="C4" s="12"/>
      <c r="D4" s="845" t="s">
        <v>437</v>
      </c>
      <c r="E4" s="846"/>
      <c r="F4" s="846"/>
      <c r="G4" s="846"/>
      <c r="H4" s="846"/>
      <c r="I4" s="837"/>
      <c r="J4" s="838"/>
      <c r="K4" s="838"/>
      <c r="L4" s="838"/>
      <c r="M4" s="838"/>
      <c r="N4" s="838"/>
      <c r="O4" s="838"/>
      <c r="P4" s="838"/>
      <c r="Q4" s="838"/>
      <c r="R4" s="838"/>
      <c r="S4" s="838"/>
      <c r="T4" s="838"/>
      <c r="U4" s="838"/>
      <c r="V4" s="838"/>
      <c r="W4" s="838"/>
      <c r="X4" s="838"/>
      <c r="Y4" s="838"/>
      <c r="Z4" s="838"/>
      <c r="AA4" s="838"/>
      <c r="AB4" s="838"/>
      <c r="AC4" s="838"/>
      <c r="AD4" s="838"/>
      <c r="AE4" s="838"/>
      <c r="AF4" s="838"/>
      <c r="AG4" s="838"/>
      <c r="AH4" s="838"/>
      <c r="AI4" s="839"/>
      <c r="AK4" s="274" t="s">
        <v>438</v>
      </c>
    </row>
    <row r="5" spans="1:75" s="195" customFormat="1" ht="14.25" customHeight="1" x14ac:dyDescent="0.2">
      <c r="A5" s="157"/>
      <c r="B5" s="261" t="str">
        <f>IF(OR(仕様書作成!R6&lt;&gt;"",仕様書作成!Z6&lt;&gt;""),AK5,IF(COUNTIF(B6:B47,"*ポートプラグ*")&gt;0,$AK$4,""))</f>
        <v/>
      </c>
      <c r="C5" s="163" t="s">
        <v>439</v>
      </c>
      <c r="D5" s="163" t="s">
        <v>272</v>
      </c>
      <c r="E5" s="255"/>
      <c r="F5" s="255"/>
      <c r="G5" s="255"/>
      <c r="H5" s="708" t="s">
        <v>269</v>
      </c>
      <c r="I5" s="709"/>
      <c r="J5" s="158">
        <v>1</v>
      </c>
      <c r="K5" s="164">
        <v>2</v>
      </c>
      <c r="L5" s="158">
        <v>3</v>
      </c>
      <c r="M5" s="164">
        <v>4</v>
      </c>
      <c r="N5" s="158">
        <v>5</v>
      </c>
      <c r="O5" s="164">
        <v>6</v>
      </c>
      <c r="P5" s="158">
        <v>7</v>
      </c>
      <c r="Q5" s="164">
        <v>8</v>
      </c>
      <c r="R5" s="158">
        <v>9</v>
      </c>
      <c r="S5" s="164">
        <v>10</v>
      </c>
      <c r="T5" s="158">
        <v>11</v>
      </c>
      <c r="U5" s="164">
        <v>12</v>
      </c>
      <c r="V5" s="158">
        <v>13</v>
      </c>
      <c r="W5" s="164">
        <v>14</v>
      </c>
      <c r="X5" s="158">
        <v>15</v>
      </c>
      <c r="Y5" s="164">
        <v>16</v>
      </c>
      <c r="Z5" s="158">
        <v>17</v>
      </c>
      <c r="AA5" s="164">
        <v>18</v>
      </c>
      <c r="AB5" s="158">
        <v>19</v>
      </c>
      <c r="AC5" s="164">
        <v>20</v>
      </c>
      <c r="AD5" s="158">
        <v>21</v>
      </c>
      <c r="AE5" s="164">
        <v>22</v>
      </c>
      <c r="AF5" s="158">
        <v>23</v>
      </c>
      <c r="AG5" s="164">
        <v>24</v>
      </c>
      <c r="AH5" s="707" t="s">
        <v>11</v>
      </c>
      <c r="AI5" s="709"/>
      <c r="AJ5" s="275"/>
      <c r="AK5" s="100" t="s">
        <v>775</v>
      </c>
      <c r="AL5" s="276"/>
      <c r="AM5" s="276"/>
      <c r="AN5" s="275"/>
      <c r="AO5" s="275"/>
      <c r="AP5" s="275"/>
      <c r="AQ5" s="275"/>
      <c r="AR5" s="275"/>
      <c r="AS5" s="275"/>
      <c r="AT5" s="275"/>
      <c r="AU5" s="275"/>
      <c r="AV5" s="275"/>
      <c r="AW5" s="275"/>
      <c r="AX5" s="275"/>
      <c r="AY5" s="275"/>
      <c r="AZ5" s="275"/>
      <c r="BA5" s="275"/>
      <c r="BB5" s="275"/>
      <c r="BC5" s="275"/>
      <c r="BD5" s="275"/>
      <c r="BE5" s="275"/>
      <c r="BF5" s="275"/>
      <c r="BG5" s="275"/>
      <c r="BH5" s="275"/>
      <c r="BI5" s="275"/>
      <c r="BJ5" s="275"/>
      <c r="BK5" s="275"/>
      <c r="BL5" s="275"/>
      <c r="BM5" s="275"/>
      <c r="BN5" s="275"/>
      <c r="BO5" s="275"/>
      <c r="BP5" s="275"/>
      <c r="BQ5" s="275"/>
      <c r="BR5" s="275"/>
      <c r="BS5" s="275"/>
      <c r="BT5" s="275"/>
      <c r="BU5" s="275"/>
      <c r="BV5" s="275"/>
      <c r="BW5" s="275"/>
    </row>
    <row r="6" spans="1:75" ht="18.75" customHeight="1" x14ac:dyDescent="0.2">
      <c r="A6" s="159">
        <v>1</v>
      </c>
      <c r="B6" s="165" t="str">
        <f>IF(ISERROR(発注情報!L231)=TRUE,"",IF(OR(発注情報!L231="",発注情報!L231=0),"",IF(発注情報!K231=発注情報!$K$80,発注情報!L231&amp;" (SUP.)",IF(発注情報!K231=発注情報!$K$81,発注情報!L231&amp;" (EXH.)",発注情報!L231))))</f>
        <v>必須項目に入力漏れがあります</v>
      </c>
      <c r="C6" s="166">
        <f>IF(ISERROR(発注情報!M231)=TRUE,"",IF(OR(発注情報!M231="",発注情報!M231=0),"",発注情報!M231))</f>
        <v>1</v>
      </c>
      <c r="D6" s="166">
        <f>IF(C6="","",C6*発注情報!$D$2)</f>
        <v>1</v>
      </c>
      <c r="E6" s="256" t="str">
        <f>IF(ISERROR(発注情報!O124)=TRUE,"",IF(OR(発注情報!O124="",発注情報!O124=0),"",発注情報!O124))</f>
        <v/>
      </c>
      <c r="F6" s="256" t="str">
        <f>IF(ISERROR(発注情報!P124)=TRUE,"",IF(OR(発注情報!P124="",発注情報!P124=0),"",発注情報!P124))</f>
        <v/>
      </c>
      <c r="G6" s="256" t="str">
        <f>IF(ISERROR(発注情報!Q124)=TRUE,"",IF(OR(発注情報!Q124="",発注情報!Q124=0),"",発注情報!Q124))</f>
        <v/>
      </c>
      <c r="H6" s="167"/>
      <c r="I6" s="168"/>
      <c r="J6" s="169"/>
      <c r="K6" s="170"/>
      <c r="L6" s="170"/>
      <c r="M6" s="170"/>
      <c r="N6" s="170"/>
      <c r="O6" s="170"/>
      <c r="P6" s="170"/>
      <c r="Q6" s="170"/>
      <c r="R6" s="170"/>
      <c r="S6" s="170"/>
      <c r="T6" s="170"/>
      <c r="U6" s="170"/>
      <c r="V6" s="170"/>
      <c r="W6" s="170"/>
      <c r="X6" s="170"/>
      <c r="Y6" s="170"/>
      <c r="Z6" s="170"/>
      <c r="AA6" s="170"/>
      <c r="AB6" s="170"/>
      <c r="AC6" s="170"/>
      <c r="AD6" s="170"/>
      <c r="AE6" s="170"/>
      <c r="AF6" s="170"/>
      <c r="AG6" s="171"/>
      <c r="AH6" s="167"/>
      <c r="AI6" s="168"/>
    </row>
    <row r="7" spans="1:75" ht="18.75" customHeight="1" x14ac:dyDescent="0.2">
      <c r="A7" s="159">
        <v>2</v>
      </c>
      <c r="B7" s="165" t="str">
        <f>IF(ISERROR(発注情報!L232)=TRUE,"",IF(OR(発注情報!L232="",発注情報!L232=0),"",IF(発注情報!K232=発注情報!$K$80,発注情報!L232&amp;" (SUP.)",IF(発注情報!K232=発注情報!$K$81,発注情報!L232&amp;" (EXH.)",発注情報!L232))))</f>
        <v/>
      </c>
      <c r="C7" s="166" t="str">
        <f>IF(ISERROR(発注情報!M232)=TRUE,"",IF(OR(発注情報!M232="",発注情報!M232=0),"",発注情報!M232))</f>
        <v/>
      </c>
      <c r="D7" s="166" t="str">
        <f>IF(C7="","",C7*発注情報!$D$2)</f>
        <v/>
      </c>
      <c r="E7" s="256" t="str">
        <f>IF(ISERROR(発注情報!O232)=TRUE,"",IF(OR(発注情報!O232="",発注情報!O232=0),"",発注情報!O232))</f>
        <v/>
      </c>
      <c r="F7" s="256" t="str">
        <f>IF(ISERROR(発注情報!P232)=TRUE,"",IF(OR(発注情報!P232="",発注情報!P232=0),"",発注情報!P232))</f>
        <v/>
      </c>
      <c r="G7" s="256" t="str">
        <f>IF(ISERROR(発注情報!Q232)=TRUE,"",IF(OR(発注情報!Q232="",発注情報!Q232=0),"",発注情報!Q232))</f>
        <v/>
      </c>
      <c r="H7" s="172" t="str">
        <f>IF(ISERROR(発注情報!R232)=TRUE,"",IF(OR(発注情報!R232="",発注情報!R232=0),"",発注情報!R232))</f>
        <v/>
      </c>
      <c r="I7" s="173" t="str">
        <f>IF(ISERROR(発注情報!S232)=TRUE,"",IF(OR(発注情報!S232="",発注情報!S232=0),"",発注情報!S232))</f>
        <v/>
      </c>
      <c r="J7" s="174" t="str">
        <f>IF(ISERROR(発注情報!T232)=TRUE,"",IF(OR(発注情報!T232="",発注情報!T232=0),"",発注情報!T232))</f>
        <v/>
      </c>
      <c r="K7" s="106" t="str">
        <f>IF(ISERROR(発注情報!U232)=TRUE,"",IF(OR(発注情報!U232="",発注情報!U232=0),"",発注情報!U232))</f>
        <v/>
      </c>
      <c r="L7" s="174" t="str">
        <f>IF(ISERROR(発注情報!V232)=TRUE,"",IF(OR(発注情報!V232="",発注情報!V232=0),"",発注情報!V232))</f>
        <v/>
      </c>
      <c r="M7" s="106" t="str">
        <f>IF(ISERROR(発注情報!W232)=TRUE,"",IF(OR(発注情報!W232="",発注情報!W232=0),"",発注情報!W232))</f>
        <v/>
      </c>
      <c r="N7" s="174" t="str">
        <f>IF(ISERROR(発注情報!X232)=TRUE,"",IF(OR(発注情報!X232="",発注情報!X232=0),"",発注情報!X232))</f>
        <v/>
      </c>
      <c r="O7" s="106" t="str">
        <f>IF(ISERROR(発注情報!Y232)=TRUE,"",IF(OR(発注情報!Y232="",発注情報!Y232=0),"",発注情報!Y232))</f>
        <v/>
      </c>
      <c r="P7" s="174" t="str">
        <f>IF(ISERROR(発注情報!Z232)=TRUE,"",IF(OR(発注情報!Z232="",発注情報!Z232=0),"",発注情報!Z232))</f>
        <v/>
      </c>
      <c r="Q7" s="106" t="str">
        <f>IF(ISERROR(発注情報!AA232)=TRUE,"",IF(OR(発注情報!AA232="",発注情報!AA232=0),"",発注情報!AA232))</f>
        <v/>
      </c>
      <c r="R7" s="174" t="str">
        <f>IF(ISERROR(発注情報!AB232)=TRUE,"",IF(OR(発注情報!AB232="",発注情報!AB232=0),"",発注情報!AB232))</f>
        <v/>
      </c>
      <c r="S7" s="106" t="str">
        <f>IF(ISERROR(発注情報!AC232)=TRUE,"",IF(OR(発注情報!AC232="",発注情報!AC232=0),"",発注情報!AC232))</f>
        <v/>
      </c>
      <c r="T7" s="174" t="str">
        <f>IF(ISERROR(発注情報!AD232)=TRUE,"",IF(OR(発注情報!AD232="",発注情報!AD232=0),"",発注情報!AD232))</f>
        <v/>
      </c>
      <c r="U7" s="106" t="str">
        <f>IF(ISERROR(発注情報!AE232)=TRUE,"",IF(OR(発注情報!AE232="",発注情報!AE232=0),"",発注情報!AE232))</f>
        <v/>
      </c>
      <c r="V7" s="174" t="str">
        <f>IF(ISERROR(発注情報!AF232)=TRUE,"",IF(OR(発注情報!AF232="",発注情報!AF232=0),"",発注情報!AF232))</f>
        <v/>
      </c>
      <c r="W7" s="106" t="str">
        <f>IF(ISERROR(発注情報!AG232)=TRUE,"",IF(OR(発注情報!AG232="",発注情報!AG232=0),"",発注情報!AG232))</f>
        <v/>
      </c>
      <c r="X7" s="174" t="str">
        <f>IF(ISERROR(発注情報!AH232)=TRUE,"",IF(OR(発注情報!AH232="",発注情報!AH232=0),"",発注情報!AH232))</f>
        <v/>
      </c>
      <c r="Y7" s="106" t="str">
        <f>IF(ISERROR(発注情報!AI232)=TRUE,"",IF(OR(発注情報!AI232="",発注情報!AI232=0),"",発注情報!AI232))</f>
        <v/>
      </c>
      <c r="Z7" s="174" t="str">
        <f>IF(ISERROR(発注情報!AJ232)=TRUE,"",IF(OR(発注情報!AJ232="",発注情報!AJ232=0),"",発注情報!AJ232))</f>
        <v/>
      </c>
      <c r="AA7" s="106" t="str">
        <f>IF(ISERROR(発注情報!AK232)=TRUE,"",IF(OR(発注情報!AK232="",発注情報!AK232=0),"",発注情報!AK232))</f>
        <v/>
      </c>
      <c r="AB7" s="174" t="str">
        <f>IF(ISERROR(発注情報!AL232)=TRUE,"",IF(OR(発注情報!AL232="",発注情報!AL232=0),"",発注情報!AL232))</f>
        <v/>
      </c>
      <c r="AC7" s="106" t="str">
        <f>IF(ISERROR(発注情報!AM232)=TRUE,"",IF(OR(発注情報!AM232="",発注情報!AM232=0),"",発注情報!AM232))</f>
        <v/>
      </c>
      <c r="AD7" s="174" t="str">
        <f>IF(ISERROR(発注情報!AN232)=TRUE,"",IF(OR(発注情報!AN232="",発注情報!AN232=0),"",発注情報!AN232))</f>
        <v/>
      </c>
      <c r="AE7" s="106" t="str">
        <f>IF(ISERROR(発注情報!AO232)=TRUE,"",IF(OR(発注情報!AO232="",発注情報!AO232=0),"",発注情報!AO232))</f>
        <v/>
      </c>
      <c r="AF7" s="174" t="str">
        <f>IF(ISERROR(発注情報!AP232)=TRUE,"",IF(OR(発注情報!AP232="",発注情報!AP232=0),"",発注情報!AP232))</f>
        <v/>
      </c>
      <c r="AG7" s="106" t="str">
        <f>IF(ISERROR(発注情報!AQ232)=TRUE,"",IF(OR(発注情報!AQ232="",発注情報!AQ232=0),"",発注情報!AQ232))</f>
        <v/>
      </c>
      <c r="AH7" s="172" t="str">
        <f>IF(ISERROR(発注情報!AR232)=TRUE,"",IF(OR(発注情報!AR232="",発注情報!AR232=0),"",発注情報!AR232))</f>
        <v/>
      </c>
      <c r="AI7" s="173" t="str">
        <f>IF(ISERROR(発注情報!AS232)=TRUE,"",IF(OR(発注情報!AS232="",発注情報!AS232=0),"",発注情報!AS232))</f>
        <v/>
      </c>
    </row>
    <row r="8" spans="1:75" ht="18.75" customHeight="1" x14ac:dyDescent="0.2">
      <c r="A8" s="175">
        <v>3</v>
      </c>
      <c r="B8" s="165" t="str">
        <f>IF(ISERROR(発注情報!L233)=TRUE,"",IF(OR(発注情報!L233="",発注情報!L233=0),"",IF(発注情報!K233=発注情報!$K$80,発注情報!L233&amp;" (SUP.)",IF(発注情報!K233=発注情報!$K$81,発注情報!L233&amp;" (EXH.)",発注情報!L233))))</f>
        <v/>
      </c>
      <c r="C8" s="166" t="str">
        <f>IF(ISERROR(発注情報!M233)=TRUE,"",IF(OR(発注情報!M233="",発注情報!M233=0),"",発注情報!M233))</f>
        <v/>
      </c>
      <c r="D8" s="166" t="str">
        <f>IF(C8="","",C8*発注情報!$D$2)</f>
        <v/>
      </c>
      <c r="E8" s="256" t="str">
        <f>IF(ISERROR(発注情報!O233)=TRUE,"",IF(OR(発注情報!O233="",発注情報!O233=0),"",発注情報!O233))</f>
        <v/>
      </c>
      <c r="F8" s="256" t="str">
        <f>IF(ISERROR(発注情報!P233)=TRUE,"",IF(OR(発注情報!P233="",発注情報!P233=0),"",発注情報!P233))</f>
        <v/>
      </c>
      <c r="G8" s="256" t="str">
        <f>IF(ISERROR(発注情報!Q233)=TRUE,"",IF(OR(発注情報!Q233="",発注情報!Q233=0),"",発注情報!Q233))</f>
        <v/>
      </c>
      <c r="H8" s="172" t="str">
        <f>IF(ISERROR(発注情報!R233)=TRUE,"",IF(OR(発注情報!R233="",発注情報!R233=0),"",発注情報!R233))</f>
        <v/>
      </c>
      <c r="I8" s="173" t="str">
        <f>IF(ISERROR(発注情報!S233)=TRUE,"",IF(OR(発注情報!S233="",発注情報!S233=0),"",発注情報!S233))</f>
        <v/>
      </c>
      <c r="J8" s="174" t="str">
        <f>IF(ISERROR(発注情報!T233)=TRUE,"",IF(OR(発注情報!T233="",発注情報!T233=0),"",発注情報!T233))</f>
        <v/>
      </c>
      <c r="K8" s="106" t="str">
        <f>IF(ISERROR(発注情報!U233)=TRUE,"",IF(OR(発注情報!U233="",発注情報!U233=0),"",発注情報!U233))</f>
        <v/>
      </c>
      <c r="L8" s="174" t="str">
        <f>IF(ISERROR(発注情報!V233)=TRUE,"",IF(OR(発注情報!V233="",発注情報!V233=0),"",発注情報!V233))</f>
        <v/>
      </c>
      <c r="M8" s="106" t="str">
        <f>IF(ISERROR(発注情報!W233)=TRUE,"",IF(OR(発注情報!W233="",発注情報!W233=0),"",発注情報!W233))</f>
        <v/>
      </c>
      <c r="N8" s="174" t="str">
        <f>IF(ISERROR(発注情報!X233)=TRUE,"",IF(OR(発注情報!X233="",発注情報!X233=0),"",発注情報!X233))</f>
        <v/>
      </c>
      <c r="O8" s="106" t="str">
        <f>IF(ISERROR(発注情報!Y233)=TRUE,"",IF(OR(発注情報!Y233="",発注情報!Y233=0),"",発注情報!Y233))</f>
        <v/>
      </c>
      <c r="P8" s="174" t="str">
        <f>IF(ISERROR(発注情報!Z233)=TRUE,"",IF(OR(発注情報!Z233="",発注情報!Z233=0),"",発注情報!Z233))</f>
        <v/>
      </c>
      <c r="Q8" s="106" t="str">
        <f>IF(ISERROR(発注情報!AA233)=TRUE,"",IF(OR(発注情報!AA233="",発注情報!AA233=0),"",発注情報!AA233))</f>
        <v/>
      </c>
      <c r="R8" s="174" t="str">
        <f>IF(ISERROR(発注情報!AB233)=TRUE,"",IF(OR(発注情報!AB233="",発注情報!AB233=0),"",発注情報!AB233))</f>
        <v/>
      </c>
      <c r="S8" s="106" t="str">
        <f>IF(ISERROR(発注情報!AC233)=TRUE,"",IF(OR(発注情報!AC233="",発注情報!AC233=0),"",発注情報!AC233))</f>
        <v/>
      </c>
      <c r="T8" s="174" t="str">
        <f>IF(ISERROR(発注情報!AD233)=TRUE,"",IF(OR(発注情報!AD233="",発注情報!AD233=0),"",発注情報!AD233))</f>
        <v/>
      </c>
      <c r="U8" s="106" t="str">
        <f>IF(ISERROR(発注情報!AE233)=TRUE,"",IF(OR(発注情報!AE233="",発注情報!AE233=0),"",発注情報!AE233))</f>
        <v/>
      </c>
      <c r="V8" s="174" t="str">
        <f>IF(ISERROR(発注情報!AF233)=TRUE,"",IF(OR(発注情報!AF233="",発注情報!AF233=0),"",発注情報!AF233))</f>
        <v/>
      </c>
      <c r="W8" s="106" t="str">
        <f>IF(ISERROR(発注情報!AG233)=TRUE,"",IF(OR(発注情報!AG233="",発注情報!AG233=0),"",発注情報!AG233))</f>
        <v/>
      </c>
      <c r="X8" s="174" t="str">
        <f>IF(ISERROR(発注情報!AH233)=TRUE,"",IF(OR(発注情報!AH233="",発注情報!AH233=0),"",発注情報!AH233))</f>
        <v/>
      </c>
      <c r="Y8" s="106" t="str">
        <f>IF(ISERROR(発注情報!AI233)=TRUE,"",IF(OR(発注情報!AI233="",発注情報!AI233=0),"",発注情報!AI233))</f>
        <v/>
      </c>
      <c r="Z8" s="174" t="str">
        <f>IF(ISERROR(発注情報!AJ233)=TRUE,"",IF(OR(発注情報!AJ233="",発注情報!AJ233=0),"",発注情報!AJ233))</f>
        <v/>
      </c>
      <c r="AA8" s="106" t="str">
        <f>IF(ISERROR(発注情報!AK233)=TRUE,"",IF(OR(発注情報!AK233="",発注情報!AK233=0),"",発注情報!AK233))</f>
        <v/>
      </c>
      <c r="AB8" s="174" t="str">
        <f>IF(ISERROR(発注情報!AL233)=TRUE,"",IF(OR(発注情報!AL233="",発注情報!AL233=0),"",発注情報!AL233))</f>
        <v/>
      </c>
      <c r="AC8" s="106" t="str">
        <f>IF(ISERROR(発注情報!AM233)=TRUE,"",IF(OR(発注情報!AM233="",発注情報!AM233=0),"",発注情報!AM233))</f>
        <v/>
      </c>
      <c r="AD8" s="174" t="str">
        <f>IF(ISERROR(発注情報!AN233)=TRUE,"",IF(OR(発注情報!AN233="",発注情報!AN233=0),"",発注情報!AN233))</f>
        <v/>
      </c>
      <c r="AE8" s="106" t="str">
        <f>IF(ISERROR(発注情報!AO233)=TRUE,"",IF(OR(発注情報!AO233="",発注情報!AO233=0),"",発注情報!AO233))</f>
        <v/>
      </c>
      <c r="AF8" s="174" t="str">
        <f>IF(ISERROR(発注情報!AP233)=TRUE,"",IF(OR(発注情報!AP233="",発注情報!AP233=0),"",発注情報!AP233))</f>
        <v/>
      </c>
      <c r="AG8" s="106" t="str">
        <f>IF(ISERROR(発注情報!AQ233)=TRUE,"",IF(OR(発注情報!AQ233="",発注情報!AQ233=0),"",発注情報!AQ233))</f>
        <v/>
      </c>
      <c r="AH8" s="172" t="str">
        <f>IF(ISERROR(発注情報!AR233)=TRUE,"",IF(OR(発注情報!AR233="",発注情報!AR233=0),"",発注情報!AR233))</f>
        <v/>
      </c>
      <c r="AI8" s="173" t="str">
        <f>IF(ISERROR(発注情報!AS233)=TRUE,"",IF(OR(発注情報!AS233="",発注情報!AS233=0),"",発注情報!AS233))</f>
        <v/>
      </c>
    </row>
    <row r="9" spans="1:75" ht="18.75" customHeight="1" x14ac:dyDescent="0.2">
      <c r="A9" s="159">
        <v>4</v>
      </c>
      <c r="B9" s="165" t="str">
        <f>IF(ISERROR(発注情報!L234)=TRUE,"",IF(OR(発注情報!L234="",発注情報!L234=0),"",IF(発注情報!K234=発注情報!$K$80,発注情報!L234&amp;" (SUP.)",IF(発注情報!K234=発注情報!$K$81,発注情報!L234&amp;" (EXH.)",発注情報!L234))))</f>
        <v/>
      </c>
      <c r="C9" s="166" t="str">
        <f>IF(ISERROR(発注情報!M234)=TRUE,"",IF(OR(発注情報!M234="",発注情報!M234=0),"",発注情報!M234))</f>
        <v/>
      </c>
      <c r="D9" s="166" t="str">
        <f>IF(C9="","",C9*発注情報!$D$2)</f>
        <v/>
      </c>
      <c r="E9" s="256" t="str">
        <f>IF(ISERROR(発注情報!O234)=TRUE,"",IF(OR(発注情報!O234="",発注情報!O234=0),"",発注情報!O234))</f>
        <v/>
      </c>
      <c r="F9" s="256" t="str">
        <f>IF(ISERROR(発注情報!P234)=TRUE,"",IF(OR(発注情報!P234="",発注情報!P234=0),"",発注情報!P234))</f>
        <v/>
      </c>
      <c r="G9" s="256" t="str">
        <f>IF(ISERROR(発注情報!Q234)=TRUE,"",IF(OR(発注情報!Q234="",発注情報!Q234=0),"",発注情報!Q234))</f>
        <v/>
      </c>
      <c r="H9" s="172" t="str">
        <f>IF(ISERROR(発注情報!R234)=TRUE,"",IF(OR(発注情報!R234="",発注情報!R234=0),"",発注情報!R234))</f>
        <v/>
      </c>
      <c r="I9" s="173" t="str">
        <f>IF(ISERROR(発注情報!S234)=TRUE,"",IF(OR(発注情報!S234="",発注情報!S234=0),"",発注情報!S234))</f>
        <v/>
      </c>
      <c r="J9" s="174" t="str">
        <f>IF(ISERROR(発注情報!T234)=TRUE,"",IF(OR(発注情報!T234="",発注情報!T234=0),"",発注情報!T234))</f>
        <v/>
      </c>
      <c r="K9" s="106" t="str">
        <f>IF(ISERROR(発注情報!U234)=TRUE,"",IF(OR(発注情報!U234="",発注情報!U234=0),"",発注情報!U234))</f>
        <v/>
      </c>
      <c r="L9" s="174" t="str">
        <f>IF(ISERROR(発注情報!V234)=TRUE,"",IF(OR(発注情報!V234="",発注情報!V234=0),"",発注情報!V234))</f>
        <v/>
      </c>
      <c r="M9" s="106" t="str">
        <f>IF(ISERROR(発注情報!W234)=TRUE,"",IF(OR(発注情報!W234="",発注情報!W234=0),"",発注情報!W234))</f>
        <v/>
      </c>
      <c r="N9" s="174" t="str">
        <f>IF(ISERROR(発注情報!X234)=TRUE,"",IF(OR(発注情報!X234="",発注情報!X234=0),"",発注情報!X234))</f>
        <v/>
      </c>
      <c r="O9" s="106" t="str">
        <f>IF(ISERROR(発注情報!Y234)=TRUE,"",IF(OR(発注情報!Y234="",発注情報!Y234=0),"",発注情報!Y234))</f>
        <v/>
      </c>
      <c r="P9" s="174" t="str">
        <f>IF(ISERROR(発注情報!Z234)=TRUE,"",IF(OR(発注情報!Z234="",発注情報!Z234=0),"",発注情報!Z234))</f>
        <v/>
      </c>
      <c r="Q9" s="106" t="str">
        <f>IF(ISERROR(発注情報!AA234)=TRUE,"",IF(OR(発注情報!AA234="",発注情報!AA234=0),"",発注情報!AA234))</f>
        <v/>
      </c>
      <c r="R9" s="174" t="str">
        <f>IF(ISERROR(発注情報!AB234)=TRUE,"",IF(OR(発注情報!AB234="",発注情報!AB234=0),"",発注情報!AB234))</f>
        <v/>
      </c>
      <c r="S9" s="106" t="str">
        <f>IF(ISERROR(発注情報!AC234)=TRUE,"",IF(OR(発注情報!AC234="",発注情報!AC234=0),"",発注情報!AC234))</f>
        <v/>
      </c>
      <c r="T9" s="174" t="str">
        <f>IF(ISERROR(発注情報!AD234)=TRUE,"",IF(OR(発注情報!AD234="",発注情報!AD234=0),"",発注情報!AD234))</f>
        <v/>
      </c>
      <c r="U9" s="106" t="str">
        <f>IF(ISERROR(発注情報!AE234)=TRUE,"",IF(OR(発注情報!AE234="",発注情報!AE234=0),"",発注情報!AE234))</f>
        <v/>
      </c>
      <c r="V9" s="174" t="str">
        <f>IF(ISERROR(発注情報!AF234)=TRUE,"",IF(OR(発注情報!AF234="",発注情報!AF234=0),"",発注情報!AF234))</f>
        <v/>
      </c>
      <c r="W9" s="106" t="str">
        <f>IF(ISERROR(発注情報!AG234)=TRUE,"",IF(OR(発注情報!AG234="",発注情報!AG234=0),"",発注情報!AG234))</f>
        <v/>
      </c>
      <c r="X9" s="174" t="str">
        <f>IF(ISERROR(発注情報!AH234)=TRUE,"",IF(OR(発注情報!AH234="",発注情報!AH234=0),"",発注情報!AH234))</f>
        <v/>
      </c>
      <c r="Y9" s="106" t="str">
        <f>IF(ISERROR(発注情報!AI234)=TRUE,"",IF(OR(発注情報!AI234="",発注情報!AI234=0),"",発注情報!AI234))</f>
        <v/>
      </c>
      <c r="Z9" s="174" t="str">
        <f>IF(ISERROR(発注情報!AJ234)=TRUE,"",IF(OR(発注情報!AJ234="",発注情報!AJ234=0),"",発注情報!AJ234))</f>
        <v/>
      </c>
      <c r="AA9" s="106" t="str">
        <f>IF(ISERROR(発注情報!AK234)=TRUE,"",IF(OR(発注情報!AK234="",発注情報!AK234=0),"",発注情報!AK234))</f>
        <v/>
      </c>
      <c r="AB9" s="174" t="str">
        <f>IF(ISERROR(発注情報!AL234)=TRUE,"",IF(OR(発注情報!AL234="",発注情報!AL234=0),"",発注情報!AL234))</f>
        <v/>
      </c>
      <c r="AC9" s="106" t="str">
        <f>IF(ISERROR(発注情報!AM234)=TRUE,"",IF(OR(発注情報!AM234="",発注情報!AM234=0),"",発注情報!AM234))</f>
        <v/>
      </c>
      <c r="AD9" s="174" t="str">
        <f>IF(ISERROR(発注情報!AN234)=TRUE,"",IF(OR(発注情報!AN234="",発注情報!AN234=0),"",発注情報!AN234))</f>
        <v/>
      </c>
      <c r="AE9" s="106" t="str">
        <f>IF(ISERROR(発注情報!AO234)=TRUE,"",IF(OR(発注情報!AO234="",発注情報!AO234=0),"",発注情報!AO234))</f>
        <v/>
      </c>
      <c r="AF9" s="174" t="str">
        <f>IF(ISERROR(発注情報!AP234)=TRUE,"",IF(OR(発注情報!AP234="",発注情報!AP234=0),"",発注情報!AP234))</f>
        <v/>
      </c>
      <c r="AG9" s="106" t="str">
        <f>IF(ISERROR(発注情報!AQ234)=TRUE,"",IF(OR(発注情報!AQ234="",発注情報!AQ234=0),"",発注情報!AQ234))</f>
        <v/>
      </c>
      <c r="AH9" s="172" t="str">
        <f>IF(ISERROR(発注情報!AR234)=TRUE,"",IF(OR(発注情報!AR234="",発注情報!AR234=0),"",発注情報!AR234))</f>
        <v/>
      </c>
      <c r="AI9" s="173" t="str">
        <f>IF(ISERROR(発注情報!AS234)=TRUE,"",IF(OR(発注情報!AS234="",発注情報!AS234=0),"",発注情報!AS234))</f>
        <v/>
      </c>
    </row>
    <row r="10" spans="1:75" ht="18.75" customHeight="1" x14ac:dyDescent="0.2">
      <c r="A10" s="175">
        <v>5</v>
      </c>
      <c r="B10" s="165" t="str">
        <f>IF(ISERROR(発注情報!L235)=TRUE,"",IF(OR(発注情報!L235="",発注情報!L235=0),"",IF(発注情報!K235=発注情報!$K$80,発注情報!L235&amp;" (SUP.)",IF(発注情報!K235=発注情報!$K$81,発注情報!L235&amp;" (EXH.)",発注情報!L235))))</f>
        <v/>
      </c>
      <c r="C10" s="166" t="str">
        <f>IF(ISERROR(発注情報!M235)=TRUE,"",IF(OR(発注情報!M235="",発注情報!M235=0),"",発注情報!M235))</f>
        <v/>
      </c>
      <c r="D10" s="166" t="str">
        <f>IF(C10="","",C10*発注情報!$D$2)</f>
        <v/>
      </c>
      <c r="E10" s="256" t="str">
        <f>IF(ISERROR(発注情報!O235)=TRUE,"",IF(OR(発注情報!O235="",発注情報!O235=0),"",発注情報!O235))</f>
        <v/>
      </c>
      <c r="F10" s="256" t="str">
        <f>IF(ISERROR(発注情報!P235)=TRUE,"",IF(OR(発注情報!P235="",発注情報!P235=0),"",発注情報!P235))</f>
        <v/>
      </c>
      <c r="G10" s="256" t="str">
        <f>IF(ISERROR(発注情報!Q235)=TRUE,"",IF(OR(発注情報!Q235="",発注情報!Q235=0),"",発注情報!Q235))</f>
        <v/>
      </c>
      <c r="H10" s="172" t="str">
        <f>IF(ISERROR(発注情報!R235)=TRUE,"",IF(OR(発注情報!R235="",発注情報!R235=0),"",発注情報!R235))</f>
        <v/>
      </c>
      <c r="I10" s="173" t="str">
        <f>IF(ISERROR(発注情報!S235)=TRUE,"",IF(OR(発注情報!S235="",発注情報!S235=0),"",発注情報!S235))</f>
        <v/>
      </c>
      <c r="J10" s="174" t="str">
        <f>IF(ISERROR(発注情報!T235)=TRUE,"",IF(OR(発注情報!T235="",発注情報!T235=0),"",発注情報!T235))</f>
        <v/>
      </c>
      <c r="K10" s="106" t="str">
        <f>IF(ISERROR(発注情報!U235)=TRUE,"",IF(OR(発注情報!U235="",発注情報!U235=0),"",発注情報!U235))</f>
        <v/>
      </c>
      <c r="L10" s="174" t="str">
        <f>IF(ISERROR(発注情報!V235)=TRUE,"",IF(OR(発注情報!V235="",発注情報!V235=0),"",発注情報!V235))</f>
        <v/>
      </c>
      <c r="M10" s="106" t="str">
        <f>IF(ISERROR(発注情報!W235)=TRUE,"",IF(OR(発注情報!W235="",発注情報!W235=0),"",発注情報!W235))</f>
        <v/>
      </c>
      <c r="N10" s="174" t="str">
        <f>IF(ISERROR(発注情報!X235)=TRUE,"",IF(OR(発注情報!X235="",発注情報!X235=0),"",発注情報!X235))</f>
        <v/>
      </c>
      <c r="O10" s="106" t="str">
        <f>IF(ISERROR(発注情報!Y235)=TRUE,"",IF(OR(発注情報!Y235="",発注情報!Y235=0),"",発注情報!Y235))</f>
        <v/>
      </c>
      <c r="P10" s="174" t="str">
        <f>IF(ISERROR(発注情報!Z235)=TRUE,"",IF(OR(発注情報!Z235="",発注情報!Z235=0),"",発注情報!Z235))</f>
        <v/>
      </c>
      <c r="Q10" s="106" t="str">
        <f>IF(ISERROR(発注情報!AA235)=TRUE,"",IF(OR(発注情報!AA235="",発注情報!AA235=0),"",発注情報!AA235))</f>
        <v/>
      </c>
      <c r="R10" s="174" t="str">
        <f>IF(ISERROR(発注情報!AB235)=TRUE,"",IF(OR(発注情報!AB235="",発注情報!AB235=0),"",発注情報!AB235))</f>
        <v/>
      </c>
      <c r="S10" s="106" t="str">
        <f>IF(ISERROR(発注情報!AC235)=TRUE,"",IF(OR(発注情報!AC235="",発注情報!AC235=0),"",発注情報!AC235))</f>
        <v/>
      </c>
      <c r="T10" s="174" t="str">
        <f>IF(ISERROR(発注情報!AD235)=TRUE,"",IF(OR(発注情報!AD235="",発注情報!AD235=0),"",発注情報!AD235))</f>
        <v/>
      </c>
      <c r="U10" s="106" t="str">
        <f>IF(ISERROR(発注情報!AE235)=TRUE,"",IF(OR(発注情報!AE235="",発注情報!AE235=0),"",発注情報!AE235))</f>
        <v/>
      </c>
      <c r="V10" s="174" t="str">
        <f>IF(ISERROR(発注情報!AF235)=TRUE,"",IF(OR(発注情報!AF235="",発注情報!AF235=0),"",発注情報!AF235))</f>
        <v/>
      </c>
      <c r="W10" s="106" t="str">
        <f>IF(ISERROR(発注情報!AG235)=TRUE,"",IF(OR(発注情報!AG235="",発注情報!AG235=0),"",発注情報!AG235))</f>
        <v/>
      </c>
      <c r="X10" s="174" t="str">
        <f>IF(ISERROR(発注情報!AH235)=TRUE,"",IF(OR(発注情報!AH235="",発注情報!AH235=0),"",発注情報!AH235))</f>
        <v/>
      </c>
      <c r="Y10" s="106" t="str">
        <f>IF(ISERROR(発注情報!AI235)=TRUE,"",IF(OR(発注情報!AI235="",発注情報!AI235=0),"",発注情報!AI235))</f>
        <v/>
      </c>
      <c r="Z10" s="174" t="str">
        <f>IF(ISERROR(発注情報!AJ235)=TRUE,"",IF(OR(発注情報!AJ235="",発注情報!AJ235=0),"",発注情報!AJ235))</f>
        <v/>
      </c>
      <c r="AA10" s="106" t="str">
        <f>IF(ISERROR(発注情報!AK235)=TRUE,"",IF(OR(発注情報!AK235="",発注情報!AK235=0),"",発注情報!AK235))</f>
        <v/>
      </c>
      <c r="AB10" s="174" t="str">
        <f>IF(ISERROR(発注情報!AL235)=TRUE,"",IF(OR(発注情報!AL235="",発注情報!AL235=0),"",発注情報!AL235))</f>
        <v/>
      </c>
      <c r="AC10" s="106" t="str">
        <f>IF(ISERROR(発注情報!AM235)=TRUE,"",IF(OR(発注情報!AM235="",発注情報!AM235=0),"",発注情報!AM235))</f>
        <v/>
      </c>
      <c r="AD10" s="174" t="str">
        <f>IF(ISERROR(発注情報!AN235)=TRUE,"",IF(OR(発注情報!AN235="",発注情報!AN235=0),"",発注情報!AN235))</f>
        <v/>
      </c>
      <c r="AE10" s="106" t="str">
        <f>IF(ISERROR(発注情報!AO235)=TRUE,"",IF(OR(発注情報!AO235="",発注情報!AO235=0),"",発注情報!AO235))</f>
        <v/>
      </c>
      <c r="AF10" s="174" t="str">
        <f>IF(ISERROR(発注情報!AP235)=TRUE,"",IF(OR(発注情報!AP235="",発注情報!AP235=0),"",発注情報!AP235))</f>
        <v/>
      </c>
      <c r="AG10" s="106" t="str">
        <f>IF(ISERROR(発注情報!AQ235)=TRUE,"",IF(OR(発注情報!AQ235="",発注情報!AQ235=0),"",発注情報!AQ235))</f>
        <v/>
      </c>
      <c r="AH10" s="172" t="str">
        <f>IF(ISERROR(発注情報!AR235)=TRUE,"",IF(OR(発注情報!AR235="",発注情報!AR235=0),"",発注情報!AR235))</f>
        <v/>
      </c>
      <c r="AI10" s="173" t="str">
        <f>IF(ISERROR(発注情報!AS235)=TRUE,"",IF(OR(発注情報!AS235="",発注情報!AS235=0),"",発注情報!AS235))</f>
        <v/>
      </c>
    </row>
    <row r="11" spans="1:75" ht="18.75" customHeight="1" x14ac:dyDescent="0.2">
      <c r="A11" s="159">
        <v>6</v>
      </c>
      <c r="B11" s="165" t="str">
        <f>IF(ISERROR(発注情報!L236)=TRUE,"",IF(OR(発注情報!L236="",発注情報!L236=0),"",IF(発注情報!K236=発注情報!$K$80,発注情報!L236&amp;" (SUP.)",IF(発注情報!K236=発注情報!$K$81,発注情報!L236&amp;" (EXH.)",発注情報!L236))))</f>
        <v/>
      </c>
      <c r="C11" s="166" t="str">
        <f>IF(ISERROR(発注情報!M236)=TRUE,"",IF(OR(発注情報!M236="",発注情報!M236=0),"",発注情報!M236))</f>
        <v/>
      </c>
      <c r="D11" s="166" t="str">
        <f>IF(C11="","",C11*発注情報!$D$2)</f>
        <v/>
      </c>
      <c r="E11" s="256" t="str">
        <f>IF(ISERROR(発注情報!O236)=TRUE,"",IF(OR(発注情報!O236="",発注情報!O236=0),"",発注情報!O236))</f>
        <v/>
      </c>
      <c r="F11" s="256" t="str">
        <f>IF(ISERROR(発注情報!P236)=TRUE,"",IF(OR(発注情報!P236="",発注情報!P236=0),"",発注情報!P236))</f>
        <v/>
      </c>
      <c r="G11" s="256" t="str">
        <f>IF(ISERROR(発注情報!Q236)=TRUE,"",IF(OR(発注情報!Q236="",発注情報!Q236=0),"",発注情報!Q236))</f>
        <v/>
      </c>
      <c r="H11" s="172" t="str">
        <f>IF(ISERROR(発注情報!R236)=TRUE,"",IF(OR(発注情報!R236="",発注情報!R236=0),"",発注情報!R236))</f>
        <v/>
      </c>
      <c r="I11" s="173" t="str">
        <f>IF(ISERROR(発注情報!S236)=TRUE,"",IF(OR(発注情報!S236="",発注情報!S236=0),"",発注情報!S236))</f>
        <v/>
      </c>
      <c r="J11" s="174" t="str">
        <f>IF(ISERROR(発注情報!T236)=TRUE,"",IF(OR(発注情報!T236="",発注情報!T236=0),"",発注情報!T236))</f>
        <v/>
      </c>
      <c r="K11" s="106" t="str">
        <f>IF(ISERROR(発注情報!U236)=TRUE,"",IF(OR(発注情報!U236="",発注情報!U236=0),"",発注情報!U236))</f>
        <v/>
      </c>
      <c r="L11" s="174" t="str">
        <f>IF(ISERROR(発注情報!V236)=TRUE,"",IF(OR(発注情報!V236="",発注情報!V236=0),"",発注情報!V236))</f>
        <v/>
      </c>
      <c r="M11" s="106" t="str">
        <f>IF(ISERROR(発注情報!W236)=TRUE,"",IF(OR(発注情報!W236="",発注情報!W236=0),"",発注情報!W236))</f>
        <v/>
      </c>
      <c r="N11" s="174" t="str">
        <f>IF(ISERROR(発注情報!X236)=TRUE,"",IF(OR(発注情報!X236="",発注情報!X236=0),"",発注情報!X236))</f>
        <v/>
      </c>
      <c r="O11" s="106" t="str">
        <f>IF(ISERROR(発注情報!Y236)=TRUE,"",IF(OR(発注情報!Y236="",発注情報!Y236=0),"",発注情報!Y236))</f>
        <v/>
      </c>
      <c r="P11" s="174" t="str">
        <f>IF(ISERROR(発注情報!Z236)=TRUE,"",IF(OR(発注情報!Z236="",発注情報!Z236=0),"",発注情報!Z236))</f>
        <v/>
      </c>
      <c r="Q11" s="106" t="str">
        <f>IF(ISERROR(発注情報!AA236)=TRUE,"",IF(OR(発注情報!AA236="",発注情報!AA236=0),"",発注情報!AA236))</f>
        <v/>
      </c>
      <c r="R11" s="174" t="str">
        <f>IF(ISERROR(発注情報!AB236)=TRUE,"",IF(OR(発注情報!AB236="",発注情報!AB236=0),"",発注情報!AB236))</f>
        <v/>
      </c>
      <c r="S11" s="106" t="str">
        <f>IF(ISERROR(発注情報!AC236)=TRUE,"",IF(OR(発注情報!AC236="",発注情報!AC236=0),"",発注情報!AC236))</f>
        <v/>
      </c>
      <c r="T11" s="174" t="str">
        <f>IF(ISERROR(発注情報!AD236)=TRUE,"",IF(OR(発注情報!AD236="",発注情報!AD236=0),"",発注情報!AD236))</f>
        <v/>
      </c>
      <c r="U11" s="106" t="str">
        <f>IF(ISERROR(発注情報!AE236)=TRUE,"",IF(OR(発注情報!AE236="",発注情報!AE236=0),"",発注情報!AE236))</f>
        <v/>
      </c>
      <c r="V11" s="174" t="str">
        <f>IF(ISERROR(発注情報!AF236)=TRUE,"",IF(OR(発注情報!AF236="",発注情報!AF236=0),"",発注情報!AF236))</f>
        <v/>
      </c>
      <c r="W11" s="106" t="str">
        <f>IF(ISERROR(発注情報!AG236)=TRUE,"",IF(OR(発注情報!AG236="",発注情報!AG236=0),"",発注情報!AG236))</f>
        <v/>
      </c>
      <c r="X11" s="174" t="str">
        <f>IF(ISERROR(発注情報!AH236)=TRUE,"",IF(OR(発注情報!AH236="",発注情報!AH236=0),"",発注情報!AH236))</f>
        <v/>
      </c>
      <c r="Y11" s="106" t="str">
        <f>IF(ISERROR(発注情報!AI236)=TRUE,"",IF(OR(発注情報!AI236="",発注情報!AI236=0),"",発注情報!AI236))</f>
        <v/>
      </c>
      <c r="Z11" s="174" t="str">
        <f>IF(ISERROR(発注情報!AJ236)=TRUE,"",IF(OR(発注情報!AJ236="",発注情報!AJ236=0),"",発注情報!AJ236))</f>
        <v/>
      </c>
      <c r="AA11" s="106" t="str">
        <f>IF(ISERROR(発注情報!AK236)=TRUE,"",IF(OR(発注情報!AK236="",発注情報!AK236=0),"",発注情報!AK236))</f>
        <v/>
      </c>
      <c r="AB11" s="174" t="str">
        <f>IF(ISERROR(発注情報!AL236)=TRUE,"",IF(OR(発注情報!AL236="",発注情報!AL236=0),"",発注情報!AL236))</f>
        <v/>
      </c>
      <c r="AC11" s="106" t="str">
        <f>IF(ISERROR(発注情報!AM236)=TRUE,"",IF(OR(発注情報!AM236="",発注情報!AM236=0),"",発注情報!AM236))</f>
        <v/>
      </c>
      <c r="AD11" s="174" t="str">
        <f>IF(ISERROR(発注情報!AN236)=TRUE,"",IF(OR(発注情報!AN236="",発注情報!AN236=0),"",発注情報!AN236))</f>
        <v/>
      </c>
      <c r="AE11" s="106" t="str">
        <f>IF(ISERROR(発注情報!AO236)=TRUE,"",IF(OR(発注情報!AO236="",発注情報!AO236=0),"",発注情報!AO236))</f>
        <v/>
      </c>
      <c r="AF11" s="174" t="str">
        <f>IF(ISERROR(発注情報!AP236)=TRUE,"",IF(OR(発注情報!AP236="",発注情報!AP236=0),"",発注情報!AP236))</f>
        <v/>
      </c>
      <c r="AG11" s="106" t="str">
        <f>IF(ISERROR(発注情報!AQ236)=TRUE,"",IF(OR(発注情報!AQ236="",発注情報!AQ236=0),"",発注情報!AQ236))</f>
        <v/>
      </c>
      <c r="AH11" s="172" t="str">
        <f>IF(ISERROR(発注情報!AR236)=TRUE,"",IF(OR(発注情報!AR236="",発注情報!AR236=0),"",発注情報!AR236))</f>
        <v/>
      </c>
      <c r="AI11" s="173" t="str">
        <f>IF(ISERROR(発注情報!AS236)=TRUE,"",IF(OR(発注情報!AS236="",発注情報!AS236=0),"",発注情報!AS236))</f>
        <v/>
      </c>
    </row>
    <row r="12" spans="1:75" ht="18.75" customHeight="1" x14ac:dyDescent="0.2">
      <c r="A12" s="175">
        <v>7</v>
      </c>
      <c r="B12" s="165" t="str">
        <f>IF(ISERROR(発注情報!L237)=TRUE,"",IF(OR(発注情報!L237="",発注情報!L237=0),"",IF(発注情報!K237=発注情報!$K$80,発注情報!L237&amp;" (SUP.)",IF(発注情報!K237=発注情報!$K$81,発注情報!L237&amp;" (EXH.)",発注情報!L237))))</f>
        <v/>
      </c>
      <c r="C12" s="166" t="str">
        <f>IF(ISERROR(発注情報!M237)=TRUE,"",IF(OR(発注情報!M237="",発注情報!M237=0),"",発注情報!M237))</f>
        <v/>
      </c>
      <c r="D12" s="166" t="str">
        <f>IF(C12="","",C12*発注情報!$D$2)</f>
        <v/>
      </c>
      <c r="E12" s="256" t="str">
        <f>IF(ISERROR(発注情報!O237)=TRUE,"",IF(OR(発注情報!O237="",発注情報!O237=0),"",発注情報!O237))</f>
        <v/>
      </c>
      <c r="F12" s="256" t="str">
        <f>IF(ISERROR(発注情報!P237)=TRUE,"",IF(OR(発注情報!P237="",発注情報!P237=0),"",発注情報!P237))</f>
        <v/>
      </c>
      <c r="G12" s="256" t="str">
        <f>IF(ISERROR(発注情報!Q237)=TRUE,"",IF(OR(発注情報!Q237="",発注情報!Q237=0),"",発注情報!Q237))</f>
        <v/>
      </c>
      <c r="H12" s="172" t="str">
        <f>IF(ISERROR(発注情報!R237)=TRUE,"",IF(OR(発注情報!R237="",発注情報!R237=0),"",発注情報!R237))</f>
        <v/>
      </c>
      <c r="I12" s="173" t="str">
        <f>IF(ISERROR(発注情報!S237)=TRUE,"",IF(OR(発注情報!S237="",発注情報!S237=0),"",発注情報!S237))</f>
        <v/>
      </c>
      <c r="J12" s="174" t="str">
        <f>IF(ISERROR(発注情報!T237)=TRUE,"",IF(OR(発注情報!T237="",発注情報!T237=0),"",発注情報!T237))</f>
        <v/>
      </c>
      <c r="K12" s="106" t="str">
        <f>IF(ISERROR(発注情報!U237)=TRUE,"",IF(OR(発注情報!U237="",発注情報!U237=0),"",発注情報!U237))</f>
        <v/>
      </c>
      <c r="L12" s="174" t="str">
        <f>IF(ISERROR(発注情報!V237)=TRUE,"",IF(OR(発注情報!V237="",発注情報!V237=0),"",発注情報!V237))</f>
        <v/>
      </c>
      <c r="M12" s="106" t="str">
        <f>IF(ISERROR(発注情報!W237)=TRUE,"",IF(OR(発注情報!W237="",発注情報!W237=0),"",発注情報!W237))</f>
        <v/>
      </c>
      <c r="N12" s="174" t="str">
        <f>IF(ISERROR(発注情報!X237)=TRUE,"",IF(OR(発注情報!X237="",発注情報!X237=0),"",発注情報!X237))</f>
        <v/>
      </c>
      <c r="O12" s="106" t="str">
        <f>IF(ISERROR(発注情報!Y237)=TRUE,"",IF(OR(発注情報!Y237="",発注情報!Y237=0),"",発注情報!Y237))</f>
        <v/>
      </c>
      <c r="P12" s="174" t="str">
        <f>IF(ISERROR(発注情報!Z237)=TRUE,"",IF(OR(発注情報!Z237="",発注情報!Z237=0),"",発注情報!Z237))</f>
        <v/>
      </c>
      <c r="Q12" s="106" t="str">
        <f>IF(ISERROR(発注情報!AA237)=TRUE,"",IF(OR(発注情報!AA237="",発注情報!AA237=0),"",発注情報!AA237))</f>
        <v/>
      </c>
      <c r="R12" s="174" t="str">
        <f>IF(ISERROR(発注情報!AB237)=TRUE,"",IF(OR(発注情報!AB237="",発注情報!AB237=0),"",発注情報!AB237))</f>
        <v/>
      </c>
      <c r="S12" s="106" t="str">
        <f>IF(ISERROR(発注情報!AC237)=TRUE,"",IF(OR(発注情報!AC237="",発注情報!AC237=0),"",発注情報!AC237))</f>
        <v/>
      </c>
      <c r="T12" s="174" t="str">
        <f>IF(ISERROR(発注情報!AD237)=TRUE,"",IF(OR(発注情報!AD237="",発注情報!AD237=0),"",発注情報!AD237))</f>
        <v/>
      </c>
      <c r="U12" s="106" t="str">
        <f>IF(ISERROR(発注情報!AE237)=TRUE,"",IF(OR(発注情報!AE237="",発注情報!AE237=0),"",発注情報!AE237))</f>
        <v/>
      </c>
      <c r="V12" s="174" t="str">
        <f>IF(ISERROR(発注情報!AF237)=TRUE,"",IF(OR(発注情報!AF237="",発注情報!AF237=0),"",発注情報!AF237))</f>
        <v/>
      </c>
      <c r="W12" s="106" t="str">
        <f>IF(ISERROR(発注情報!AG237)=TRUE,"",IF(OR(発注情報!AG237="",発注情報!AG237=0),"",発注情報!AG237))</f>
        <v/>
      </c>
      <c r="X12" s="174" t="str">
        <f>IF(ISERROR(発注情報!AH237)=TRUE,"",IF(OR(発注情報!AH237="",発注情報!AH237=0),"",発注情報!AH237))</f>
        <v/>
      </c>
      <c r="Y12" s="106" t="str">
        <f>IF(ISERROR(発注情報!AI237)=TRUE,"",IF(OR(発注情報!AI237="",発注情報!AI237=0),"",発注情報!AI237))</f>
        <v/>
      </c>
      <c r="Z12" s="174" t="str">
        <f>IF(ISERROR(発注情報!AJ237)=TRUE,"",IF(OR(発注情報!AJ237="",発注情報!AJ237=0),"",発注情報!AJ237))</f>
        <v/>
      </c>
      <c r="AA12" s="106" t="str">
        <f>IF(ISERROR(発注情報!AK237)=TRUE,"",IF(OR(発注情報!AK237="",発注情報!AK237=0),"",発注情報!AK237))</f>
        <v/>
      </c>
      <c r="AB12" s="174" t="str">
        <f>IF(ISERROR(発注情報!AL237)=TRUE,"",IF(OR(発注情報!AL237="",発注情報!AL237=0),"",発注情報!AL237))</f>
        <v/>
      </c>
      <c r="AC12" s="106" t="str">
        <f>IF(ISERROR(発注情報!AM237)=TRUE,"",IF(OR(発注情報!AM237="",発注情報!AM237=0),"",発注情報!AM237))</f>
        <v/>
      </c>
      <c r="AD12" s="174" t="str">
        <f>IF(ISERROR(発注情報!AN237)=TRUE,"",IF(OR(発注情報!AN237="",発注情報!AN237=0),"",発注情報!AN237))</f>
        <v/>
      </c>
      <c r="AE12" s="106" t="str">
        <f>IF(ISERROR(発注情報!AO237)=TRUE,"",IF(OR(発注情報!AO237="",発注情報!AO237=0),"",発注情報!AO237))</f>
        <v/>
      </c>
      <c r="AF12" s="174" t="str">
        <f>IF(ISERROR(発注情報!AP237)=TRUE,"",IF(OR(発注情報!AP237="",発注情報!AP237=0),"",発注情報!AP237))</f>
        <v/>
      </c>
      <c r="AG12" s="106" t="str">
        <f>IF(ISERROR(発注情報!AQ237)=TRUE,"",IF(OR(発注情報!AQ237="",発注情報!AQ237=0),"",発注情報!AQ237))</f>
        <v/>
      </c>
      <c r="AH12" s="172" t="str">
        <f>IF(ISERROR(発注情報!AR237)=TRUE,"",IF(OR(発注情報!AR237="",発注情報!AR237=0),"",発注情報!AR237))</f>
        <v/>
      </c>
      <c r="AI12" s="173" t="str">
        <f>IF(ISERROR(発注情報!AS237)=TRUE,"",IF(OR(発注情報!AS237="",発注情報!AS237=0),"",発注情報!AS237))</f>
        <v/>
      </c>
    </row>
    <row r="13" spans="1:75" ht="18.75" customHeight="1" x14ac:dyDescent="0.2">
      <c r="A13" s="159">
        <v>8</v>
      </c>
      <c r="B13" s="165" t="str">
        <f>IF(ISERROR(発注情報!L238)=TRUE,"",IF(OR(発注情報!L238="",発注情報!L238=0),"",IF(発注情報!K238=発注情報!$K$80,発注情報!L238&amp;" (SUP.)",IF(発注情報!K238=発注情報!$K$81,発注情報!L238&amp;" (EXH.)",発注情報!L238))))</f>
        <v/>
      </c>
      <c r="C13" s="166" t="str">
        <f>IF(ISERROR(発注情報!M238)=TRUE,"",IF(OR(発注情報!M238="",発注情報!M238=0),"",発注情報!M238))</f>
        <v/>
      </c>
      <c r="D13" s="166" t="str">
        <f>IF(C13="","",C13*発注情報!$D$2)</f>
        <v/>
      </c>
      <c r="E13" s="256" t="str">
        <f>IF(ISERROR(発注情報!O238)=TRUE,"",IF(OR(発注情報!O238="",発注情報!O238=0),"",発注情報!O238))</f>
        <v/>
      </c>
      <c r="F13" s="256" t="str">
        <f>IF(ISERROR(発注情報!P238)=TRUE,"",IF(OR(発注情報!P238="",発注情報!P238=0),"",発注情報!P238))</f>
        <v/>
      </c>
      <c r="G13" s="256" t="str">
        <f>IF(ISERROR(発注情報!Q238)=TRUE,"",IF(OR(発注情報!Q238="",発注情報!Q238=0),"",発注情報!Q238))</f>
        <v/>
      </c>
      <c r="H13" s="172" t="str">
        <f>IF(ISERROR(発注情報!R238)=TRUE,"",IF(OR(発注情報!R238="",発注情報!R238=0),"",発注情報!R238))</f>
        <v/>
      </c>
      <c r="I13" s="173" t="str">
        <f>IF(ISERROR(発注情報!S238)=TRUE,"",IF(OR(発注情報!S238="",発注情報!S238=0),"",発注情報!S238))</f>
        <v/>
      </c>
      <c r="J13" s="174" t="str">
        <f>IF(ISERROR(発注情報!T238)=TRUE,"",IF(OR(発注情報!T238="",発注情報!T238=0),"",発注情報!T238))</f>
        <v/>
      </c>
      <c r="K13" s="106" t="str">
        <f>IF(ISERROR(発注情報!U238)=TRUE,"",IF(OR(発注情報!U238="",発注情報!U238=0),"",発注情報!U238))</f>
        <v/>
      </c>
      <c r="L13" s="174" t="str">
        <f>IF(ISERROR(発注情報!V238)=TRUE,"",IF(OR(発注情報!V238="",発注情報!V238=0),"",発注情報!V238))</f>
        <v/>
      </c>
      <c r="M13" s="106" t="str">
        <f>IF(ISERROR(発注情報!W238)=TRUE,"",IF(OR(発注情報!W238="",発注情報!W238=0),"",発注情報!W238))</f>
        <v/>
      </c>
      <c r="N13" s="174" t="str">
        <f>IF(ISERROR(発注情報!X238)=TRUE,"",IF(OR(発注情報!X238="",発注情報!X238=0),"",発注情報!X238))</f>
        <v/>
      </c>
      <c r="O13" s="106" t="str">
        <f>IF(ISERROR(発注情報!Y238)=TRUE,"",IF(OR(発注情報!Y238="",発注情報!Y238=0),"",発注情報!Y238))</f>
        <v/>
      </c>
      <c r="P13" s="174" t="str">
        <f>IF(ISERROR(発注情報!Z238)=TRUE,"",IF(OR(発注情報!Z238="",発注情報!Z238=0),"",発注情報!Z238))</f>
        <v/>
      </c>
      <c r="Q13" s="106" t="str">
        <f>IF(ISERROR(発注情報!AA238)=TRUE,"",IF(OR(発注情報!AA238="",発注情報!AA238=0),"",発注情報!AA238))</f>
        <v/>
      </c>
      <c r="R13" s="174" t="str">
        <f>IF(ISERROR(発注情報!AB238)=TRUE,"",IF(OR(発注情報!AB238="",発注情報!AB238=0),"",発注情報!AB238))</f>
        <v/>
      </c>
      <c r="S13" s="106" t="str">
        <f>IF(ISERROR(発注情報!AC238)=TRUE,"",IF(OR(発注情報!AC238="",発注情報!AC238=0),"",発注情報!AC238))</f>
        <v/>
      </c>
      <c r="T13" s="174" t="str">
        <f>IF(ISERROR(発注情報!AD238)=TRUE,"",IF(OR(発注情報!AD238="",発注情報!AD238=0),"",発注情報!AD238))</f>
        <v/>
      </c>
      <c r="U13" s="106" t="str">
        <f>IF(ISERROR(発注情報!AE238)=TRUE,"",IF(OR(発注情報!AE238="",発注情報!AE238=0),"",発注情報!AE238))</f>
        <v/>
      </c>
      <c r="V13" s="174" t="str">
        <f>IF(ISERROR(発注情報!AF238)=TRUE,"",IF(OR(発注情報!AF238="",発注情報!AF238=0),"",発注情報!AF238))</f>
        <v/>
      </c>
      <c r="W13" s="106" t="str">
        <f>IF(ISERROR(発注情報!AG238)=TRUE,"",IF(OR(発注情報!AG238="",発注情報!AG238=0),"",発注情報!AG238))</f>
        <v/>
      </c>
      <c r="X13" s="174" t="str">
        <f>IF(ISERROR(発注情報!AH238)=TRUE,"",IF(OR(発注情報!AH238="",発注情報!AH238=0),"",発注情報!AH238))</f>
        <v/>
      </c>
      <c r="Y13" s="106" t="str">
        <f>IF(ISERROR(発注情報!AI238)=TRUE,"",IF(OR(発注情報!AI238="",発注情報!AI238=0),"",発注情報!AI238))</f>
        <v/>
      </c>
      <c r="Z13" s="174" t="str">
        <f>IF(ISERROR(発注情報!AJ238)=TRUE,"",IF(OR(発注情報!AJ238="",発注情報!AJ238=0),"",発注情報!AJ238))</f>
        <v/>
      </c>
      <c r="AA13" s="106" t="str">
        <f>IF(ISERROR(発注情報!AK238)=TRUE,"",IF(OR(発注情報!AK238="",発注情報!AK238=0),"",発注情報!AK238))</f>
        <v/>
      </c>
      <c r="AB13" s="174" t="str">
        <f>IF(ISERROR(発注情報!AL238)=TRUE,"",IF(OR(発注情報!AL238="",発注情報!AL238=0),"",発注情報!AL238))</f>
        <v/>
      </c>
      <c r="AC13" s="106" t="str">
        <f>IF(ISERROR(発注情報!AM238)=TRUE,"",IF(OR(発注情報!AM238="",発注情報!AM238=0),"",発注情報!AM238))</f>
        <v/>
      </c>
      <c r="AD13" s="174" t="str">
        <f>IF(ISERROR(発注情報!AN238)=TRUE,"",IF(OR(発注情報!AN238="",発注情報!AN238=0),"",発注情報!AN238))</f>
        <v/>
      </c>
      <c r="AE13" s="106" t="str">
        <f>IF(ISERROR(発注情報!AO238)=TRUE,"",IF(OR(発注情報!AO238="",発注情報!AO238=0),"",発注情報!AO238))</f>
        <v/>
      </c>
      <c r="AF13" s="174" t="str">
        <f>IF(ISERROR(発注情報!AP238)=TRUE,"",IF(OR(発注情報!AP238="",発注情報!AP238=0),"",発注情報!AP238))</f>
        <v/>
      </c>
      <c r="AG13" s="106" t="str">
        <f>IF(ISERROR(発注情報!AQ238)=TRUE,"",IF(OR(発注情報!AQ238="",発注情報!AQ238=0),"",発注情報!AQ238))</f>
        <v/>
      </c>
      <c r="AH13" s="172" t="str">
        <f>IF(ISERROR(発注情報!AR238)=TRUE,"",IF(OR(発注情報!AR238="",発注情報!AR238=0),"",発注情報!AR238))</f>
        <v/>
      </c>
      <c r="AI13" s="173" t="str">
        <f>IF(ISERROR(発注情報!AS238)=TRUE,"",IF(OR(発注情報!AS238="",発注情報!AS238=0),"",発注情報!AS238))</f>
        <v/>
      </c>
    </row>
    <row r="14" spans="1:75" ht="18.75" customHeight="1" x14ac:dyDescent="0.2">
      <c r="A14" s="175">
        <v>9</v>
      </c>
      <c r="B14" s="165" t="str">
        <f>IF(ISERROR(発注情報!L239)=TRUE,"",IF(OR(発注情報!L239="",発注情報!L239=0),"",IF(発注情報!K239=発注情報!$K$80,発注情報!L239&amp;" (SUP.)",IF(発注情報!K239=発注情報!$K$81,発注情報!L239&amp;" (EXH.)",発注情報!L239))))</f>
        <v/>
      </c>
      <c r="C14" s="166" t="str">
        <f>IF(ISERROR(発注情報!M239)=TRUE,"",IF(OR(発注情報!M239="",発注情報!M239=0),"",発注情報!M239))</f>
        <v/>
      </c>
      <c r="D14" s="166" t="str">
        <f>IF(C14="","",C14*発注情報!$D$2)</f>
        <v/>
      </c>
      <c r="E14" s="256" t="str">
        <f>IF(ISERROR(発注情報!O239)=TRUE,"",IF(OR(発注情報!O239="",発注情報!O239=0),"",発注情報!O239))</f>
        <v/>
      </c>
      <c r="F14" s="256" t="str">
        <f>IF(ISERROR(発注情報!P239)=TRUE,"",IF(OR(発注情報!P239="",発注情報!P239=0),"",発注情報!P239))</f>
        <v/>
      </c>
      <c r="G14" s="256" t="str">
        <f>IF(ISERROR(発注情報!Q239)=TRUE,"",IF(OR(発注情報!Q239="",発注情報!Q239=0),"",発注情報!Q239))</f>
        <v/>
      </c>
      <c r="H14" s="172" t="str">
        <f>IF(ISERROR(発注情報!R239)=TRUE,"",IF(OR(発注情報!R239="",発注情報!R239=0),"",発注情報!R239))</f>
        <v/>
      </c>
      <c r="I14" s="173" t="str">
        <f>IF(ISERROR(発注情報!S239)=TRUE,"",IF(OR(発注情報!S239="",発注情報!S239=0),"",発注情報!S239))</f>
        <v/>
      </c>
      <c r="J14" s="174" t="str">
        <f>IF(ISERROR(発注情報!T239)=TRUE,"",IF(OR(発注情報!T239="",発注情報!T239=0),"",発注情報!T239))</f>
        <v/>
      </c>
      <c r="K14" s="106" t="str">
        <f>IF(ISERROR(発注情報!U239)=TRUE,"",IF(OR(発注情報!U239="",発注情報!U239=0),"",発注情報!U239))</f>
        <v/>
      </c>
      <c r="L14" s="174" t="str">
        <f>IF(ISERROR(発注情報!V239)=TRUE,"",IF(OR(発注情報!V239="",発注情報!V239=0),"",発注情報!V239))</f>
        <v/>
      </c>
      <c r="M14" s="106" t="str">
        <f>IF(ISERROR(発注情報!W239)=TRUE,"",IF(OR(発注情報!W239="",発注情報!W239=0),"",発注情報!W239))</f>
        <v/>
      </c>
      <c r="N14" s="174" t="str">
        <f>IF(ISERROR(発注情報!X239)=TRUE,"",IF(OR(発注情報!X239="",発注情報!X239=0),"",発注情報!X239))</f>
        <v/>
      </c>
      <c r="O14" s="106" t="str">
        <f>IF(ISERROR(発注情報!Y239)=TRUE,"",IF(OR(発注情報!Y239="",発注情報!Y239=0),"",発注情報!Y239))</f>
        <v/>
      </c>
      <c r="P14" s="174" t="str">
        <f>IF(ISERROR(発注情報!Z239)=TRUE,"",IF(OR(発注情報!Z239="",発注情報!Z239=0),"",発注情報!Z239))</f>
        <v/>
      </c>
      <c r="Q14" s="106" t="str">
        <f>IF(ISERROR(発注情報!AA239)=TRUE,"",IF(OR(発注情報!AA239="",発注情報!AA239=0),"",発注情報!AA239))</f>
        <v/>
      </c>
      <c r="R14" s="174" t="str">
        <f>IF(ISERROR(発注情報!AB239)=TRUE,"",IF(OR(発注情報!AB239="",発注情報!AB239=0),"",発注情報!AB239))</f>
        <v/>
      </c>
      <c r="S14" s="106" t="str">
        <f>IF(ISERROR(発注情報!AC239)=TRUE,"",IF(OR(発注情報!AC239="",発注情報!AC239=0),"",発注情報!AC239))</f>
        <v/>
      </c>
      <c r="T14" s="174" t="str">
        <f>IF(ISERROR(発注情報!AD239)=TRUE,"",IF(OR(発注情報!AD239="",発注情報!AD239=0),"",発注情報!AD239))</f>
        <v/>
      </c>
      <c r="U14" s="106" t="str">
        <f>IF(ISERROR(発注情報!AE239)=TRUE,"",IF(OR(発注情報!AE239="",発注情報!AE239=0),"",発注情報!AE239))</f>
        <v/>
      </c>
      <c r="V14" s="174" t="str">
        <f>IF(ISERROR(発注情報!AF239)=TRUE,"",IF(OR(発注情報!AF239="",発注情報!AF239=0),"",発注情報!AF239))</f>
        <v/>
      </c>
      <c r="W14" s="106" t="str">
        <f>IF(ISERROR(発注情報!AG239)=TRUE,"",IF(OR(発注情報!AG239="",発注情報!AG239=0),"",発注情報!AG239))</f>
        <v/>
      </c>
      <c r="X14" s="174" t="str">
        <f>IF(ISERROR(発注情報!AH239)=TRUE,"",IF(OR(発注情報!AH239="",発注情報!AH239=0),"",発注情報!AH239))</f>
        <v/>
      </c>
      <c r="Y14" s="106" t="str">
        <f>IF(ISERROR(発注情報!AI239)=TRUE,"",IF(OR(発注情報!AI239="",発注情報!AI239=0),"",発注情報!AI239))</f>
        <v/>
      </c>
      <c r="Z14" s="174" t="str">
        <f>IF(ISERROR(発注情報!AJ239)=TRUE,"",IF(OR(発注情報!AJ239="",発注情報!AJ239=0),"",発注情報!AJ239))</f>
        <v/>
      </c>
      <c r="AA14" s="106" t="str">
        <f>IF(ISERROR(発注情報!AK239)=TRUE,"",IF(OR(発注情報!AK239="",発注情報!AK239=0),"",発注情報!AK239))</f>
        <v/>
      </c>
      <c r="AB14" s="174" t="str">
        <f>IF(ISERROR(発注情報!AL239)=TRUE,"",IF(OR(発注情報!AL239="",発注情報!AL239=0),"",発注情報!AL239))</f>
        <v/>
      </c>
      <c r="AC14" s="106" t="str">
        <f>IF(ISERROR(発注情報!AM239)=TRUE,"",IF(OR(発注情報!AM239="",発注情報!AM239=0),"",発注情報!AM239))</f>
        <v/>
      </c>
      <c r="AD14" s="174" t="str">
        <f>IF(ISERROR(発注情報!AN239)=TRUE,"",IF(OR(発注情報!AN239="",発注情報!AN239=0),"",発注情報!AN239))</f>
        <v/>
      </c>
      <c r="AE14" s="106" t="str">
        <f>IF(ISERROR(発注情報!AO239)=TRUE,"",IF(OR(発注情報!AO239="",発注情報!AO239=0),"",発注情報!AO239))</f>
        <v/>
      </c>
      <c r="AF14" s="174" t="str">
        <f>IF(ISERROR(発注情報!AP239)=TRUE,"",IF(OR(発注情報!AP239="",発注情報!AP239=0),"",発注情報!AP239))</f>
        <v/>
      </c>
      <c r="AG14" s="106" t="str">
        <f>IF(ISERROR(発注情報!AQ239)=TRUE,"",IF(OR(発注情報!AQ239="",発注情報!AQ239=0),"",発注情報!AQ239))</f>
        <v/>
      </c>
      <c r="AH14" s="172" t="str">
        <f>IF(ISERROR(発注情報!AR239)=TRUE,"",IF(OR(発注情報!AR239="",発注情報!AR239=0),"",発注情報!AR239))</f>
        <v/>
      </c>
      <c r="AI14" s="173" t="str">
        <f>IF(ISERROR(発注情報!AS239)=TRUE,"",IF(OR(発注情報!AS239="",発注情報!AS239=0),"",発注情報!AS239))</f>
        <v/>
      </c>
    </row>
    <row r="15" spans="1:75" ht="18.75" customHeight="1" x14ac:dyDescent="0.2">
      <c r="A15" s="159">
        <v>10</v>
      </c>
      <c r="B15" s="165" t="str">
        <f>IF(ISERROR(発注情報!L240)=TRUE,"",IF(OR(発注情報!L240="",発注情報!L240=0),"",IF(発注情報!K240=発注情報!$K$80,発注情報!L240&amp;" (SUP.)",IF(発注情報!K240=発注情報!$K$81,発注情報!L240&amp;" (EXH.)",発注情報!L240))))</f>
        <v/>
      </c>
      <c r="C15" s="166" t="str">
        <f>IF(ISERROR(発注情報!M240)=TRUE,"",IF(OR(発注情報!M240="",発注情報!M240=0),"",発注情報!M240))</f>
        <v/>
      </c>
      <c r="D15" s="166" t="str">
        <f>IF(C15="","",C15*発注情報!$D$2)</f>
        <v/>
      </c>
      <c r="E15" s="256" t="str">
        <f>IF(ISERROR(発注情報!O240)=TRUE,"",IF(OR(発注情報!O240="",発注情報!O240=0),"",発注情報!O240))</f>
        <v/>
      </c>
      <c r="F15" s="256" t="str">
        <f>IF(ISERROR(発注情報!P240)=TRUE,"",IF(OR(発注情報!P240="",発注情報!P240=0),"",発注情報!P240))</f>
        <v/>
      </c>
      <c r="G15" s="256" t="str">
        <f>IF(ISERROR(発注情報!Q240)=TRUE,"",IF(OR(発注情報!Q240="",発注情報!Q240=0),"",発注情報!Q240))</f>
        <v/>
      </c>
      <c r="H15" s="172" t="str">
        <f>IF(ISERROR(発注情報!R240)=TRUE,"",IF(OR(発注情報!R240="",発注情報!R240=0),"",発注情報!R240))</f>
        <v/>
      </c>
      <c r="I15" s="173" t="str">
        <f>IF(ISERROR(発注情報!S240)=TRUE,"",IF(OR(発注情報!S240="",発注情報!S240=0),"",発注情報!S240))</f>
        <v/>
      </c>
      <c r="J15" s="174" t="str">
        <f>IF(ISERROR(発注情報!T240)=TRUE,"",IF(OR(発注情報!T240="",発注情報!T240=0),"",発注情報!T240))</f>
        <v/>
      </c>
      <c r="K15" s="106" t="str">
        <f>IF(ISERROR(発注情報!U240)=TRUE,"",IF(OR(発注情報!U240="",発注情報!U240=0),"",発注情報!U240))</f>
        <v/>
      </c>
      <c r="L15" s="174" t="str">
        <f>IF(ISERROR(発注情報!V240)=TRUE,"",IF(OR(発注情報!V240="",発注情報!V240=0),"",発注情報!V240))</f>
        <v/>
      </c>
      <c r="M15" s="106" t="str">
        <f>IF(ISERROR(発注情報!W240)=TRUE,"",IF(OR(発注情報!W240="",発注情報!W240=0),"",発注情報!W240))</f>
        <v/>
      </c>
      <c r="N15" s="174" t="str">
        <f>IF(ISERROR(発注情報!X240)=TRUE,"",IF(OR(発注情報!X240="",発注情報!X240=0),"",発注情報!X240))</f>
        <v/>
      </c>
      <c r="O15" s="106" t="str">
        <f>IF(ISERROR(発注情報!Y240)=TRUE,"",IF(OR(発注情報!Y240="",発注情報!Y240=0),"",発注情報!Y240))</f>
        <v/>
      </c>
      <c r="P15" s="174" t="str">
        <f>IF(ISERROR(発注情報!Z240)=TRUE,"",IF(OR(発注情報!Z240="",発注情報!Z240=0),"",発注情報!Z240))</f>
        <v/>
      </c>
      <c r="Q15" s="106" t="str">
        <f>IF(ISERROR(発注情報!AA240)=TRUE,"",IF(OR(発注情報!AA240="",発注情報!AA240=0),"",発注情報!AA240))</f>
        <v/>
      </c>
      <c r="R15" s="174" t="str">
        <f>IF(ISERROR(発注情報!AB240)=TRUE,"",IF(OR(発注情報!AB240="",発注情報!AB240=0),"",発注情報!AB240))</f>
        <v/>
      </c>
      <c r="S15" s="106" t="str">
        <f>IF(ISERROR(発注情報!AC240)=TRUE,"",IF(OR(発注情報!AC240="",発注情報!AC240=0),"",発注情報!AC240))</f>
        <v/>
      </c>
      <c r="T15" s="174" t="str">
        <f>IF(ISERROR(発注情報!AD240)=TRUE,"",IF(OR(発注情報!AD240="",発注情報!AD240=0),"",発注情報!AD240))</f>
        <v/>
      </c>
      <c r="U15" s="106" t="str">
        <f>IF(ISERROR(発注情報!AE240)=TRUE,"",IF(OR(発注情報!AE240="",発注情報!AE240=0),"",発注情報!AE240))</f>
        <v/>
      </c>
      <c r="V15" s="174" t="str">
        <f>IF(ISERROR(発注情報!AF240)=TRUE,"",IF(OR(発注情報!AF240="",発注情報!AF240=0),"",発注情報!AF240))</f>
        <v/>
      </c>
      <c r="W15" s="106" t="str">
        <f>IF(ISERROR(発注情報!AG240)=TRUE,"",IF(OR(発注情報!AG240="",発注情報!AG240=0),"",発注情報!AG240))</f>
        <v/>
      </c>
      <c r="X15" s="174" t="str">
        <f>IF(ISERROR(発注情報!AH240)=TRUE,"",IF(OR(発注情報!AH240="",発注情報!AH240=0),"",発注情報!AH240))</f>
        <v/>
      </c>
      <c r="Y15" s="106" t="str">
        <f>IF(ISERROR(発注情報!AI240)=TRUE,"",IF(OR(発注情報!AI240="",発注情報!AI240=0),"",発注情報!AI240))</f>
        <v/>
      </c>
      <c r="Z15" s="174" t="str">
        <f>IF(ISERROR(発注情報!AJ240)=TRUE,"",IF(OR(発注情報!AJ240="",発注情報!AJ240=0),"",発注情報!AJ240))</f>
        <v/>
      </c>
      <c r="AA15" s="106" t="str">
        <f>IF(ISERROR(発注情報!AK240)=TRUE,"",IF(OR(発注情報!AK240="",発注情報!AK240=0),"",発注情報!AK240))</f>
        <v/>
      </c>
      <c r="AB15" s="174" t="str">
        <f>IF(ISERROR(発注情報!AL240)=TRUE,"",IF(OR(発注情報!AL240="",発注情報!AL240=0),"",発注情報!AL240))</f>
        <v/>
      </c>
      <c r="AC15" s="106" t="str">
        <f>IF(ISERROR(発注情報!AM240)=TRUE,"",IF(OR(発注情報!AM240="",発注情報!AM240=0),"",発注情報!AM240))</f>
        <v/>
      </c>
      <c r="AD15" s="174" t="str">
        <f>IF(ISERROR(発注情報!AN240)=TRUE,"",IF(OR(発注情報!AN240="",発注情報!AN240=0),"",発注情報!AN240))</f>
        <v/>
      </c>
      <c r="AE15" s="106" t="str">
        <f>IF(ISERROR(発注情報!AO240)=TRUE,"",IF(OR(発注情報!AO240="",発注情報!AO240=0),"",発注情報!AO240))</f>
        <v/>
      </c>
      <c r="AF15" s="174" t="str">
        <f>IF(ISERROR(発注情報!AP240)=TRUE,"",IF(OR(発注情報!AP240="",発注情報!AP240=0),"",発注情報!AP240))</f>
        <v/>
      </c>
      <c r="AG15" s="106" t="str">
        <f>IF(ISERROR(発注情報!AQ240)=TRUE,"",IF(OR(発注情報!AQ240="",発注情報!AQ240=0),"",発注情報!AQ240))</f>
        <v/>
      </c>
      <c r="AH15" s="172" t="str">
        <f>IF(ISERROR(発注情報!AR240)=TRUE,"",IF(OR(発注情報!AR240="",発注情報!AR240=0),"",発注情報!AR240))</f>
        <v/>
      </c>
      <c r="AI15" s="173" t="str">
        <f>IF(ISERROR(発注情報!AS240)=TRUE,"",IF(OR(発注情報!AS240="",発注情報!AS240=0),"",発注情報!AS240))</f>
        <v/>
      </c>
    </row>
    <row r="16" spans="1:75" ht="18.75" customHeight="1" x14ac:dyDescent="0.2">
      <c r="A16" s="175">
        <v>11</v>
      </c>
      <c r="B16" s="165" t="str">
        <f>IF(ISERROR(発注情報!L241)=TRUE,"",IF(OR(発注情報!L241="",発注情報!L241=0),"",IF(発注情報!K241=発注情報!$K$80,発注情報!L241&amp;" (SUP.)",IF(発注情報!K241=発注情報!$K$81,発注情報!L241&amp;" (EXH.)",発注情報!L241))))</f>
        <v/>
      </c>
      <c r="C16" s="166" t="str">
        <f>IF(ISERROR(発注情報!M241)=TRUE,"",IF(OR(発注情報!M241="",発注情報!M241=0),"",発注情報!M241))</f>
        <v/>
      </c>
      <c r="D16" s="166" t="str">
        <f>IF(C16="","",C16*発注情報!$D$2)</f>
        <v/>
      </c>
      <c r="E16" s="256" t="str">
        <f>IF(ISERROR(発注情報!O241)=TRUE,"",IF(OR(発注情報!O241="",発注情報!O241=0),"",発注情報!O241))</f>
        <v/>
      </c>
      <c r="F16" s="256" t="str">
        <f>IF(ISERROR(発注情報!P241)=TRUE,"",IF(OR(発注情報!P241="",発注情報!P241=0),"",発注情報!P241))</f>
        <v/>
      </c>
      <c r="G16" s="256" t="str">
        <f>IF(ISERROR(発注情報!Q241)=TRUE,"",IF(OR(発注情報!Q241="",発注情報!Q241=0),"",発注情報!Q241))</f>
        <v/>
      </c>
      <c r="H16" s="172" t="str">
        <f>IF(ISERROR(発注情報!R241)=TRUE,"",IF(OR(発注情報!R241="",発注情報!R241=0),"",発注情報!R241))</f>
        <v/>
      </c>
      <c r="I16" s="173" t="str">
        <f>IF(ISERROR(発注情報!S241)=TRUE,"",IF(OR(発注情報!S241="",発注情報!S241=0),"",発注情報!S241))</f>
        <v/>
      </c>
      <c r="J16" s="174" t="str">
        <f>IF(ISERROR(発注情報!T241)=TRUE,"",IF(OR(発注情報!T241="",発注情報!T241=0),"",発注情報!T241))</f>
        <v/>
      </c>
      <c r="K16" s="106" t="str">
        <f>IF(ISERROR(発注情報!U241)=TRUE,"",IF(OR(発注情報!U241="",発注情報!U241=0),"",発注情報!U241))</f>
        <v/>
      </c>
      <c r="L16" s="174" t="str">
        <f>IF(ISERROR(発注情報!V241)=TRUE,"",IF(OR(発注情報!V241="",発注情報!V241=0),"",発注情報!V241))</f>
        <v/>
      </c>
      <c r="M16" s="106" t="str">
        <f>IF(ISERROR(発注情報!W241)=TRUE,"",IF(OR(発注情報!W241="",発注情報!W241=0),"",発注情報!W241))</f>
        <v/>
      </c>
      <c r="N16" s="174" t="str">
        <f>IF(ISERROR(発注情報!X241)=TRUE,"",IF(OR(発注情報!X241="",発注情報!X241=0),"",発注情報!X241))</f>
        <v/>
      </c>
      <c r="O16" s="106" t="str">
        <f>IF(ISERROR(発注情報!Y241)=TRUE,"",IF(OR(発注情報!Y241="",発注情報!Y241=0),"",発注情報!Y241))</f>
        <v/>
      </c>
      <c r="P16" s="174" t="str">
        <f>IF(ISERROR(発注情報!Z241)=TRUE,"",IF(OR(発注情報!Z241="",発注情報!Z241=0),"",発注情報!Z241))</f>
        <v/>
      </c>
      <c r="Q16" s="106" t="str">
        <f>IF(ISERROR(発注情報!AA241)=TRUE,"",IF(OR(発注情報!AA241="",発注情報!AA241=0),"",発注情報!AA241))</f>
        <v/>
      </c>
      <c r="R16" s="174" t="str">
        <f>IF(ISERROR(発注情報!AB241)=TRUE,"",IF(OR(発注情報!AB241="",発注情報!AB241=0),"",発注情報!AB241))</f>
        <v/>
      </c>
      <c r="S16" s="106" t="str">
        <f>IF(ISERROR(発注情報!AC241)=TRUE,"",IF(OR(発注情報!AC241="",発注情報!AC241=0),"",発注情報!AC241))</f>
        <v/>
      </c>
      <c r="T16" s="174" t="str">
        <f>IF(ISERROR(発注情報!AD241)=TRUE,"",IF(OR(発注情報!AD241="",発注情報!AD241=0),"",発注情報!AD241))</f>
        <v/>
      </c>
      <c r="U16" s="106" t="str">
        <f>IF(ISERROR(発注情報!AE241)=TRUE,"",IF(OR(発注情報!AE241="",発注情報!AE241=0),"",発注情報!AE241))</f>
        <v/>
      </c>
      <c r="V16" s="174" t="str">
        <f>IF(ISERROR(発注情報!AF241)=TRUE,"",IF(OR(発注情報!AF241="",発注情報!AF241=0),"",発注情報!AF241))</f>
        <v/>
      </c>
      <c r="W16" s="106" t="str">
        <f>IF(ISERROR(発注情報!AG241)=TRUE,"",IF(OR(発注情報!AG241="",発注情報!AG241=0),"",発注情報!AG241))</f>
        <v/>
      </c>
      <c r="X16" s="174" t="str">
        <f>IF(ISERROR(発注情報!AH241)=TRUE,"",IF(OR(発注情報!AH241="",発注情報!AH241=0),"",発注情報!AH241))</f>
        <v/>
      </c>
      <c r="Y16" s="106" t="str">
        <f>IF(ISERROR(発注情報!AI241)=TRUE,"",IF(OR(発注情報!AI241="",発注情報!AI241=0),"",発注情報!AI241))</f>
        <v/>
      </c>
      <c r="Z16" s="174" t="str">
        <f>IF(ISERROR(発注情報!AJ241)=TRUE,"",IF(OR(発注情報!AJ241="",発注情報!AJ241=0),"",発注情報!AJ241))</f>
        <v/>
      </c>
      <c r="AA16" s="106" t="str">
        <f>IF(ISERROR(発注情報!AK241)=TRUE,"",IF(OR(発注情報!AK241="",発注情報!AK241=0),"",発注情報!AK241))</f>
        <v/>
      </c>
      <c r="AB16" s="174" t="str">
        <f>IF(ISERROR(発注情報!AL241)=TRUE,"",IF(OR(発注情報!AL241="",発注情報!AL241=0),"",発注情報!AL241))</f>
        <v/>
      </c>
      <c r="AC16" s="106" t="str">
        <f>IF(ISERROR(発注情報!AM241)=TRUE,"",IF(OR(発注情報!AM241="",発注情報!AM241=0),"",発注情報!AM241))</f>
        <v/>
      </c>
      <c r="AD16" s="174" t="str">
        <f>IF(ISERROR(発注情報!AN241)=TRUE,"",IF(OR(発注情報!AN241="",発注情報!AN241=0),"",発注情報!AN241))</f>
        <v/>
      </c>
      <c r="AE16" s="106" t="str">
        <f>IF(ISERROR(発注情報!AO241)=TRUE,"",IF(OR(発注情報!AO241="",発注情報!AO241=0),"",発注情報!AO241))</f>
        <v/>
      </c>
      <c r="AF16" s="174" t="str">
        <f>IF(ISERROR(発注情報!AP241)=TRUE,"",IF(OR(発注情報!AP241="",発注情報!AP241=0),"",発注情報!AP241))</f>
        <v/>
      </c>
      <c r="AG16" s="106" t="str">
        <f>IF(ISERROR(発注情報!AQ241)=TRUE,"",IF(OR(発注情報!AQ241="",発注情報!AQ241=0),"",発注情報!AQ241))</f>
        <v/>
      </c>
      <c r="AH16" s="172" t="str">
        <f>IF(ISERROR(発注情報!AR241)=TRUE,"",IF(OR(発注情報!AR241="",発注情報!AR241=0),"",発注情報!AR241))</f>
        <v/>
      </c>
      <c r="AI16" s="173" t="str">
        <f>IF(ISERROR(発注情報!AS241)=TRUE,"",IF(OR(発注情報!AS241="",発注情報!AS241=0),"",発注情報!AS241))</f>
        <v/>
      </c>
    </row>
    <row r="17" spans="1:38" ht="18.75" customHeight="1" x14ac:dyDescent="0.2">
      <c r="A17" s="159">
        <v>12</v>
      </c>
      <c r="B17" s="165" t="str">
        <f>IF(ISERROR(発注情報!L242)=TRUE,"",IF(OR(発注情報!L242="",発注情報!L242=0),"",IF(発注情報!K242=発注情報!$K$80,発注情報!L242&amp;" (SUP.)",IF(発注情報!K242=発注情報!$K$81,発注情報!L242&amp;" (EXH.)",発注情報!L242))))</f>
        <v/>
      </c>
      <c r="C17" s="166" t="str">
        <f>IF(ISERROR(発注情報!M242)=TRUE,"",IF(OR(発注情報!M242="",発注情報!M242=0),"",発注情報!M242))</f>
        <v/>
      </c>
      <c r="D17" s="166" t="str">
        <f>IF(C17="","",C17*発注情報!$D$2)</f>
        <v/>
      </c>
      <c r="E17" s="256" t="str">
        <f>IF(ISERROR(発注情報!O242)=TRUE,"",IF(OR(発注情報!O242="",発注情報!O242=0),"",発注情報!O242))</f>
        <v/>
      </c>
      <c r="F17" s="256" t="str">
        <f>IF(ISERROR(発注情報!P242)=TRUE,"",IF(OR(発注情報!P242="",発注情報!P242=0),"",発注情報!P242))</f>
        <v/>
      </c>
      <c r="G17" s="256" t="str">
        <f>IF(ISERROR(発注情報!Q242)=TRUE,"",IF(OR(発注情報!Q242="",発注情報!Q242=0),"",発注情報!Q242))</f>
        <v/>
      </c>
      <c r="H17" s="172" t="str">
        <f>IF(ISERROR(発注情報!R242)=TRUE,"",IF(OR(発注情報!R242="",発注情報!R242=0),"",発注情報!R242))</f>
        <v/>
      </c>
      <c r="I17" s="173" t="str">
        <f>IF(ISERROR(発注情報!S242)=TRUE,"",IF(OR(発注情報!S242="",発注情報!S242=0),"",発注情報!S242))</f>
        <v/>
      </c>
      <c r="J17" s="174" t="str">
        <f>IF(ISERROR(発注情報!T242)=TRUE,"",IF(OR(発注情報!T242="",発注情報!T242=0),"",発注情報!T242))</f>
        <v/>
      </c>
      <c r="K17" s="106" t="str">
        <f>IF(ISERROR(発注情報!U242)=TRUE,"",IF(OR(発注情報!U242="",発注情報!U242=0),"",発注情報!U242))</f>
        <v/>
      </c>
      <c r="L17" s="174" t="str">
        <f>IF(ISERROR(発注情報!V242)=TRUE,"",IF(OR(発注情報!V242="",発注情報!V242=0),"",発注情報!V242))</f>
        <v/>
      </c>
      <c r="M17" s="106" t="str">
        <f>IF(ISERROR(発注情報!W242)=TRUE,"",IF(OR(発注情報!W242="",発注情報!W242=0),"",発注情報!W242))</f>
        <v/>
      </c>
      <c r="N17" s="174" t="str">
        <f>IF(ISERROR(発注情報!X242)=TRUE,"",IF(OR(発注情報!X242="",発注情報!X242=0),"",発注情報!X242))</f>
        <v/>
      </c>
      <c r="O17" s="106" t="str">
        <f>IF(ISERROR(発注情報!Y242)=TRUE,"",IF(OR(発注情報!Y242="",発注情報!Y242=0),"",発注情報!Y242))</f>
        <v/>
      </c>
      <c r="P17" s="174" t="str">
        <f>IF(ISERROR(発注情報!Z242)=TRUE,"",IF(OR(発注情報!Z242="",発注情報!Z242=0),"",発注情報!Z242))</f>
        <v/>
      </c>
      <c r="Q17" s="106" t="str">
        <f>IF(ISERROR(発注情報!AA242)=TRUE,"",IF(OR(発注情報!AA242="",発注情報!AA242=0),"",発注情報!AA242))</f>
        <v/>
      </c>
      <c r="R17" s="174" t="str">
        <f>IF(ISERROR(発注情報!AB242)=TRUE,"",IF(OR(発注情報!AB242="",発注情報!AB242=0),"",発注情報!AB242))</f>
        <v/>
      </c>
      <c r="S17" s="106" t="str">
        <f>IF(ISERROR(発注情報!AC242)=TRUE,"",IF(OR(発注情報!AC242="",発注情報!AC242=0),"",発注情報!AC242))</f>
        <v/>
      </c>
      <c r="T17" s="174" t="str">
        <f>IF(ISERROR(発注情報!AD242)=TRUE,"",IF(OR(発注情報!AD242="",発注情報!AD242=0),"",発注情報!AD242))</f>
        <v/>
      </c>
      <c r="U17" s="106" t="str">
        <f>IF(ISERROR(発注情報!AE242)=TRUE,"",IF(OR(発注情報!AE242="",発注情報!AE242=0),"",発注情報!AE242))</f>
        <v/>
      </c>
      <c r="V17" s="174" t="str">
        <f>IF(ISERROR(発注情報!AF242)=TRUE,"",IF(OR(発注情報!AF242="",発注情報!AF242=0),"",発注情報!AF242))</f>
        <v/>
      </c>
      <c r="W17" s="106" t="str">
        <f>IF(ISERROR(発注情報!AG242)=TRUE,"",IF(OR(発注情報!AG242="",発注情報!AG242=0),"",発注情報!AG242))</f>
        <v/>
      </c>
      <c r="X17" s="174" t="str">
        <f>IF(ISERROR(発注情報!AH242)=TRUE,"",IF(OR(発注情報!AH242="",発注情報!AH242=0),"",発注情報!AH242))</f>
        <v/>
      </c>
      <c r="Y17" s="106" t="str">
        <f>IF(ISERROR(発注情報!AI242)=TRUE,"",IF(OR(発注情報!AI242="",発注情報!AI242=0),"",発注情報!AI242))</f>
        <v/>
      </c>
      <c r="Z17" s="174" t="str">
        <f>IF(ISERROR(発注情報!AJ242)=TRUE,"",IF(OR(発注情報!AJ242="",発注情報!AJ242=0),"",発注情報!AJ242))</f>
        <v/>
      </c>
      <c r="AA17" s="106" t="str">
        <f>IF(ISERROR(発注情報!AK242)=TRUE,"",IF(OR(発注情報!AK242="",発注情報!AK242=0),"",発注情報!AK242))</f>
        <v/>
      </c>
      <c r="AB17" s="174" t="str">
        <f>IF(ISERROR(発注情報!AL242)=TRUE,"",IF(OR(発注情報!AL242="",発注情報!AL242=0),"",発注情報!AL242))</f>
        <v/>
      </c>
      <c r="AC17" s="106" t="str">
        <f>IF(ISERROR(発注情報!AM242)=TRUE,"",IF(OR(発注情報!AM242="",発注情報!AM242=0),"",発注情報!AM242))</f>
        <v/>
      </c>
      <c r="AD17" s="174" t="str">
        <f>IF(ISERROR(発注情報!AN242)=TRUE,"",IF(OR(発注情報!AN242="",発注情報!AN242=0),"",発注情報!AN242))</f>
        <v/>
      </c>
      <c r="AE17" s="106" t="str">
        <f>IF(ISERROR(発注情報!AO242)=TRUE,"",IF(OR(発注情報!AO242="",発注情報!AO242=0),"",発注情報!AO242))</f>
        <v/>
      </c>
      <c r="AF17" s="174" t="str">
        <f>IF(ISERROR(発注情報!AP242)=TRUE,"",IF(OR(発注情報!AP242="",発注情報!AP242=0),"",発注情報!AP242))</f>
        <v/>
      </c>
      <c r="AG17" s="106" t="str">
        <f>IF(ISERROR(発注情報!AQ242)=TRUE,"",IF(OR(発注情報!AQ242="",発注情報!AQ242=0),"",発注情報!AQ242))</f>
        <v/>
      </c>
      <c r="AH17" s="172" t="str">
        <f>IF(ISERROR(発注情報!AR242)=TRUE,"",IF(OR(発注情報!AR242="",発注情報!AR242=0),"",発注情報!AR242))</f>
        <v/>
      </c>
      <c r="AI17" s="173" t="str">
        <f>IF(ISERROR(発注情報!AS242)=TRUE,"",IF(OR(発注情報!AS242="",発注情報!AS242=0),"",発注情報!AS242))</f>
        <v/>
      </c>
    </row>
    <row r="18" spans="1:38" ht="18.75" customHeight="1" x14ac:dyDescent="0.2">
      <c r="A18" s="175">
        <v>13</v>
      </c>
      <c r="B18" s="165" t="str">
        <f>IF(ISERROR(発注情報!L243)=TRUE,"",IF(OR(発注情報!L243="",発注情報!L243=0),"",IF(発注情報!K243=発注情報!$K$80,発注情報!L243&amp;" (SUP.)",IF(発注情報!K243=発注情報!$K$81,発注情報!L243&amp;" (EXH.)",発注情報!L243))))</f>
        <v/>
      </c>
      <c r="C18" s="166" t="str">
        <f>IF(ISERROR(発注情報!M243)=TRUE,"",IF(OR(発注情報!M243="",発注情報!M243=0),"",発注情報!M243))</f>
        <v/>
      </c>
      <c r="D18" s="166" t="str">
        <f>IF(C18="","",C18*発注情報!$D$2)</f>
        <v/>
      </c>
      <c r="E18" s="256" t="str">
        <f>IF(ISERROR(発注情報!O243)=TRUE,"",IF(OR(発注情報!O243="",発注情報!O243=0),"",発注情報!O243))</f>
        <v/>
      </c>
      <c r="F18" s="256" t="str">
        <f>IF(ISERROR(発注情報!P243)=TRUE,"",IF(OR(発注情報!P243="",発注情報!P243=0),"",発注情報!P243))</f>
        <v/>
      </c>
      <c r="G18" s="256" t="str">
        <f>IF(ISERROR(発注情報!Q243)=TRUE,"",IF(OR(発注情報!Q243="",発注情報!Q243=0),"",発注情報!Q243))</f>
        <v/>
      </c>
      <c r="H18" s="172" t="str">
        <f>IF(ISERROR(発注情報!R243)=TRUE,"",IF(OR(発注情報!R243="",発注情報!R243=0),"",発注情報!R243))</f>
        <v/>
      </c>
      <c r="I18" s="173" t="str">
        <f>IF(ISERROR(発注情報!S243)=TRUE,"",IF(OR(発注情報!S243="",発注情報!S243=0),"",発注情報!S243))</f>
        <v/>
      </c>
      <c r="J18" s="174" t="str">
        <f>IF(ISERROR(発注情報!T243)=TRUE,"",IF(OR(発注情報!T243="",発注情報!T243=0),"",発注情報!T243))</f>
        <v/>
      </c>
      <c r="K18" s="106" t="str">
        <f>IF(ISERROR(発注情報!U243)=TRUE,"",IF(OR(発注情報!U243="",発注情報!U243=0),"",発注情報!U243))</f>
        <v/>
      </c>
      <c r="L18" s="174" t="str">
        <f>IF(ISERROR(発注情報!V243)=TRUE,"",IF(OR(発注情報!V243="",発注情報!V243=0),"",発注情報!V243))</f>
        <v/>
      </c>
      <c r="M18" s="106" t="str">
        <f>IF(ISERROR(発注情報!W243)=TRUE,"",IF(OR(発注情報!W243="",発注情報!W243=0),"",発注情報!W243))</f>
        <v/>
      </c>
      <c r="N18" s="174" t="str">
        <f>IF(ISERROR(発注情報!X243)=TRUE,"",IF(OR(発注情報!X243="",発注情報!X243=0),"",発注情報!X243))</f>
        <v/>
      </c>
      <c r="O18" s="106" t="str">
        <f>IF(ISERROR(発注情報!Y243)=TRUE,"",IF(OR(発注情報!Y243="",発注情報!Y243=0),"",発注情報!Y243))</f>
        <v/>
      </c>
      <c r="P18" s="174" t="str">
        <f>IF(ISERROR(発注情報!Z243)=TRUE,"",IF(OR(発注情報!Z243="",発注情報!Z243=0),"",発注情報!Z243))</f>
        <v/>
      </c>
      <c r="Q18" s="106" t="str">
        <f>IF(ISERROR(発注情報!AA243)=TRUE,"",IF(OR(発注情報!AA243="",発注情報!AA243=0),"",発注情報!AA243))</f>
        <v/>
      </c>
      <c r="R18" s="174" t="str">
        <f>IF(ISERROR(発注情報!AB243)=TRUE,"",IF(OR(発注情報!AB243="",発注情報!AB243=0),"",発注情報!AB243))</f>
        <v/>
      </c>
      <c r="S18" s="106" t="str">
        <f>IF(ISERROR(発注情報!AC243)=TRUE,"",IF(OR(発注情報!AC243="",発注情報!AC243=0),"",発注情報!AC243))</f>
        <v/>
      </c>
      <c r="T18" s="174" t="str">
        <f>IF(ISERROR(発注情報!AD243)=TRUE,"",IF(OR(発注情報!AD243="",発注情報!AD243=0),"",発注情報!AD243))</f>
        <v/>
      </c>
      <c r="U18" s="106" t="str">
        <f>IF(ISERROR(発注情報!AE243)=TRUE,"",IF(OR(発注情報!AE243="",発注情報!AE243=0),"",発注情報!AE243))</f>
        <v/>
      </c>
      <c r="V18" s="174" t="str">
        <f>IF(ISERROR(発注情報!AF243)=TRUE,"",IF(OR(発注情報!AF243="",発注情報!AF243=0),"",発注情報!AF243))</f>
        <v/>
      </c>
      <c r="W18" s="106" t="str">
        <f>IF(ISERROR(発注情報!AG243)=TRUE,"",IF(OR(発注情報!AG243="",発注情報!AG243=0),"",発注情報!AG243))</f>
        <v/>
      </c>
      <c r="X18" s="174" t="str">
        <f>IF(ISERROR(発注情報!AH243)=TRUE,"",IF(OR(発注情報!AH243="",発注情報!AH243=0),"",発注情報!AH243))</f>
        <v/>
      </c>
      <c r="Y18" s="106" t="str">
        <f>IF(ISERROR(発注情報!AI243)=TRUE,"",IF(OR(発注情報!AI243="",発注情報!AI243=0),"",発注情報!AI243))</f>
        <v/>
      </c>
      <c r="Z18" s="174" t="str">
        <f>IF(ISERROR(発注情報!AJ243)=TRUE,"",IF(OR(発注情報!AJ243="",発注情報!AJ243=0),"",発注情報!AJ243))</f>
        <v/>
      </c>
      <c r="AA18" s="106" t="str">
        <f>IF(ISERROR(発注情報!AK243)=TRUE,"",IF(OR(発注情報!AK243="",発注情報!AK243=0),"",発注情報!AK243))</f>
        <v/>
      </c>
      <c r="AB18" s="174" t="str">
        <f>IF(ISERROR(発注情報!AL243)=TRUE,"",IF(OR(発注情報!AL243="",発注情報!AL243=0),"",発注情報!AL243))</f>
        <v/>
      </c>
      <c r="AC18" s="106" t="str">
        <f>IF(ISERROR(発注情報!AM243)=TRUE,"",IF(OR(発注情報!AM243="",発注情報!AM243=0),"",発注情報!AM243))</f>
        <v/>
      </c>
      <c r="AD18" s="174" t="str">
        <f>IF(ISERROR(発注情報!AN243)=TRUE,"",IF(OR(発注情報!AN243="",発注情報!AN243=0),"",発注情報!AN243))</f>
        <v/>
      </c>
      <c r="AE18" s="106" t="str">
        <f>IF(ISERROR(発注情報!AO243)=TRUE,"",IF(OR(発注情報!AO243="",発注情報!AO243=0),"",発注情報!AO243))</f>
        <v/>
      </c>
      <c r="AF18" s="174" t="str">
        <f>IF(ISERROR(発注情報!AP243)=TRUE,"",IF(OR(発注情報!AP243="",発注情報!AP243=0),"",発注情報!AP243))</f>
        <v/>
      </c>
      <c r="AG18" s="106" t="str">
        <f>IF(ISERROR(発注情報!AQ243)=TRUE,"",IF(OR(発注情報!AQ243="",発注情報!AQ243=0),"",発注情報!AQ243))</f>
        <v/>
      </c>
      <c r="AH18" s="172" t="str">
        <f>IF(ISERROR(発注情報!AR243)=TRUE,"",IF(OR(発注情報!AR243="",発注情報!AR243=0),"",発注情報!AR243))</f>
        <v/>
      </c>
      <c r="AI18" s="173" t="str">
        <f>IF(ISERROR(発注情報!AS243)=TRUE,"",IF(OR(発注情報!AS243="",発注情報!AS243=0),"",発注情報!AS243))</f>
        <v/>
      </c>
    </row>
    <row r="19" spans="1:38" ht="18.75" customHeight="1" x14ac:dyDescent="0.2">
      <c r="A19" s="159">
        <v>14</v>
      </c>
      <c r="B19" s="165" t="str">
        <f>IF(ISERROR(発注情報!L244)=TRUE,"",IF(OR(発注情報!L244="",発注情報!L244=0),"",IF(発注情報!K244=発注情報!$K$80,発注情報!L244&amp;" (SUP.)",IF(発注情報!K244=発注情報!$K$81,発注情報!L244&amp;" (EXH.)",発注情報!L244))))</f>
        <v/>
      </c>
      <c r="C19" s="166" t="str">
        <f>IF(ISERROR(発注情報!M244)=TRUE,"",IF(OR(発注情報!M244="",発注情報!M244=0),"",発注情報!M244))</f>
        <v/>
      </c>
      <c r="D19" s="166" t="str">
        <f>IF(C19="","",C19*発注情報!$D$2)</f>
        <v/>
      </c>
      <c r="E19" s="256" t="str">
        <f>IF(ISERROR(発注情報!O244)=TRUE,"",IF(OR(発注情報!O244="",発注情報!O244=0),"",発注情報!O244))</f>
        <v/>
      </c>
      <c r="F19" s="256" t="str">
        <f>IF(ISERROR(発注情報!P244)=TRUE,"",IF(OR(発注情報!P244="",発注情報!P244=0),"",発注情報!P244))</f>
        <v/>
      </c>
      <c r="G19" s="256" t="str">
        <f>IF(ISERROR(発注情報!Q244)=TRUE,"",IF(OR(発注情報!Q244="",発注情報!Q244=0),"",発注情報!Q244))</f>
        <v/>
      </c>
      <c r="H19" s="172" t="str">
        <f>IF(ISERROR(発注情報!R244)=TRUE,"",IF(OR(発注情報!R244="",発注情報!R244=0),"",発注情報!R244))</f>
        <v/>
      </c>
      <c r="I19" s="173" t="str">
        <f>IF(ISERROR(発注情報!S244)=TRUE,"",IF(OR(発注情報!S244="",発注情報!S244=0),"",発注情報!S244))</f>
        <v/>
      </c>
      <c r="J19" s="174" t="str">
        <f>IF(ISERROR(発注情報!T244)=TRUE,"",IF(OR(発注情報!T244="",発注情報!T244=0),"",発注情報!T244))</f>
        <v/>
      </c>
      <c r="K19" s="106" t="str">
        <f>IF(ISERROR(発注情報!U244)=TRUE,"",IF(OR(発注情報!U244="",発注情報!U244=0),"",発注情報!U244))</f>
        <v/>
      </c>
      <c r="L19" s="174" t="str">
        <f>IF(ISERROR(発注情報!V244)=TRUE,"",IF(OR(発注情報!V244="",発注情報!V244=0),"",発注情報!V244))</f>
        <v/>
      </c>
      <c r="M19" s="106" t="str">
        <f>IF(ISERROR(発注情報!W244)=TRUE,"",IF(OR(発注情報!W244="",発注情報!W244=0),"",発注情報!W244))</f>
        <v/>
      </c>
      <c r="N19" s="174" t="str">
        <f>IF(ISERROR(発注情報!X244)=TRUE,"",IF(OR(発注情報!X244="",発注情報!X244=0),"",発注情報!X244))</f>
        <v/>
      </c>
      <c r="O19" s="106" t="str">
        <f>IF(ISERROR(発注情報!Y244)=TRUE,"",IF(OR(発注情報!Y244="",発注情報!Y244=0),"",発注情報!Y244))</f>
        <v/>
      </c>
      <c r="P19" s="174" t="str">
        <f>IF(ISERROR(発注情報!Z244)=TRUE,"",IF(OR(発注情報!Z244="",発注情報!Z244=0),"",発注情報!Z244))</f>
        <v/>
      </c>
      <c r="Q19" s="106" t="str">
        <f>IF(ISERROR(発注情報!AA244)=TRUE,"",IF(OR(発注情報!AA244="",発注情報!AA244=0),"",発注情報!AA244))</f>
        <v/>
      </c>
      <c r="R19" s="174" t="str">
        <f>IF(ISERROR(発注情報!AB244)=TRUE,"",IF(OR(発注情報!AB244="",発注情報!AB244=0),"",発注情報!AB244))</f>
        <v/>
      </c>
      <c r="S19" s="106" t="str">
        <f>IF(ISERROR(発注情報!AC244)=TRUE,"",IF(OR(発注情報!AC244="",発注情報!AC244=0),"",発注情報!AC244))</f>
        <v/>
      </c>
      <c r="T19" s="174" t="str">
        <f>IF(ISERROR(発注情報!AD244)=TRUE,"",IF(OR(発注情報!AD244="",発注情報!AD244=0),"",発注情報!AD244))</f>
        <v/>
      </c>
      <c r="U19" s="106" t="str">
        <f>IF(ISERROR(発注情報!AE244)=TRUE,"",IF(OR(発注情報!AE244="",発注情報!AE244=0),"",発注情報!AE244))</f>
        <v/>
      </c>
      <c r="V19" s="174" t="str">
        <f>IF(ISERROR(発注情報!AF244)=TRUE,"",IF(OR(発注情報!AF244="",発注情報!AF244=0),"",発注情報!AF244))</f>
        <v/>
      </c>
      <c r="W19" s="106" t="str">
        <f>IF(ISERROR(発注情報!AG244)=TRUE,"",IF(OR(発注情報!AG244="",発注情報!AG244=0),"",発注情報!AG244))</f>
        <v/>
      </c>
      <c r="X19" s="174" t="str">
        <f>IF(ISERROR(発注情報!AH244)=TRUE,"",IF(OR(発注情報!AH244="",発注情報!AH244=0),"",発注情報!AH244))</f>
        <v/>
      </c>
      <c r="Y19" s="106" t="str">
        <f>IF(ISERROR(発注情報!AI244)=TRUE,"",IF(OR(発注情報!AI244="",発注情報!AI244=0),"",発注情報!AI244))</f>
        <v/>
      </c>
      <c r="Z19" s="174" t="str">
        <f>IF(ISERROR(発注情報!AJ244)=TRUE,"",IF(OR(発注情報!AJ244="",発注情報!AJ244=0),"",発注情報!AJ244))</f>
        <v/>
      </c>
      <c r="AA19" s="106" t="str">
        <f>IF(ISERROR(発注情報!AK244)=TRUE,"",IF(OR(発注情報!AK244="",発注情報!AK244=0),"",発注情報!AK244))</f>
        <v/>
      </c>
      <c r="AB19" s="174" t="str">
        <f>IF(ISERROR(発注情報!AL244)=TRUE,"",IF(OR(発注情報!AL244="",発注情報!AL244=0),"",発注情報!AL244))</f>
        <v/>
      </c>
      <c r="AC19" s="106" t="str">
        <f>IF(ISERROR(発注情報!AM244)=TRUE,"",IF(OR(発注情報!AM244="",発注情報!AM244=0),"",発注情報!AM244))</f>
        <v/>
      </c>
      <c r="AD19" s="174" t="str">
        <f>IF(ISERROR(発注情報!AN244)=TRUE,"",IF(OR(発注情報!AN244="",発注情報!AN244=0),"",発注情報!AN244))</f>
        <v/>
      </c>
      <c r="AE19" s="106" t="str">
        <f>IF(ISERROR(発注情報!AO244)=TRUE,"",IF(OR(発注情報!AO244="",発注情報!AO244=0),"",発注情報!AO244))</f>
        <v/>
      </c>
      <c r="AF19" s="174" t="str">
        <f>IF(ISERROR(発注情報!AP244)=TRUE,"",IF(OR(発注情報!AP244="",発注情報!AP244=0),"",発注情報!AP244))</f>
        <v/>
      </c>
      <c r="AG19" s="106" t="str">
        <f>IF(ISERROR(発注情報!AQ244)=TRUE,"",IF(OR(発注情報!AQ244="",発注情報!AQ244=0),"",発注情報!AQ244))</f>
        <v/>
      </c>
      <c r="AH19" s="172" t="str">
        <f>IF(ISERROR(発注情報!AR244)=TRUE,"",IF(OR(発注情報!AR244="",発注情報!AR244=0),"",発注情報!AR244))</f>
        <v/>
      </c>
      <c r="AI19" s="173" t="str">
        <f>IF(ISERROR(発注情報!AS244)=TRUE,"",IF(OR(発注情報!AS244="",発注情報!AS244=0),"",発注情報!AS244))</f>
        <v/>
      </c>
    </row>
    <row r="20" spans="1:38" ht="18.75" customHeight="1" x14ac:dyDescent="0.2">
      <c r="A20" s="175">
        <v>15</v>
      </c>
      <c r="B20" s="165" t="str">
        <f>IF(ISERROR(発注情報!L245)=TRUE,"",IF(OR(発注情報!L245="",発注情報!L245=0),"",IF(発注情報!K245=発注情報!$K$80,発注情報!L245&amp;" (SUP.)",IF(発注情報!K245=発注情報!$K$81,発注情報!L245&amp;" (EXH.)",発注情報!L245))))</f>
        <v/>
      </c>
      <c r="C20" s="166" t="str">
        <f>IF(ISERROR(発注情報!M245)=TRUE,"",IF(OR(発注情報!M245="",発注情報!M245=0),"",発注情報!M245))</f>
        <v/>
      </c>
      <c r="D20" s="166" t="str">
        <f>IF(C20="","",C20*発注情報!$D$2)</f>
        <v/>
      </c>
      <c r="E20" s="256" t="str">
        <f>IF(ISERROR(発注情報!O245)=TRUE,"",IF(OR(発注情報!O245="",発注情報!O245=0),"",発注情報!O245))</f>
        <v/>
      </c>
      <c r="F20" s="256" t="str">
        <f>IF(ISERROR(発注情報!P245)=TRUE,"",IF(OR(発注情報!P245="",発注情報!P245=0),"",発注情報!P245))</f>
        <v/>
      </c>
      <c r="G20" s="256" t="str">
        <f>IF(ISERROR(発注情報!Q245)=TRUE,"",IF(OR(発注情報!Q245="",発注情報!Q245=0),"",発注情報!Q245))</f>
        <v/>
      </c>
      <c r="H20" s="172" t="str">
        <f>IF(ISERROR(発注情報!R245)=TRUE,"",IF(OR(発注情報!R245="",発注情報!R245=0),"",発注情報!R245))</f>
        <v/>
      </c>
      <c r="I20" s="173" t="str">
        <f>IF(ISERROR(発注情報!S245)=TRUE,"",IF(OR(発注情報!S245="",発注情報!S245=0),"",発注情報!S245))</f>
        <v/>
      </c>
      <c r="J20" s="174" t="str">
        <f>IF(ISERROR(発注情報!T245)=TRUE,"",IF(OR(発注情報!T245="",発注情報!T245=0),"",発注情報!T245))</f>
        <v/>
      </c>
      <c r="K20" s="106" t="str">
        <f>IF(ISERROR(発注情報!U245)=TRUE,"",IF(OR(発注情報!U245="",発注情報!U245=0),"",発注情報!U245))</f>
        <v/>
      </c>
      <c r="L20" s="174" t="str">
        <f>IF(ISERROR(発注情報!V245)=TRUE,"",IF(OR(発注情報!V245="",発注情報!V245=0),"",発注情報!V245))</f>
        <v/>
      </c>
      <c r="M20" s="106" t="str">
        <f>IF(ISERROR(発注情報!W245)=TRUE,"",IF(OR(発注情報!W245="",発注情報!W245=0),"",発注情報!W245))</f>
        <v/>
      </c>
      <c r="N20" s="174" t="str">
        <f>IF(ISERROR(発注情報!X245)=TRUE,"",IF(OR(発注情報!X245="",発注情報!X245=0),"",発注情報!X245))</f>
        <v/>
      </c>
      <c r="O20" s="106" t="str">
        <f>IF(ISERROR(発注情報!Y245)=TRUE,"",IF(OR(発注情報!Y245="",発注情報!Y245=0),"",発注情報!Y245))</f>
        <v/>
      </c>
      <c r="P20" s="174" t="str">
        <f>IF(ISERROR(発注情報!Z245)=TRUE,"",IF(OR(発注情報!Z245="",発注情報!Z245=0),"",発注情報!Z245))</f>
        <v/>
      </c>
      <c r="Q20" s="106" t="str">
        <f>IF(ISERROR(発注情報!AA245)=TRUE,"",IF(OR(発注情報!AA245="",発注情報!AA245=0),"",発注情報!AA245))</f>
        <v/>
      </c>
      <c r="R20" s="174" t="str">
        <f>IF(ISERROR(発注情報!AB245)=TRUE,"",IF(OR(発注情報!AB245="",発注情報!AB245=0),"",発注情報!AB245))</f>
        <v/>
      </c>
      <c r="S20" s="106" t="str">
        <f>IF(ISERROR(発注情報!AC245)=TRUE,"",IF(OR(発注情報!AC245="",発注情報!AC245=0),"",発注情報!AC245))</f>
        <v/>
      </c>
      <c r="T20" s="174" t="str">
        <f>IF(ISERROR(発注情報!AD245)=TRUE,"",IF(OR(発注情報!AD245="",発注情報!AD245=0),"",発注情報!AD245))</f>
        <v/>
      </c>
      <c r="U20" s="106" t="str">
        <f>IF(ISERROR(発注情報!AE245)=TRUE,"",IF(OR(発注情報!AE245="",発注情報!AE245=0),"",発注情報!AE245))</f>
        <v/>
      </c>
      <c r="V20" s="174" t="str">
        <f>IF(ISERROR(発注情報!AF245)=TRUE,"",IF(OR(発注情報!AF245="",発注情報!AF245=0),"",発注情報!AF245))</f>
        <v/>
      </c>
      <c r="W20" s="106" t="str">
        <f>IF(ISERROR(発注情報!AG245)=TRUE,"",IF(OR(発注情報!AG245="",発注情報!AG245=0),"",発注情報!AG245))</f>
        <v/>
      </c>
      <c r="X20" s="174" t="str">
        <f>IF(ISERROR(発注情報!AH245)=TRUE,"",IF(OR(発注情報!AH245="",発注情報!AH245=0),"",発注情報!AH245))</f>
        <v/>
      </c>
      <c r="Y20" s="106" t="str">
        <f>IF(ISERROR(発注情報!AI245)=TRUE,"",IF(OR(発注情報!AI245="",発注情報!AI245=0),"",発注情報!AI245))</f>
        <v/>
      </c>
      <c r="Z20" s="174" t="str">
        <f>IF(ISERROR(発注情報!AJ245)=TRUE,"",IF(OR(発注情報!AJ245="",発注情報!AJ245=0),"",発注情報!AJ245))</f>
        <v/>
      </c>
      <c r="AA20" s="106" t="str">
        <f>IF(ISERROR(発注情報!AK245)=TRUE,"",IF(OR(発注情報!AK245="",発注情報!AK245=0),"",発注情報!AK245))</f>
        <v/>
      </c>
      <c r="AB20" s="174" t="str">
        <f>IF(ISERROR(発注情報!AL245)=TRUE,"",IF(OR(発注情報!AL245="",発注情報!AL245=0),"",発注情報!AL245))</f>
        <v/>
      </c>
      <c r="AC20" s="106" t="str">
        <f>IF(ISERROR(発注情報!AM245)=TRUE,"",IF(OR(発注情報!AM245="",発注情報!AM245=0),"",発注情報!AM245))</f>
        <v/>
      </c>
      <c r="AD20" s="174" t="str">
        <f>IF(ISERROR(発注情報!AN245)=TRUE,"",IF(OR(発注情報!AN245="",発注情報!AN245=0),"",発注情報!AN245))</f>
        <v/>
      </c>
      <c r="AE20" s="106" t="str">
        <f>IF(ISERROR(発注情報!AO245)=TRUE,"",IF(OR(発注情報!AO245="",発注情報!AO245=0),"",発注情報!AO245))</f>
        <v/>
      </c>
      <c r="AF20" s="174" t="str">
        <f>IF(ISERROR(発注情報!AP245)=TRUE,"",IF(OR(発注情報!AP245="",発注情報!AP245=0),"",発注情報!AP245))</f>
        <v/>
      </c>
      <c r="AG20" s="106" t="str">
        <f>IF(ISERROR(発注情報!AQ245)=TRUE,"",IF(OR(発注情報!AQ245="",発注情報!AQ245=0),"",発注情報!AQ245))</f>
        <v/>
      </c>
      <c r="AH20" s="172" t="str">
        <f>IF(ISERROR(発注情報!AR245)=TRUE,"",IF(OR(発注情報!AR245="",発注情報!AR245=0),"",発注情報!AR245))</f>
        <v/>
      </c>
      <c r="AI20" s="173" t="str">
        <f>IF(ISERROR(発注情報!AS245)=TRUE,"",IF(OR(発注情報!AS245="",発注情報!AS245=0),"",発注情報!AS245))</f>
        <v/>
      </c>
    </row>
    <row r="21" spans="1:38" ht="18.75" customHeight="1" x14ac:dyDescent="0.2">
      <c r="A21" s="159">
        <v>16</v>
      </c>
      <c r="B21" s="165" t="str">
        <f>IF(ISERROR(発注情報!L246)=TRUE,"",IF(OR(発注情報!L246="",発注情報!L246=0),"",IF(発注情報!K246=発注情報!$K$80,発注情報!L246&amp;" (SUP.)",IF(発注情報!K246=発注情報!$K$81,発注情報!L246&amp;" (EXH.)",発注情報!L246))))</f>
        <v/>
      </c>
      <c r="C21" s="166" t="str">
        <f>IF(ISERROR(発注情報!M246)=TRUE,"",IF(OR(発注情報!M246="",発注情報!M246=0),"",発注情報!M246))</f>
        <v/>
      </c>
      <c r="D21" s="166" t="str">
        <f>IF(C21="","",C21*発注情報!$D$2)</f>
        <v/>
      </c>
      <c r="E21" s="256" t="str">
        <f>IF(ISERROR(発注情報!O246)=TRUE,"",IF(OR(発注情報!O246="",発注情報!O246=0),"",発注情報!O246))</f>
        <v/>
      </c>
      <c r="F21" s="256" t="str">
        <f>IF(ISERROR(発注情報!P246)=TRUE,"",IF(OR(発注情報!P246="",発注情報!P246=0),"",発注情報!P246))</f>
        <v/>
      </c>
      <c r="G21" s="256" t="str">
        <f>IF(ISERROR(発注情報!Q246)=TRUE,"",IF(OR(発注情報!Q246="",発注情報!Q246=0),"",発注情報!Q246))</f>
        <v/>
      </c>
      <c r="H21" s="172" t="str">
        <f>IF(ISERROR(発注情報!R246)=TRUE,"",IF(OR(発注情報!R246="",発注情報!R246=0),"",発注情報!R246))</f>
        <v/>
      </c>
      <c r="I21" s="173" t="str">
        <f>IF(ISERROR(発注情報!S246)=TRUE,"",IF(OR(発注情報!S246="",発注情報!S246=0),"",発注情報!S246))</f>
        <v/>
      </c>
      <c r="J21" s="174" t="str">
        <f>IF(ISERROR(発注情報!T246)=TRUE,"",IF(OR(発注情報!T246="",発注情報!T246=0),"",発注情報!T246))</f>
        <v/>
      </c>
      <c r="K21" s="106" t="str">
        <f>IF(ISERROR(発注情報!U246)=TRUE,"",IF(OR(発注情報!U246="",発注情報!U246=0),"",発注情報!U246))</f>
        <v/>
      </c>
      <c r="L21" s="174" t="str">
        <f>IF(ISERROR(発注情報!V246)=TRUE,"",IF(OR(発注情報!V246="",発注情報!V246=0),"",発注情報!V246))</f>
        <v/>
      </c>
      <c r="M21" s="106" t="str">
        <f>IF(ISERROR(発注情報!W246)=TRUE,"",IF(OR(発注情報!W246="",発注情報!W246=0),"",発注情報!W246))</f>
        <v/>
      </c>
      <c r="N21" s="174" t="str">
        <f>IF(ISERROR(発注情報!X246)=TRUE,"",IF(OR(発注情報!X246="",発注情報!X246=0),"",発注情報!X246))</f>
        <v/>
      </c>
      <c r="O21" s="106" t="str">
        <f>IF(ISERROR(発注情報!Y246)=TRUE,"",IF(OR(発注情報!Y246="",発注情報!Y246=0),"",発注情報!Y246))</f>
        <v/>
      </c>
      <c r="P21" s="174" t="str">
        <f>IF(ISERROR(発注情報!Z246)=TRUE,"",IF(OR(発注情報!Z246="",発注情報!Z246=0),"",発注情報!Z246))</f>
        <v/>
      </c>
      <c r="Q21" s="106" t="str">
        <f>IF(ISERROR(発注情報!AA246)=TRUE,"",IF(OR(発注情報!AA246="",発注情報!AA246=0),"",発注情報!AA246))</f>
        <v/>
      </c>
      <c r="R21" s="174" t="str">
        <f>IF(ISERROR(発注情報!AB246)=TRUE,"",IF(OR(発注情報!AB246="",発注情報!AB246=0),"",発注情報!AB246))</f>
        <v/>
      </c>
      <c r="S21" s="106" t="str">
        <f>IF(ISERROR(発注情報!AC246)=TRUE,"",IF(OR(発注情報!AC246="",発注情報!AC246=0),"",発注情報!AC246))</f>
        <v/>
      </c>
      <c r="T21" s="174" t="str">
        <f>IF(ISERROR(発注情報!AD246)=TRUE,"",IF(OR(発注情報!AD246="",発注情報!AD246=0),"",発注情報!AD246))</f>
        <v/>
      </c>
      <c r="U21" s="106" t="str">
        <f>IF(ISERROR(発注情報!AE246)=TRUE,"",IF(OR(発注情報!AE246="",発注情報!AE246=0),"",発注情報!AE246))</f>
        <v/>
      </c>
      <c r="V21" s="174" t="str">
        <f>IF(ISERROR(発注情報!AF246)=TRUE,"",IF(OR(発注情報!AF246="",発注情報!AF246=0),"",発注情報!AF246))</f>
        <v/>
      </c>
      <c r="W21" s="106" t="str">
        <f>IF(ISERROR(発注情報!AG246)=TRUE,"",IF(OR(発注情報!AG246="",発注情報!AG246=0),"",発注情報!AG246))</f>
        <v/>
      </c>
      <c r="X21" s="174" t="str">
        <f>IF(ISERROR(発注情報!AH246)=TRUE,"",IF(OR(発注情報!AH246="",発注情報!AH246=0),"",発注情報!AH246))</f>
        <v/>
      </c>
      <c r="Y21" s="106" t="str">
        <f>IF(ISERROR(発注情報!AI246)=TRUE,"",IF(OR(発注情報!AI246="",発注情報!AI246=0),"",発注情報!AI246))</f>
        <v/>
      </c>
      <c r="Z21" s="174" t="str">
        <f>IF(ISERROR(発注情報!AJ246)=TRUE,"",IF(OR(発注情報!AJ246="",発注情報!AJ246=0),"",発注情報!AJ246))</f>
        <v/>
      </c>
      <c r="AA21" s="106" t="str">
        <f>IF(ISERROR(発注情報!AK246)=TRUE,"",IF(OR(発注情報!AK246="",発注情報!AK246=0),"",発注情報!AK246))</f>
        <v/>
      </c>
      <c r="AB21" s="174" t="str">
        <f>IF(ISERROR(発注情報!AL246)=TRUE,"",IF(OR(発注情報!AL246="",発注情報!AL246=0),"",発注情報!AL246))</f>
        <v/>
      </c>
      <c r="AC21" s="106" t="str">
        <f>IF(ISERROR(発注情報!AM246)=TRUE,"",IF(OR(発注情報!AM246="",発注情報!AM246=0),"",発注情報!AM246))</f>
        <v/>
      </c>
      <c r="AD21" s="174" t="str">
        <f>IF(ISERROR(発注情報!AN246)=TRUE,"",IF(OR(発注情報!AN246="",発注情報!AN246=0),"",発注情報!AN246))</f>
        <v/>
      </c>
      <c r="AE21" s="106" t="str">
        <f>IF(ISERROR(発注情報!AO246)=TRUE,"",IF(OR(発注情報!AO246="",発注情報!AO246=0),"",発注情報!AO246))</f>
        <v/>
      </c>
      <c r="AF21" s="174" t="str">
        <f>IF(ISERROR(発注情報!AP246)=TRUE,"",IF(OR(発注情報!AP246="",発注情報!AP246=0),"",発注情報!AP246))</f>
        <v/>
      </c>
      <c r="AG21" s="106" t="str">
        <f>IF(ISERROR(発注情報!AQ246)=TRUE,"",IF(OR(発注情報!AQ246="",発注情報!AQ246=0),"",発注情報!AQ246))</f>
        <v/>
      </c>
      <c r="AH21" s="172" t="str">
        <f>IF(ISERROR(発注情報!AR246)=TRUE,"",IF(OR(発注情報!AR246="",発注情報!AR246=0),"",発注情報!AR246))</f>
        <v/>
      </c>
      <c r="AI21" s="173" t="str">
        <f>IF(ISERROR(発注情報!AS246)=TRUE,"",IF(OR(発注情報!AS246="",発注情報!AS246=0),"",発注情報!AS246))</f>
        <v/>
      </c>
    </row>
    <row r="22" spans="1:38" ht="18.75" customHeight="1" x14ac:dyDescent="0.2">
      <c r="A22" s="175">
        <v>17</v>
      </c>
      <c r="B22" s="165" t="str">
        <f>IF(ISERROR(発注情報!L247)=TRUE,"",IF(OR(発注情報!L247="",発注情報!L247=0),"",IF(発注情報!K247=発注情報!$K$80,発注情報!L247&amp;" (SUP.)",IF(発注情報!K247=発注情報!$K$81,発注情報!L247&amp;" (EXH.)",発注情報!L247))))</f>
        <v/>
      </c>
      <c r="C22" s="166" t="str">
        <f>IF(ISERROR(発注情報!M247)=TRUE,"",IF(OR(発注情報!M247="",発注情報!M247=0),"",発注情報!M247))</f>
        <v/>
      </c>
      <c r="D22" s="166" t="str">
        <f>IF(C22="","",C22*発注情報!$D$2)</f>
        <v/>
      </c>
      <c r="E22" s="256" t="str">
        <f>IF(ISERROR(発注情報!O247)=TRUE,"",IF(OR(発注情報!O247="",発注情報!O247=0),"",発注情報!O247))</f>
        <v/>
      </c>
      <c r="F22" s="256" t="str">
        <f>IF(ISERROR(発注情報!P247)=TRUE,"",IF(OR(発注情報!P247="",発注情報!P247=0),"",発注情報!P247))</f>
        <v/>
      </c>
      <c r="G22" s="256" t="str">
        <f>IF(ISERROR(発注情報!Q247)=TRUE,"",IF(OR(発注情報!Q247="",発注情報!Q247=0),"",発注情報!Q247))</f>
        <v/>
      </c>
      <c r="H22" s="172" t="str">
        <f>IF(ISERROR(発注情報!R247)=TRUE,"",IF(OR(発注情報!R247="",発注情報!R247=0),"",発注情報!R247))</f>
        <v/>
      </c>
      <c r="I22" s="173" t="str">
        <f>IF(ISERROR(発注情報!S247)=TRUE,"",IF(OR(発注情報!S247="",発注情報!S247=0),"",発注情報!S247))</f>
        <v/>
      </c>
      <c r="J22" s="174" t="str">
        <f>IF(ISERROR(発注情報!T247)=TRUE,"",IF(OR(発注情報!T247="",発注情報!T247=0),"",発注情報!T247))</f>
        <v/>
      </c>
      <c r="K22" s="106" t="str">
        <f>IF(ISERROR(発注情報!U247)=TRUE,"",IF(OR(発注情報!U247="",発注情報!U247=0),"",発注情報!U247))</f>
        <v/>
      </c>
      <c r="L22" s="174" t="str">
        <f>IF(ISERROR(発注情報!V247)=TRUE,"",IF(OR(発注情報!V247="",発注情報!V247=0),"",発注情報!V247))</f>
        <v/>
      </c>
      <c r="M22" s="106" t="str">
        <f>IF(ISERROR(発注情報!W247)=TRUE,"",IF(OR(発注情報!W247="",発注情報!W247=0),"",発注情報!W247))</f>
        <v/>
      </c>
      <c r="N22" s="174" t="str">
        <f>IF(ISERROR(発注情報!X247)=TRUE,"",IF(OR(発注情報!X247="",発注情報!X247=0),"",発注情報!X247))</f>
        <v/>
      </c>
      <c r="O22" s="106" t="str">
        <f>IF(ISERROR(発注情報!Y247)=TRUE,"",IF(OR(発注情報!Y247="",発注情報!Y247=0),"",発注情報!Y247))</f>
        <v/>
      </c>
      <c r="P22" s="174" t="str">
        <f>IF(ISERROR(発注情報!Z247)=TRUE,"",IF(OR(発注情報!Z247="",発注情報!Z247=0),"",発注情報!Z247))</f>
        <v/>
      </c>
      <c r="Q22" s="106" t="str">
        <f>IF(ISERROR(発注情報!AA247)=TRUE,"",IF(OR(発注情報!AA247="",発注情報!AA247=0),"",発注情報!AA247))</f>
        <v/>
      </c>
      <c r="R22" s="174" t="str">
        <f>IF(ISERROR(発注情報!AB247)=TRUE,"",IF(OR(発注情報!AB247="",発注情報!AB247=0),"",発注情報!AB247))</f>
        <v/>
      </c>
      <c r="S22" s="106" t="str">
        <f>IF(ISERROR(発注情報!AC247)=TRUE,"",IF(OR(発注情報!AC247="",発注情報!AC247=0),"",発注情報!AC247))</f>
        <v/>
      </c>
      <c r="T22" s="174" t="str">
        <f>IF(ISERROR(発注情報!AD247)=TRUE,"",IF(OR(発注情報!AD247="",発注情報!AD247=0),"",発注情報!AD247))</f>
        <v/>
      </c>
      <c r="U22" s="106" t="str">
        <f>IF(ISERROR(発注情報!AE247)=TRUE,"",IF(OR(発注情報!AE247="",発注情報!AE247=0),"",発注情報!AE247))</f>
        <v/>
      </c>
      <c r="V22" s="174" t="str">
        <f>IF(ISERROR(発注情報!AF247)=TRUE,"",IF(OR(発注情報!AF247="",発注情報!AF247=0),"",発注情報!AF247))</f>
        <v/>
      </c>
      <c r="W22" s="106" t="str">
        <f>IF(ISERROR(発注情報!AG247)=TRUE,"",IF(OR(発注情報!AG247="",発注情報!AG247=0),"",発注情報!AG247))</f>
        <v/>
      </c>
      <c r="X22" s="174" t="str">
        <f>IF(ISERROR(発注情報!AH247)=TRUE,"",IF(OR(発注情報!AH247="",発注情報!AH247=0),"",発注情報!AH247))</f>
        <v/>
      </c>
      <c r="Y22" s="106" t="str">
        <f>IF(ISERROR(発注情報!AI247)=TRUE,"",IF(OR(発注情報!AI247="",発注情報!AI247=0),"",発注情報!AI247))</f>
        <v/>
      </c>
      <c r="Z22" s="174" t="str">
        <f>IF(ISERROR(発注情報!AJ247)=TRUE,"",IF(OR(発注情報!AJ247="",発注情報!AJ247=0),"",発注情報!AJ247))</f>
        <v/>
      </c>
      <c r="AA22" s="106" t="str">
        <f>IF(ISERROR(発注情報!AK247)=TRUE,"",IF(OR(発注情報!AK247="",発注情報!AK247=0),"",発注情報!AK247))</f>
        <v/>
      </c>
      <c r="AB22" s="174" t="str">
        <f>IF(ISERROR(発注情報!AL247)=TRUE,"",IF(OR(発注情報!AL247="",発注情報!AL247=0),"",発注情報!AL247))</f>
        <v/>
      </c>
      <c r="AC22" s="106" t="str">
        <f>IF(ISERROR(発注情報!AM247)=TRUE,"",IF(OR(発注情報!AM247="",発注情報!AM247=0),"",発注情報!AM247))</f>
        <v/>
      </c>
      <c r="AD22" s="174" t="str">
        <f>IF(ISERROR(発注情報!AN247)=TRUE,"",IF(OR(発注情報!AN247="",発注情報!AN247=0),"",発注情報!AN247))</f>
        <v/>
      </c>
      <c r="AE22" s="106" t="str">
        <f>IF(ISERROR(発注情報!AO247)=TRUE,"",IF(OR(発注情報!AO247="",発注情報!AO247=0),"",発注情報!AO247))</f>
        <v/>
      </c>
      <c r="AF22" s="174" t="str">
        <f>IF(ISERROR(発注情報!AP247)=TRUE,"",IF(OR(発注情報!AP247="",発注情報!AP247=0),"",発注情報!AP247))</f>
        <v/>
      </c>
      <c r="AG22" s="106" t="str">
        <f>IF(ISERROR(発注情報!AQ247)=TRUE,"",IF(OR(発注情報!AQ247="",発注情報!AQ247=0),"",発注情報!AQ247))</f>
        <v/>
      </c>
      <c r="AH22" s="172" t="str">
        <f>IF(ISERROR(発注情報!AR247)=TRUE,"",IF(OR(発注情報!AR247="",発注情報!AR247=0),"",発注情報!AR247))</f>
        <v/>
      </c>
      <c r="AI22" s="173" t="str">
        <f>IF(ISERROR(発注情報!AS247)=TRUE,"",IF(OR(発注情報!AS247="",発注情報!AS247=0),"",発注情報!AS247))</f>
        <v/>
      </c>
    </row>
    <row r="23" spans="1:38" ht="18.75" customHeight="1" x14ac:dyDescent="0.2">
      <c r="A23" s="159">
        <v>18</v>
      </c>
      <c r="B23" s="165" t="str">
        <f>IF(ISERROR(発注情報!L248)=TRUE,"",IF(OR(発注情報!L248="",発注情報!L248=0),"",IF(発注情報!K248=発注情報!$K$80,発注情報!L248&amp;" (SUP.)",IF(発注情報!K248=発注情報!$K$81,発注情報!L248&amp;" (EXH.)",発注情報!L248))))</f>
        <v/>
      </c>
      <c r="C23" s="166" t="str">
        <f>IF(ISERROR(発注情報!M248)=TRUE,"",IF(OR(発注情報!M248="",発注情報!M248=0),"",発注情報!M248))</f>
        <v/>
      </c>
      <c r="D23" s="166" t="str">
        <f>IF(C23="","",C23*発注情報!$D$2)</f>
        <v/>
      </c>
      <c r="E23" s="256" t="str">
        <f>IF(ISERROR(発注情報!O248)=TRUE,"",IF(OR(発注情報!O248="",発注情報!O248=0),"",発注情報!O248))</f>
        <v/>
      </c>
      <c r="F23" s="256" t="str">
        <f>IF(ISERROR(発注情報!P248)=TRUE,"",IF(OR(発注情報!P248="",発注情報!P248=0),"",発注情報!P248))</f>
        <v/>
      </c>
      <c r="G23" s="256" t="str">
        <f>IF(ISERROR(発注情報!Q248)=TRUE,"",IF(OR(発注情報!Q248="",発注情報!Q248=0),"",発注情報!Q248))</f>
        <v/>
      </c>
      <c r="H23" s="172" t="str">
        <f>IF(ISERROR(発注情報!R248)=TRUE,"",IF(OR(発注情報!R248="",発注情報!R248=0),"",発注情報!R248))</f>
        <v/>
      </c>
      <c r="I23" s="173" t="str">
        <f>IF(ISERROR(発注情報!S248)=TRUE,"",IF(OR(発注情報!S248="",発注情報!S248=0),"",発注情報!S248))</f>
        <v/>
      </c>
      <c r="J23" s="174" t="str">
        <f>IF(ISERROR(発注情報!T248)=TRUE,"",IF(OR(発注情報!T248="",発注情報!T248=0),"",発注情報!T248))</f>
        <v/>
      </c>
      <c r="K23" s="106" t="str">
        <f>IF(ISERROR(発注情報!U248)=TRUE,"",IF(OR(発注情報!U248="",発注情報!U248=0),"",発注情報!U248))</f>
        <v/>
      </c>
      <c r="L23" s="174" t="str">
        <f>IF(ISERROR(発注情報!V248)=TRUE,"",IF(OR(発注情報!V248="",発注情報!V248=0),"",発注情報!V248))</f>
        <v/>
      </c>
      <c r="M23" s="106" t="str">
        <f>IF(ISERROR(発注情報!W248)=TRUE,"",IF(OR(発注情報!W248="",発注情報!W248=0),"",発注情報!W248))</f>
        <v/>
      </c>
      <c r="N23" s="174" t="str">
        <f>IF(ISERROR(発注情報!X248)=TRUE,"",IF(OR(発注情報!X248="",発注情報!X248=0),"",発注情報!X248))</f>
        <v/>
      </c>
      <c r="O23" s="106" t="str">
        <f>IF(ISERROR(発注情報!Y248)=TRUE,"",IF(OR(発注情報!Y248="",発注情報!Y248=0),"",発注情報!Y248))</f>
        <v/>
      </c>
      <c r="P23" s="174" t="str">
        <f>IF(ISERROR(発注情報!Z248)=TRUE,"",IF(OR(発注情報!Z248="",発注情報!Z248=0),"",発注情報!Z248))</f>
        <v/>
      </c>
      <c r="Q23" s="106" t="str">
        <f>IF(ISERROR(発注情報!AA248)=TRUE,"",IF(OR(発注情報!AA248="",発注情報!AA248=0),"",発注情報!AA248))</f>
        <v/>
      </c>
      <c r="R23" s="174" t="str">
        <f>IF(ISERROR(発注情報!AB248)=TRUE,"",IF(OR(発注情報!AB248="",発注情報!AB248=0),"",発注情報!AB248))</f>
        <v/>
      </c>
      <c r="S23" s="106" t="str">
        <f>IF(ISERROR(発注情報!AC248)=TRUE,"",IF(OR(発注情報!AC248="",発注情報!AC248=0),"",発注情報!AC248))</f>
        <v/>
      </c>
      <c r="T23" s="174" t="str">
        <f>IF(ISERROR(発注情報!AD248)=TRUE,"",IF(OR(発注情報!AD248="",発注情報!AD248=0),"",発注情報!AD248))</f>
        <v/>
      </c>
      <c r="U23" s="106" t="str">
        <f>IF(ISERROR(発注情報!AE248)=TRUE,"",IF(OR(発注情報!AE248="",発注情報!AE248=0),"",発注情報!AE248))</f>
        <v/>
      </c>
      <c r="V23" s="174" t="str">
        <f>IF(ISERROR(発注情報!AF248)=TRUE,"",IF(OR(発注情報!AF248="",発注情報!AF248=0),"",発注情報!AF248))</f>
        <v/>
      </c>
      <c r="W23" s="106" t="str">
        <f>IF(ISERROR(発注情報!AG248)=TRUE,"",IF(OR(発注情報!AG248="",発注情報!AG248=0),"",発注情報!AG248))</f>
        <v/>
      </c>
      <c r="X23" s="174" t="str">
        <f>IF(ISERROR(発注情報!AH248)=TRUE,"",IF(OR(発注情報!AH248="",発注情報!AH248=0),"",発注情報!AH248))</f>
        <v/>
      </c>
      <c r="Y23" s="106" t="str">
        <f>IF(ISERROR(発注情報!AI248)=TRUE,"",IF(OR(発注情報!AI248="",発注情報!AI248=0),"",発注情報!AI248))</f>
        <v/>
      </c>
      <c r="Z23" s="174" t="str">
        <f>IF(ISERROR(発注情報!AJ248)=TRUE,"",IF(OR(発注情報!AJ248="",発注情報!AJ248=0),"",発注情報!AJ248))</f>
        <v/>
      </c>
      <c r="AA23" s="106" t="str">
        <f>IF(ISERROR(発注情報!AK248)=TRUE,"",IF(OR(発注情報!AK248="",発注情報!AK248=0),"",発注情報!AK248))</f>
        <v/>
      </c>
      <c r="AB23" s="174" t="str">
        <f>IF(ISERROR(発注情報!AL248)=TRUE,"",IF(OR(発注情報!AL248="",発注情報!AL248=0),"",発注情報!AL248))</f>
        <v/>
      </c>
      <c r="AC23" s="106" t="str">
        <f>IF(ISERROR(発注情報!AM248)=TRUE,"",IF(OR(発注情報!AM248="",発注情報!AM248=0),"",発注情報!AM248))</f>
        <v/>
      </c>
      <c r="AD23" s="174" t="str">
        <f>IF(ISERROR(発注情報!AN248)=TRUE,"",IF(OR(発注情報!AN248="",発注情報!AN248=0),"",発注情報!AN248))</f>
        <v/>
      </c>
      <c r="AE23" s="106" t="str">
        <f>IF(ISERROR(発注情報!AO248)=TRUE,"",IF(OR(発注情報!AO248="",発注情報!AO248=0),"",発注情報!AO248))</f>
        <v/>
      </c>
      <c r="AF23" s="174" t="str">
        <f>IF(ISERROR(発注情報!AP248)=TRUE,"",IF(OR(発注情報!AP248="",発注情報!AP248=0),"",発注情報!AP248))</f>
        <v/>
      </c>
      <c r="AG23" s="106" t="str">
        <f>IF(ISERROR(発注情報!AQ248)=TRUE,"",IF(OR(発注情報!AQ248="",発注情報!AQ248=0),"",発注情報!AQ248))</f>
        <v/>
      </c>
      <c r="AH23" s="172" t="str">
        <f>IF(ISERROR(発注情報!AR248)=TRUE,"",IF(OR(発注情報!AR248="",発注情報!AR248=0),"",発注情報!AR248))</f>
        <v/>
      </c>
      <c r="AI23" s="173" t="str">
        <f>IF(ISERROR(発注情報!AS248)=TRUE,"",IF(OR(発注情報!AS248="",発注情報!AS248=0),"",発注情報!AS248))</f>
        <v/>
      </c>
    </row>
    <row r="24" spans="1:38" ht="18.75" customHeight="1" x14ac:dyDescent="0.2">
      <c r="A24" s="175">
        <v>19</v>
      </c>
      <c r="B24" s="165" t="str">
        <f>IF(ISERROR(発注情報!L249)=TRUE,"",IF(OR(発注情報!L249="",発注情報!L249=0),"",IF(発注情報!K249=発注情報!$K$80,発注情報!L249&amp;" (SUP.)",IF(発注情報!K249=発注情報!$K$81,発注情報!L249&amp;" (EXH.)",発注情報!L249))))</f>
        <v/>
      </c>
      <c r="C24" s="166" t="str">
        <f>IF(ISERROR(発注情報!M249)=TRUE,"",IF(OR(発注情報!M249="",発注情報!M249=0),"",発注情報!M249))</f>
        <v/>
      </c>
      <c r="D24" s="166" t="str">
        <f>IF(C24="","",C24*発注情報!$D$2)</f>
        <v/>
      </c>
      <c r="E24" s="256" t="str">
        <f>IF(ISERROR(発注情報!O249)=TRUE,"",IF(OR(発注情報!O249="",発注情報!O249=0),"",発注情報!O249))</f>
        <v/>
      </c>
      <c r="F24" s="256" t="str">
        <f>IF(ISERROR(発注情報!P249)=TRUE,"",IF(OR(発注情報!P249="",発注情報!P249=0),"",発注情報!P249))</f>
        <v/>
      </c>
      <c r="G24" s="256" t="str">
        <f>IF(ISERROR(発注情報!Q249)=TRUE,"",IF(OR(発注情報!Q249="",発注情報!Q249=0),"",発注情報!Q249))</f>
        <v/>
      </c>
      <c r="H24" s="172" t="str">
        <f>IF(ISERROR(発注情報!R249)=TRUE,"",IF(OR(発注情報!R249="",発注情報!R249=0),"",発注情報!R249))</f>
        <v/>
      </c>
      <c r="I24" s="173" t="str">
        <f>IF(ISERROR(発注情報!S249)=TRUE,"",IF(OR(発注情報!S249="",発注情報!S249=0),"",発注情報!S249))</f>
        <v/>
      </c>
      <c r="J24" s="174" t="str">
        <f>IF(ISERROR(発注情報!T249)=TRUE,"",IF(OR(発注情報!T249="",発注情報!T249=0),"",発注情報!T249))</f>
        <v/>
      </c>
      <c r="K24" s="106" t="str">
        <f>IF(ISERROR(発注情報!U249)=TRUE,"",IF(OR(発注情報!U249="",発注情報!U249=0),"",発注情報!U249))</f>
        <v/>
      </c>
      <c r="L24" s="174" t="str">
        <f>IF(ISERROR(発注情報!V249)=TRUE,"",IF(OR(発注情報!V249="",発注情報!V249=0),"",発注情報!V249))</f>
        <v/>
      </c>
      <c r="M24" s="106" t="str">
        <f>IF(ISERROR(発注情報!W249)=TRUE,"",IF(OR(発注情報!W249="",発注情報!W249=0),"",発注情報!W249))</f>
        <v/>
      </c>
      <c r="N24" s="174" t="str">
        <f>IF(ISERROR(発注情報!X249)=TRUE,"",IF(OR(発注情報!X249="",発注情報!X249=0),"",発注情報!X249))</f>
        <v/>
      </c>
      <c r="O24" s="106" t="str">
        <f>IF(ISERROR(発注情報!Y249)=TRUE,"",IF(OR(発注情報!Y249="",発注情報!Y249=0),"",発注情報!Y249))</f>
        <v/>
      </c>
      <c r="P24" s="174" t="str">
        <f>IF(ISERROR(発注情報!Z249)=TRUE,"",IF(OR(発注情報!Z249="",発注情報!Z249=0),"",発注情報!Z249))</f>
        <v/>
      </c>
      <c r="Q24" s="106" t="str">
        <f>IF(ISERROR(発注情報!AA249)=TRUE,"",IF(OR(発注情報!AA249="",発注情報!AA249=0),"",発注情報!AA249))</f>
        <v/>
      </c>
      <c r="R24" s="174" t="str">
        <f>IF(ISERROR(発注情報!AB249)=TRUE,"",IF(OR(発注情報!AB249="",発注情報!AB249=0),"",発注情報!AB249))</f>
        <v/>
      </c>
      <c r="S24" s="106" t="str">
        <f>IF(ISERROR(発注情報!AC249)=TRUE,"",IF(OR(発注情報!AC249="",発注情報!AC249=0),"",発注情報!AC249))</f>
        <v/>
      </c>
      <c r="T24" s="174" t="str">
        <f>IF(ISERROR(発注情報!AD249)=TRUE,"",IF(OR(発注情報!AD249="",発注情報!AD249=0),"",発注情報!AD249))</f>
        <v/>
      </c>
      <c r="U24" s="106" t="str">
        <f>IF(ISERROR(発注情報!AE249)=TRUE,"",IF(OR(発注情報!AE249="",発注情報!AE249=0),"",発注情報!AE249))</f>
        <v/>
      </c>
      <c r="V24" s="174" t="str">
        <f>IF(ISERROR(発注情報!AF249)=TRUE,"",IF(OR(発注情報!AF249="",発注情報!AF249=0),"",発注情報!AF249))</f>
        <v/>
      </c>
      <c r="W24" s="106" t="str">
        <f>IF(ISERROR(発注情報!AG249)=TRUE,"",IF(OR(発注情報!AG249="",発注情報!AG249=0),"",発注情報!AG249))</f>
        <v/>
      </c>
      <c r="X24" s="174" t="str">
        <f>IF(ISERROR(発注情報!AH249)=TRUE,"",IF(OR(発注情報!AH249="",発注情報!AH249=0),"",発注情報!AH249))</f>
        <v/>
      </c>
      <c r="Y24" s="106" t="str">
        <f>IF(ISERROR(発注情報!AI249)=TRUE,"",IF(OR(発注情報!AI249="",発注情報!AI249=0),"",発注情報!AI249))</f>
        <v/>
      </c>
      <c r="Z24" s="174" t="str">
        <f>IF(ISERROR(発注情報!AJ249)=TRUE,"",IF(OR(発注情報!AJ249="",発注情報!AJ249=0),"",発注情報!AJ249))</f>
        <v/>
      </c>
      <c r="AA24" s="106" t="str">
        <f>IF(ISERROR(発注情報!AK249)=TRUE,"",IF(OR(発注情報!AK249="",発注情報!AK249=0),"",発注情報!AK249))</f>
        <v/>
      </c>
      <c r="AB24" s="174" t="str">
        <f>IF(ISERROR(発注情報!AL249)=TRUE,"",IF(OR(発注情報!AL249="",発注情報!AL249=0),"",発注情報!AL249))</f>
        <v/>
      </c>
      <c r="AC24" s="106" t="str">
        <f>IF(ISERROR(発注情報!AM249)=TRUE,"",IF(OR(発注情報!AM249="",発注情報!AM249=0),"",発注情報!AM249))</f>
        <v/>
      </c>
      <c r="AD24" s="174" t="str">
        <f>IF(ISERROR(発注情報!AN249)=TRUE,"",IF(OR(発注情報!AN249="",発注情報!AN249=0),"",発注情報!AN249))</f>
        <v/>
      </c>
      <c r="AE24" s="106" t="str">
        <f>IF(ISERROR(発注情報!AO249)=TRUE,"",IF(OR(発注情報!AO249="",発注情報!AO249=0),"",発注情報!AO249))</f>
        <v/>
      </c>
      <c r="AF24" s="174" t="str">
        <f>IF(ISERROR(発注情報!AP249)=TRUE,"",IF(OR(発注情報!AP249="",発注情報!AP249=0),"",発注情報!AP249))</f>
        <v/>
      </c>
      <c r="AG24" s="106" t="str">
        <f>IF(ISERROR(発注情報!AQ249)=TRUE,"",IF(OR(発注情報!AQ249="",発注情報!AQ249=0),"",発注情報!AQ249))</f>
        <v/>
      </c>
      <c r="AH24" s="172" t="str">
        <f>IF(ISERROR(発注情報!AR249)=TRUE,"",IF(OR(発注情報!AR249="",発注情報!AR249=0),"",発注情報!AR249))</f>
        <v/>
      </c>
      <c r="AI24" s="173" t="str">
        <f>IF(ISERROR(発注情報!AS249)=TRUE,"",IF(OR(発注情報!AS249="",発注情報!AS249=0),"",発注情報!AS249))</f>
        <v/>
      </c>
    </row>
    <row r="25" spans="1:38" ht="18.75" customHeight="1" x14ac:dyDescent="0.2">
      <c r="A25" s="159">
        <v>20</v>
      </c>
      <c r="B25" s="165" t="str">
        <f>IF(ISERROR(発注情報!L250)=TRUE,"",IF(OR(発注情報!L250="",発注情報!L250=0),"",IF(発注情報!K250=発注情報!$K$80,発注情報!L250&amp;" (SUP.)",IF(発注情報!K250=発注情報!$K$81,発注情報!L250&amp;" (EXH.)",発注情報!L250))))</f>
        <v/>
      </c>
      <c r="C25" s="166" t="str">
        <f>IF(ISERROR(発注情報!M250)=TRUE,"",IF(OR(発注情報!M250="",発注情報!M250=0),"",発注情報!M250))</f>
        <v/>
      </c>
      <c r="D25" s="166" t="str">
        <f>IF(C25="","",C25*発注情報!$D$2)</f>
        <v/>
      </c>
      <c r="E25" s="256" t="str">
        <f>IF(ISERROR(発注情報!O250)=TRUE,"",IF(OR(発注情報!O250="",発注情報!O250=0),"",発注情報!O250))</f>
        <v/>
      </c>
      <c r="F25" s="256" t="str">
        <f>IF(ISERROR(発注情報!P250)=TRUE,"",IF(OR(発注情報!P250="",発注情報!P250=0),"",発注情報!P250))</f>
        <v/>
      </c>
      <c r="G25" s="256" t="str">
        <f>IF(ISERROR(発注情報!Q250)=TRUE,"",IF(OR(発注情報!Q250="",発注情報!Q250=0),"",発注情報!Q250))</f>
        <v/>
      </c>
      <c r="H25" s="172" t="str">
        <f>IF(ISERROR(発注情報!R250)=TRUE,"",IF(OR(発注情報!R250="",発注情報!R250=0),"",発注情報!R250))</f>
        <v/>
      </c>
      <c r="I25" s="173" t="str">
        <f>IF(ISERROR(発注情報!S250)=TRUE,"",IF(OR(発注情報!S250="",発注情報!S250=0),"",発注情報!S250))</f>
        <v/>
      </c>
      <c r="J25" s="174" t="str">
        <f>IF(ISERROR(発注情報!T250)=TRUE,"",IF(OR(発注情報!T250="",発注情報!T250=0),"",発注情報!T250))</f>
        <v/>
      </c>
      <c r="K25" s="106" t="str">
        <f>IF(ISERROR(発注情報!U250)=TRUE,"",IF(OR(発注情報!U250="",発注情報!U250=0),"",発注情報!U250))</f>
        <v/>
      </c>
      <c r="L25" s="174" t="str">
        <f>IF(ISERROR(発注情報!V250)=TRUE,"",IF(OR(発注情報!V250="",発注情報!V250=0),"",発注情報!V250))</f>
        <v/>
      </c>
      <c r="M25" s="106" t="str">
        <f>IF(ISERROR(発注情報!W250)=TRUE,"",IF(OR(発注情報!W250="",発注情報!W250=0),"",発注情報!W250))</f>
        <v/>
      </c>
      <c r="N25" s="174" t="str">
        <f>IF(ISERROR(発注情報!X250)=TRUE,"",IF(OR(発注情報!X250="",発注情報!X250=0),"",発注情報!X250))</f>
        <v/>
      </c>
      <c r="O25" s="106" t="str">
        <f>IF(ISERROR(発注情報!Y250)=TRUE,"",IF(OR(発注情報!Y250="",発注情報!Y250=0),"",発注情報!Y250))</f>
        <v/>
      </c>
      <c r="P25" s="174" t="str">
        <f>IF(ISERROR(発注情報!Z250)=TRUE,"",IF(OR(発注情報!Z250="",発注情報!Z250=0),"",発注情報!Z250))</f>
        <v/>
      </c>
      <c r="Q25" s="106" t="str">
        <f>IF(ISERROR(発注情報!AA250)=TRUE,"",IF(OR(発注情報!AA250="",発注情報!AA250=0),"",発注情報!AA250))</f>
        <v/>
      </c>
      <c r="R25" s="174" t="str">
        <f>IF(ISERROR(発注情報!AB250)=TRUE,"",IF(OR(発注情報!AB250="",発注情報!AB250=0),"",発注情報!AB250))</f>
        <v/>
      </c>
      <c r="S25" s="106" t="str">
        <f>IF(ISERROR(発注情報!AC250)=TRUE,"",IF(OR(発注情報!AC250="",発注情報!AC250=0),"",発注情報!AC250))</f>
        <v/>
      </c>
      <c r="T25" s="174" t="str">
        <f>IF(ISERROR(発注情報!AD250)=TRUE,"",IF(OR(発注情報!AD250="",発注情報!AD250=0),"",発注情報!AD250))</f>
        <v/>
      </c>
      <c r="U25" s="106" t="str">
        <f>IF(ISERROR(発注情報!AE250)=TRUE,"",IF(OR(発注情報!AE250="",発注情報!AE250=0),"",発注情報!AE250))</f>
        <v/>
      </c>
      <c r="V25" s="174" t="str">
        <f>IF(ISERROR(発注情報!AF250)=TRUE,"",IF(OR(発注情報!AF250="",発注情報!AF250=0),"",発注情報!AF250))</f>
        <v/>
      </c>
      <c r="W25" s="106" t="str">
        <f>IF(ISERROR(発注情報!AG250)=TRUE,"",IF(OR(発注情報!AG250="",発注情報!AG250=0),"",発注情報!AG250))</f>
        <v/>
      </c>
      <c r="X25" s="174" t="str">
        <f>IF(ISERROR(発注情報!AH250)=TRUE,"",IF(OR(発注情報!AH250="",発注情報!AH250=0),"",発注情報!AH250))</f>
        <v/>
      </c>
      <c r="Y25" s="106" t="str">
        <f>IF(ISERROR(発注情報!AI250)=TRUE,"",IF(OR(発注情報!AI250="",発注情報!AI250=0),"",発注情報!AI250))</f>
        <v/>
      </c>
      <c r="Z25" s="174" t="str">
        <f>IF(ISERROR(発注情報!AJ250)=TRUE,"",IF(OR(発注情報!AJ250="",発注情報!AJ250=0),"",発注情報!AJ250))</f>
        <v/>
      </c>
      <c r="AA25" s="106" t="str">
        <f>IF(ISERROR(発注情報!AK250)=TRUE,"",IF(OR(発注情報!AK250="",発注情報!AK250=0),"",発注情報!AK250))</f>
        <v/>
      </c>
      <c r="AB25" s="174" t="str">
        <f>IF(ISERROR(発注情報!AL250)=TRUE,"",IF(OR(発注情報!AL250="",発注情報!AL250=0),"",発注情報!AL250))</f>
        <v/>
      </c>
      <c r="AC25" s="106" t="str">
        <f>IF(ISERROR(発注情報!AM250)=TRUE,"",IF(OR(発注情報!AM250="",発注情報!AM250=0),"",発注情報!AM250))</f>
        <v/>
      </c>
      <c r="AD25" s="174" t="str">
        <f>IF(ISERROR(発注情報!AN250)=TRUE,"",IF(OR(発注情報!AN250="",発注情報!AN250=0),"",発注情報!AN250))</f>
        <v/>
      </c>
      <c r="AE25" s="106" t="str">
        <f>IF(ISERROR(発注情報!AO250)=TRUE,"",IF(OR(発注情報!AO250="",発注情報!AO250=0),"",発注情報!AO250))</f>
        <v/>
      </c>
      <c r="AF25" s="174" t="str">
        <f>IF(ISERROR(発注情報!AP250)=TRUE,"",IF(OR(発注情報!AP250="",発注情報!AP250=0),"",発注情報!AP250))</f>
        <v/>
      </c>
      <c r="AG25" s="106" t="str">
        <f>IF(ISERROR(発注情報!AQ250)=TRUE,"",IF(OR(発注情報!AQ250="",発注情報!AQ250=0),"",発注情報!AQ250))</f>
        <v/>
      </c>
      <c r="AH25" s="172" t="str">
        <f>IF(ISERROR(発注情報!AR250)=TRUE,"",IF(OR(発注情報!AR250="",発注情報!AR250=0),"",発注情報!AR250))</f>
        <v/>
      </c>
      <c r="AI25" s="173" t="str">
        <f>IF(ISERROR(発注情報!AS250)=TRUE,"",IF(OR(発注情報!AS250="",発注情報!AS250=0),"",発注情報!AS250))</f>
        <v/>
      </c>
    </row>
    <row r="26" spans="1:38" ht="18.75" customHeight="1" x14ac:dyDescent="0.2">
      <c r="A26" s="175">
        <v>21</v>
      </c>
      <c r="B26" s="165" t="str">
        <f>IF(ISERROR(発注情報!L251)=TRUE,"",IF(OR(発注情報!L251="",発注情報!L251=0),"",IF(発注情報!K251=発注情報!$K$80,発注情報!L251&amp;" (SUP.)",IF(発注情報!K251=発注情報!$K$81,発注情報!L251&amp;" (EXH.)",発注情報!L251))))</f>
        <v/>
      </c>
      <c r="C26" s="166" t="str">
        <f>IF(ISERROR(発注情報!M251)=TRUE,"",IF(OR(発注情報!M251="",発注情報!M251=0),"",発注情報!M251))</f>
        <v/>
      </c>
      <c r="D26" s="166" t="str">
        <f>IF(C26="","",C26*発注情報!$D$2)</f>
        <v/>
      </c>
      <c r="E26" s="256" t="str">
        <f>IF(ISERROR(発注情報!O251)=TRUE,"",IF(OR(発注情報!O251="",発注情報!O251=0),"",発注情報!O251))</f>
        <v/>
      </c>
      <c r="F26" s="256" t="str">
        <f>IF(ISERROR(発注情報!P251)=TRUE,"",IF(OR(発注情報!P251="",発注情報!P251=0),"",発注情報!P251))</f>
        <v/>
      </c>
      <c r="G26" s="256" t="str">
        <f>IF(ISERROR(発注情報!Q251)=TRUE,"",IF(OR(発注情報!Q251="",発注情報!Q251=0),"",発注情報!Q251))</f>
        <v/>
      </c>
      <c r="H26" s="172" t="str">
        <f>IF(ISERROR(発注情報!R251)=TRUE,"",IF(OR(発注情報!R251="",発注情報!R251=0),"",発注情報!R251))</f>
        <v/>
      </c>
      <c r="I26" s="173" t="str">
        <f>IF(ISERROR(発注情報!S251)=TRUE,"",IF(OR(発注情報!S251="",発注情報!S251=0),"",発注情報!S251))</f>
        <v/>
      </c>
      <c r="J26" s="174" t="str">
        <f>IF(ISERROR(発注情報!T251)=TRUE,"",IF(OR(発注情報!T251="",発注情報!T251=0),"",発注情報!T251))</f>
        <v/>
      </c>
      <c r="K26" s="106" t="str">
        <f>IF(ISERROR(発注情報!U251)=TRUE,"",IF(OR(発注情報!U251="",発注情報!U251=0),"",発注情報!U251))</f>
        <v/>
      </c>
      <c r="L26" s="174" t="str">
        <f>IF(ISERROR(発注情報!V251)=TRUE,"",IF(OR(発注情報!V251="",発注情報!V251=0),"",発注情報!V251))</f>
        <v/>
      </c>
      <c r="M26" s="106" t="str">
        <f>IF(ISERROR(発注情報!W251)=TRUE,"",IF(OR(発注情報!W251="",発注情報!W251=0),"",発注情報!W251))</f>
        <v/>
      </c>
      <c r="N26" s="174" t="str">
        <f>IF(ISERROR(発注情報!X251)=TRUE,"",IF(OR(発注情報!X251="",発注情報!X251=0),"",発注情報!X251))</f>
        <v/>
      </c>
      <c r="O26" s="106" t="str">
        <f>IF(ISERROR(発注情報!Y251)=TRUE,"",IF(OR(発注情報!Y251="",発注情報!Y251=0),"",発注情報!Y251))</f>
        <v/>
      </c>
      <c r="P26" s="174" t="str">
        <f>IF(ISERROR(発注情報!Z251)=TRUE,"",IF(OR(発注情報!Z251="",発注情報!Z251=0),"",発注情報!Z251))</f>
        <v/>
      </c>
      <c r="Q26" s="106" t="str">
        <f>IF(ISERROR(発注情報!AA251)=TRUE,"",IF(OR(発注情報!AA251="",発注情報!AA251=0),"",発注情報!AA251))</f>
        <v/>
      </c>
      <c r="R26" s="174" t="str">
        <f>IF(ISERROR(発注情報!AB251)=TRUE,"",IF(OR(発注情報!AB251="",発注情報!AB251=0),"",発注情報!AB251))</f>
        <v/>
      </c>
      <c r="S26" s="106" t="str">
        <f>IF(ISERROR(発注情報!AC251)=TRUE,"",IF(OR(発注情報!AC251="",発注情報!AC251=0),"",発注情報!AC251))</f>
        <v/>
      </c>
      <c r="T26" s="174" t="str">
        <f>IF(ISERROR(発注情報!AD251)=TRUE,"",IF(OR(発注情報!AD251="",発注情報!AD251=0),"",発注情報!AD251))</f>
        <v/>
      </c>
      <c r="U26" s="106" t="str">
        <f>IF(ISERROR(発注情報!AE251)=TRUE,"",IF(OR(発注情報!AE251="",発注情報!AE251=0),"",発注情報!AE251))</f>
        <v/>
      </c>
      <c r="V26" s="174" t="str">
        <f>IF(ISERROR(発注情報!AF251)=TRUE,"",IF(OR(発注情報!AF251="",発注情報!AF251=0),"",発注情報!AF251))</f>
        <v/>
      </c>
      <c r="W26" s="106" t="str">
        <f>IF(ISERROR(発注情報!AG251)=TRUE,"",IF(OR(発注情報!AG251="",発注情報!AG251=0),"",発注情報!AG251))</f>
        <v/>
      </c>
      <c r="X26" s="174" t="str">
        <f>IF(ISERROR(発注情報!AH251)=TRUE,"",IF(OR(発注情報!AH251="",発注情報!AH251=0),"",発注情報!AH251))</f>
        <v/>
      </c>
      <c r="Y26" s="106" t="str">
        <f>IF(ISERROR(発注情報!AI251)=TRUE,"",IF(OR(発注情報!AI251="",発注情報!AI251=0),"",発注情報!AI251))</f>
        <v/>
      </c>
      <c r="Z26" s="174" t="str">
        <f>IF(ISERROR(発注情報!AJ251)=TRUE,"",IF(OR(発注情報!AJ251="",発注情報!AJ251=0),"",発注情報!AJ251))</f>
        <v/>
      </c>
      <c r="AA26" s="106" t="str">
        <f>IF(ISERROR(発注情報!AK251)=TRUE,"",IF(OR(発注情報!AK251="",発注情報!AK251=0),"",発注情報!AK251))</f>
        <v/>
      </c>
      <c r="AB26" s="174" t="str">
        <f>IF(ISERROR(発注情報!AL251)=TRUE,"",IF(OR(発注情報!AL251="",発注情報!AL251=0),"",発注情報!AL251))</f>
        <v/>
      </c>
      <c r="AC26" s="106" t="str">
        <f>IF(ISERROR(発注情報!AM251)=TRUE,"",IF(OR(発注情報!AM251="",発注情報!AM251=0),"",発注情報!AM251))</f>
        <v/>
      </c>
      <c r="AD26" s="174" t="str">
        <f>IF(ISERROR(発注情報!AN251)=TRUE,"",IF(OR(発注情報!AN251="",発注情報!AN251=0),"",発注情報!AN251))</f>
        <v/>
      </c>
      <c r="AE26" s="106" t="str">
        <f>IF(ISERROR(発注情報!AO251)=TRUE,"",IF(OR(発注情報!AO251="",発注情報!AO251=0),"",発注情報!AO251))</f>
        <v/>
      </c>
      <c r="AF26" s="174" t="str">
        <f>IF(ISERROR(発注情報!AP251)=TRUE,"",IF(OR(発注情報!AP251="",発注情報!AP251=0),"",発注情報!AP251))</f>
        <v/>
      </c>
      <c r="AG26" s="106" t="str">
        <f>IF(ISERROR(発注情報!AQ251)=TRUE,"",IF(OR(発注情報!AQ251="",発注情報!AQ251=0),"",発注情報!AQ251))</f>
        <v/>
      </c>
      <c r="AH26" s="172" t="str">
        <f>IF(ISERROR(発注情報!AR251)=TRUE,"",IF(OR(発注情報!AR251="",発注情報!AR251=0),"",発注情報!AR251))</f>
        <v/>
      </c>
      <c r="AI26" s="173" t="str">
        <f>IF(ISERROR(発注情報!AS251)=TRUE,"",IF(OR(発注情報!AS251="",発注情報!AS251=0),"",発注情報!AS251))</f>
        <v/>
      </c>
    </row>
    <row r="27" spans="1:38" ht="18.75" customHeight="1" x14ac:dyDescent="0.2">
      <c r="A27" s="159">
        <v>22</v>
      </c>
      <c r="B27" s="165" t="str">
        <f>IF(ISERROR(発注情報!L252)=TRUE,"",IF(OR(発注情報!L252="",発注情報!L252=0),"",IF(発注情報!K252=発注情報!$K$80,発注情報!L252&amp;" (SUP.)",IF(発注情報!K252=発注情報!$K$81,発注情報!L252&amp;" (EXH.)",発注情報!L252))))</f>
        <v/>
      </c>
      <c r="C27" s="166" t="str">
        <f>IF(ISERROR(発注情報!M252)=TRUE,"",IF(OR(発注情報!M252="",発注情報!M252=0),"",発注情報!M252))</f>
        <v/>
      </c>
      <c r="D27" s="166" t="str">
        <f>IF(C27="","",C27*発注情報!$D$2)</f>
        <v/>
      </c>
      <c r="E27" s="256" t="str">
        <f>IF(ISERROR(発注情報!O252)=TRUE,"",IF(OR(発注情報!O252="",発注情報!O252=0),"",発注情報!O252))</f>
        <v/>
      </c>
      <c r="F27" s="256" t="str">
        <f>IF(ISERROR(発注情報!P252)=TRUE,"",IF(OR(発注情報!P252="",発注情報!P252=0),"",発注情報!P252))</f>
        <v/>
      </c>
      <c r="G27" s="256" t="str">
        <f>IF(ISERROR(発注情報!Q252)=TRUE,"",IF(OR(発注情報!Q252="",発注情報!Q252=0),"",発注情報!Q252))</f>
        <v/>
      </c>
      <c r="H27" s="172" t="str">
        <f>IF(ISERROR(発注情報!R252)=TRUE,"",IF(OR(発注情報!R252="",発注情報!R252=0),"",発注情報!R252))</f>
        <v/>
      </c>
      <c r="I27" s="173" t="str">
        <f>IF(ISERROR(発注情報!S252)=TRUE,"",IF(OR(発注情報!S252="",発注情報!S252=0),"",発注情報!S252))</f>
        <v/>
      </c>
      <c r="J27" s="174" t="str">
        <f>IF(ISERROR(発注情報!T252)=TRUE,"",IF(OR(発注情報!T252="",発注情報!T252=0),"",発注情報!T252))</f>
        <v/>
      </c>
      <c r="K27" s="106" t="str">
        <f>IF(ISERROR(発注情報!U252)=TRUE,"",IF(OR(発注情報!U252="",発注情報!U252=0),"",発注情報!U252))</f>
        <v/>
      </c>
      <c r="L27" s="174" t="str">
        <f>IF(ISERROR(発注情報!V252)=TRUE,"",IF(OR(発注情報!V252="",発注情報!V252=0),"",発注情報!V252))</f>
        <v/>
      </c>
      <c r="M27" s="106" t="str">
        <f>IF(ISERROR(発注情報!W252)=TRUE,"",IF(OR(発注情報!W252="",発注情報!W252=0),"",発注情報!W252))</f>
        <v/>
      </c>
      <c r="N27" s="174" t="str">
        <f>IF(ISERROR(発注情報!X252)=TRUE,"",IF(OR(発注情報!X252="",発注情報!X252=0),"",発注情報!X252))</f>
        <v/>
      </c>
      <c r="O27" s="106" t="str">
        <f>IF(ISERROR(発注情報!Y252)=TRUE,"",IF(OR(発注情報!Y252="",発注情報!Y252=0),"",発注情報!Y252))</f>
        <v/>
      </c>
      <c r="P27" s="174" t="str">
        <f>IF(ISERROR(発注情報!Z252)=TRUE,"",IF(OR(発注情報!Z252="",発注情報!Z252=0),"",発注情報!Z252))</f>
        <v/>
      </c>
      <c r="Q27" s="106" t="str">
        <f>IF(ISERROR(発注情報!AA252)=TRUE,"",IF(OR(発注情報!AA252="",発注情報!AA252=0),"",発注情報!AA252))</f>
        <v/>
      </c>
      <c r="R27" s="174" t="str">
        <f>IF(ISERROR(発注情報!AB252)=TRUE,"",IF(OR(発注情報!AB252="",発注情報!AB252=0),"",発注情報!AB252))</f>
        <v/>
      </c>
      <c r="S27" s="106" t="str">
        <f>IF(ISERROR(発注情報!AC252)=TRUE,"",IF(OR(発注情報!AC252="",発注情報!AC252=0),"",発注情報!AC252))</f>
        <v/>
      </c>
      <c r="T27" s="174" t="str">
        <f>IF(ISERROR(発注情報!AD252)=TRUE,"",IF(OR(発注情報!AD252="",発注情報!AD252=0),"",発注情報!AD252))</f>
        <v/>
      </c>
      <c r="U27" s="106" t="str">
        <f>IF(ISERROR(発注情報!AE252)=TRUE,"",IF(OR(発注情報!AE252="",発注情報!AE252=0),"",発注情報!AE252))</f>
        <v/>
      </c>
      <c r="V27" s="174" t="str">
        <f>IF(ISERROR(発注情報!AF252)=TRUE,"",IF(OR(発注情報!AF252="",発注情報!AF252=0),"",発注情報!AF252))</f>
        <v/>
      </c>
      <c r="W27" s="106" t="str">
        <f>IF(ISERROR(発注情報!AG252)=TRUE,"",IF(OR(発注情報!AG252="",発注情報!AG252=0),"",発注情報!AG252))</f>
        <v/>
      </c>
      <c r="X27" s="174" t="str">
        <f>IF(ISERROR(発注情報!AH252)=TRUE,"",IF(OR(発注情報!AH252="",発注情報!AH252=0),"",発注情報!AH252))</f>
        <v/>
      </c>
      <c r="Y27" s="106" t="str">
        <f>IF(ISERROR(発注情報!AI252)=TRUE,"",IF(OR(発注情報!AI252="",発注情報!AI252=0),"",発注情報!AI252))</f>
        <v/>
      </c>
      <c r="Z27" s="174" t="str">
        <f>IF(ISERROR(発注情報!AJ252)=TRUE,"",IF(OR(発注情報!AJ252="",発注情報!AJ252=0),"",発注情報!AJ252))</f>
        <v/>
      </c>
      <c r="AA27" s="106" t="str">
        <f>IF(ISERROR(発注情報!AK252)=TRUE,"",IF(OR(発注情報!AK252="",発注情報!AK252=0),"",発注情報!AK252))</f>
        <v/>
      </c>
      <c r="AB27" s="174" t="str">
        <f>IF(ISERROR(発注情報!AL252)=TRUE,"",IF(OR(発注情報!AL252="",発注情報!AL252=0),"",発注情報!AL252))</f>
        <v/>
      </c>
      <c r="AC27" s="106" t="str">
        <f>IF(ISERROR(発注情報!AM252)=TRUE,"",IF(OR(発注情報!AM252="",発注情報!AM252=0),"",発注情報!AM252))</f>
        <v/>
      </c>
      <c r="AD27" s="174" t="str">
        <f>IF(ISERROR(発注情報!AN252)=TRUE,"",IF(OR(発注情報!AN252="",発注情報!AN252=0),"",発注情報!AN252))</f>
        <v/>
      </c>
      <c r="AE27" s="106" t="str">
        <f>IF(ISERROR(発注情報!AO252)=TRUE,"",IF(OR(発注情報!AO252="",発注情報!AO252=0),"",発注情報!AO252))</f>
        <v/>
      </c>
      <c r="AF27" s="174" t="str">
        <f>IF(ISERROR(発注情報!AP252)=TRUE,"",IF(OR(発注情報!AP252="",発注情報!AP252=0),"",発注情報!AP252))</f>
        <v/>
      </c>
      <c r="AG27" s="106" t="str">
        <f>IF(ISERROR(発注情報!AQ252)=TRUE,"",IF(OR(発注情報!AQ252="",発注情報!AQ252=0),"",発注情報!AQ252))</f>
        <v/>
      </c>
      <c r="AH27" s="172" t="str">
        <f>IF(ISERROR(発注情報!AR252)=TRUE,"",IF(OR(発注情報!AR252="",発注情報!AR252=0),"",発注情報!AR252))</f>
        <v/>
      </c>
      <c r="AI27" s="173" t="str">
        <f>IF(ISERROR(発注情報!AS252)=TRUE,"",IF(OR(発注情報!AS252="",発注情報!AS252=0),"",発注情報!AS252))</f>
        <v/>
      </c>
    </row>
    <row r="28" spans="1:38" ht="18.75" customHeight="1" x14ac:dyDescent="0.2">
      <c r="A28" s="175">
        <v>23</v>
      </c>
      <c r="B28" s="165" t="str">
        <f>IF(ISERROR(発注情報!L253)=TRUE,"",IF(OR(発注情報!L253="",発注情報!L253=0),"",IF(発注情報!K253=発注情報!$K$80,発注情報!L253&amp;" (SUP.)",IF(発注情報!K253=発注情報!$K$81,発注情報!L253&amp;" (EXH.)",発注情報!L253))))</f>
        <v/>
      </c>
      <c r="C28" s="166" t="str">
        <f>IF(ISERROR(発注情報!M253)=TRUE,"",IF(OR(発注情報!M253="",発注情報!M253=0),"",発注情報!M253))</f>
        <v/>
      </c>
      <c r="D28" s="166" t="str">
        <f>IF(C28="","",C28*発注情報!$D$2)</f>
        <v/>
      </c>
      <c r="E28" s="256" t="str">
        <f>IF(ISERROR(発注情報!O253)=TRUE,"",IF(OR(発注情報!O253="",発注情報!O253=0),"",発注情報!O253))</f>
        <v/>
      </c>
      <c r="F28" s="256" t="str">
        <f>IF(ISERROR(発注情報!P253)=TRUE,"",IF(OR(発注情報!P253="",発注情報!P253=0),"",発注情報!P253))</f>
        <v/>
      </c>
      <c r="G28" s="256" t="str">
        <f>IF(ISERROR(発注情報!Q253)=TRUE,"",IF(OR(発注情報!Q253="",発注情報!Q253=0),"",発注情報!Q253))</f>
        <v/>
      </c>
      <c r="H28" s="172" t="str">
        <f>IF(ISERROR(発注情報!R253)=TRUE,"",IF(OR(発注情報!R253="",発注情報!R253=0),"",発注情報!R253))</f>
        <v/>
      </c>
      <c r="I28" s="173" t="str">
        <f>IF(ISERROR(発注情報!S253)=TRUE,"",IF(OR(発注情報!S253="",発注情報!S253=0),"",発注情報!S253))</f>
        <v/>
      </c>
      <c r="J28" s="174" t="str">
        <f>IF(ISERROR(発注情報!T253)=TRUE,"",IF(OR(発注情報!T253="",発注情報!T253=0),"",発注情報!T253))</f>
        <v/>
      </c>
      <c r="K28" s="106" t="str">
        <f>IF(ISERROR(発注情報!U253)=TRUE,"",IF(OR(発注情報!U253="",発注情報!U253=0),"",発注情報!U253))</f>
        <v/>
      </c>
      <c r="L28" s="174" t="str">
        <f>IF(ISERROR(発注情報!V253)=TRUE,"",IF(OR(発注情報!V253="",発注情報!V253=0),"",発注情報!V253))</f>
        <v/>
      </c>
      <c r="M28" s="106" t="str">
        <f>IF(ISERROR(発注情報!W253)=TRUE,"",IF(OR(発注情報!W253="",発注情報!W253=0),"",発注情報!W253))</f>
        <v/>
      </c>
      <c r="N28" s="174" t="str">
        <f>IF(ISERROR(発注情報!X253)=TRUE,"",IF(OR(発注情報!X253="",発注情報!X253=0),"",発注情報!X253))</f>
        <v/>
      </c>
      <c r="O28" s="106" t="str">
        <f>IF(ISERROR(発注情報!Y253)=TRUE,"",IF(OR(発注情報!Y253="",発注情報!Y253=0),"",発注情報!Y253))</f>
        <v/>
      </c>
      <c r="P28" s="174" t="str">
        <f>IF(ISERROR(発注情報!Z253)=TRUE,"",IF(OR(発注情報!Z253="",発注情報!Z253=0),"",発注情報!Z253))</f>
        <v/>
      </c>
      <c r="Q28" s="106" t="str">
        <f>IF(ISERROR(発注情報!AA253)=TRUE,"",IF(OR(発注情報!AA253="",発注情報!AA253=0),"",発注情報!AA253))</f>
        <v/>
      </c>
      <c r="R28" s="174" t="str">
        <f>IF(ISERROR(発注情報!AB253)=TRUE,"",IF(OR(発注情報!AB253="",発注情報!AB253=0),"",発注情報!AB253))</f>
        <v/>
      </c>
      <c r="S28" s="106" t="str">
        <f>IF(ISERROR(発注情報!AC253)=TRUE,"",IF(OR(発注情報!AC253="",発注情報!AC253=0),"",発注情報!AC253))</f>
        <v/>
      </c>
      <c r="T28" s="174" t="str">
        <f>IF(ISERROR(発注情報!AD253)=TRUE,"",IF(OR(発注情報!AD253="",発注情報!AD253=0),"",発注情報!AD253))</f>
        <v/>
      </c>
      <c r="U28" s="106" t="str">
        <f>IF(ISERROR(発注情報!AE253)=TRUE,"",IF(OR(発注情報!AE253="",発注情報!AE253=0),"",発注情報!AE253))</f>
        <v/>
      </c>
      <c r="V28" s="174" t="str">
        <f>IF(ISERROR(発注情報!AF253)=TRUE,"",IF(OR(発注情報!AF253="",発注情報!AF253=0),"",発注情報!AF253))</f>
        <v/>
      </c>
      <c r="W28" s="106" t="str">
        <f>IF(ISERROR(発注情報!AG253)=TRUE,"",IF(OR(発注情報!AG253="",発注情報!AG253=0),"",発注情報!AG253))</f>
        <v/>
      </c>
      <c r="X28" s="174" t="str">
        <f>IF(ISERROR(発注情報!AH253)=TRUE,"",IF(OR(発注情報!AH253="",発注情報!AH253=0),"",発注情報!AH253))</f>
        <v/>
      </c>
      <c r="Y28" s="106" t="str">
        <f>IF(ISERROR(発注情報!AI253)=TRUE,"",IF(OR(発注情報!AI253="",発注情報!AI253=0),"",発注情報!AI253))</f>
        <v/>
      </c>
      <c r="Z28" s="174" t="str">
        <f>IF(ISERROR(発注情報!AJ253)=TRUE,"",IF(OR(発注情報!AJ253="",発注情報!AJ253=0),"",発注情報!AJ253))</f>
        <v/>
      </c>
      <c r="AA28" s="106" t="str">
        <f>IF(ISERROR(発注情報!AK253)=TRUE,"",IF(OR(発注情報!AK253="",発注情報!AK253=0),"",発注情報!AK253))</f>
        <v/>
      </c>
      <c r="AB28" s="174" t="str">
        <f>IF(ISERROR(発注情報!AL253)=TRUE,"",IF(OR(発注情報!AL253="",発注情報!AL253=0),"",発注情報!AL253))</f>
        <v/>
      </c>
      <c r="AC28" s="106" t="str">
        <f>IF(ISERROR(発注情報!AM253)=TRUE,"",IF(OR(発注情報!AM253="",発注情報!AM253=0),"",発注情報!AM253))</f>
        <v/>
      </c>
      <c r="AD28" s="174" t="str">
        <f>IF(ISERROR(発注情報!AN253)=TRUE,"",IF(OR(発注情報!AN253="",発注情報!AN253=0),"",発注情報!AN253))</f>
        <v/>
      </c>
      <c r="AE28" s="106" t="str">
        <f>IF(ISERROR(発注情報!AO253)=TRUE,"",IF(OR(発注情報!AO253="",発注情報!AO253=0),"",発注情報!AO253))</f>
        <v/>
      </c>
      <c r="AF28" s="174" t="str">
        <f>IF(ISERROR(発注情報!AP253)=TRUE,"",IF(OR(発注情報!AP253="",発注情報!AP253=0),"",発注情報!AP253))</f>
        <v/>
      </c>
      <c r="AG28" s="106" t="str">
        <f>IF(ISERROR(発注情報!AQ253)=TRUE,"",IF(OR(発注情報!AQ253="",発注情報!AQ253=0),"",発注情報!AQ253))</f>
        <v/>
      </c>
      <c r="AH28" s="172" t="str">
        <f>IF(ISERROR(発注情報!AR253)=TRUE,"",IF(OR(発注情報!AR253="",発注情報!AR253=0),"",発注情報!AR253))</f>
        <v/>
      </c>
      <c r="AI28" s="173" t="str">
        <f>IF(ISERROR(発注情報!AS253)=TRUE,"",IF(OR(発注情報!AS253="",発注情報!AS253=0),"",発注情報!AS253))</f>
        <v/>
      </c>
    </row>
    <row r="29" spans="1:38" ht="18.75" customHeight="1" x14ac:dyDescent="0.2">
      <c r="A29" s="175">
        <v>24</v>
      </c>
      <c r="B29" s="165" t="str">
        <f>IF(ISERROR(発注情報!L254)=TRUE,"",IF(OR(発注情報!L254="",発注情報!L254=0),"",IF(発注情報!K254=発注情報!$K$80,発注情報!L254&amp;" (SUP.)",IF(発注情報!K254=発注情報!$K$81,発注情報!L254&amp;" (EXH.)",発注情報!L254))))</f>
        <v/>
      </c>
      <c r="C29" s="166" t="str">
        <f>IF(ISERROR(発注情報!M254)=TRUE,"",IF(OR(発注情報!M254="",発注情報!M254=0),"",発注情報!M254))</f>
        <v/>
      </c>
      <c r="D29" s="166" t="str">
        <f>IF(C29="","",C29*発注情報!$D$2)</f>
        <v/>
      </c>
      <c r="E29" s="256" t="str">
        <f>IF(ISERROR(発注情報!O254)=TRUE,"",IF(OR(発注情報!O254="",発注情報!O254=0),"",発注情報!O254))</f>
        <v/>
      </c>
      <c r="F29" s="256" t="str">
        <f>IF(ISERROR(発注情報!P254)=TRUE,"",IF(OR(発注情報!P254="",発注情報!P254=0),"",発注情報!P254))</f>
        <v/>
      </c>
      <c r="G29" s="256" t="str">
        <f>IF(ISERROR(発注情報!Q254)=TRUE,"",IF(OR(発注情報!Q254="",発注情報!Q254=0),"",発注情報!Q254))</f>
        <v/>
      </c>
      <c r="H29" s="172" t="str">
        <f>IF(ISERROR(発注情報!R254)=TRUE,"",IF(OR(発注情報!R254="",発注情報!R254=0),"",発注情報!R254))</f>
        <v/>
      </c>
      <c r="I29" s="173" t="str">
        <f>IF(ISERROR(発注情報!S254)=TRUE,"",IF(OR(発注情報!S254="",発注情報!S254=0),"",発注情報!S254))</f>
        <v/>
      </c>
      <c r="J29" s="174" t="str">
        <f>IF(ISERROR(発注情報!T254)=TRUE,"",IF(OR(発注情報!T254="",発注情報!T254=0),"",発注情報!T254))</f>
        <v/>
      </c>
      <c r="K29" s="106" t="str">
        <f>IF(ISERROR(発注情報!U254)=TRUE,"",IF(OR(発注情報!U254="",発注情報!U254=0),"",発注情報!U254))</f>
        <v/>
      </c>
      <c r="L29" s="174" t="str">
        <f>IF(ISERROR(発注情報!V254)=TRUE,"",IF(OR(発注情報!V254="",発注情報!V254=0),"",発注情報!V254))</f>
        <v/>
      </c>
      <c r="M29" s="106" t="str">
        <f>IF(ISERROR(発注情報!W254)=TRUE,"",IF(OR(発注情報!W254="",発注情報!W254=0),"",発注情報!W254))</f>
        <v/>
      </c>
      <c r="N29" s="174" t="str">
        <f>IF(ISERROR(発注情報!X254)=TRUE,"",IF(OR(発注情報!X254="",発注情報!X254=0),"",発注情報!X254))</f>
        <v/>
      </c>
      <c r="O29" s="106" t="str">
        <f>IF(ISERROR(発注情報!Y254)=TRUE,"",IF(OR(発注情報!Y254="",発注情報!Y254=0),"",発注情報!Y254))</f>
        <v/>
      </c>
      <c r="P29" s="174" t="str">
        <f>IF(ISERROR(発注情報!Z254)=TRUE,"",IF(OR(発注情報!Z254="",発注情報!Z254=0),"",発注情報!Z254))</f>
        <v/>
      </c>
      <c r="Q29" s="106" t="str">
        <f>IF(ISERROR(発注情報!AA254)=TRUE,"",IF(OR(発注情報!AA254="",発注情報!AA254=0),"",発注情報!AA254))</f>
        <v/>
      </c>
      <c r="R29" s="174" t="str">
        <f>IF(ISERROR(発注情報!AB254)=TRUE,"",IF(OR(発注情報!AB254="",発注情報!AB254=0),"",発注情報!AB254))</f>
        <v/>
      </c>
      <c r="S29" s="106" t="str">
        <f>IF(ISERROR(発注情報!AC254)=TRUE,"",IF(OR(発注情報!AC254="",発注情報!AC254=0),"",発注情報!AC254))</f>
        <v/>
      </c>
      <c r="T29" s="174" t="str">
        <f>IF(ISERROR(発注情報!AD254)=TRUE,"",IF(OR(発注情報!AD254="",発注情報!AD254=0),"",発注情報!AD254))</f>
        <v/>
      </c>
      <c r="U29" s="106" t="str">
        <f>IF(ISERROR(発注情報!AE254)=TRUE,"",IF(OR(発注情報!AE254="",発注情報!AE254=0),"",発注情報!AE254))</f>
        <v/>
      </c>
      <c r="V29" s="174" t="str">
        <f>IF(ISERROR(発注情報!AF254)=TRUE,"",IF(OR(発注情報!AF254="",発注情報!AF254=0),"",発注情報!AF254))</f>
        <v/>
      </c>
      <c r="W29" s="106" t="str">
        <f>IF(ISERROR(発注情報!AG254)=TRUE,"",IF(OR(発注情報!AG254="",発注情報!AG254=0),"",発注情報!AG254))</f>
        <v/>
      </c>
      <c r="X29" s="174" t="str">
        <f>IF(ISERROR(発注情報!AH254)=TRUE,"",IF(OR(発注情報!AH254="",発注情報!AH254=0),"",発注情報!AH254))</f>
        <v/>
      </c>
      <c r="Y29" s="106" t="str">
        <f>IF(ISERROR(発注情報!AI254)=TRUE,"",IF(OR(発注情報!AI254="",発注情報!AI254=0),"",発注情報!AI254))</f>
        <v/>
      </c>
      <c r="Z29" s="174" t="str">
        <f>IF(ISERROR(発注情報!AJ254)=TRUE,"",IF(OR(発注情報!AJ254="",発注情報!AJ254=0),"",発注情報!AJ254))</f>
        <v/>
      </c>
      <c r="AA29" s="106" t="str">
        <f>IF(ISERROR(発注情報!AK254)=TRUE,"",IF(OR(発注情報!AK254="",発注情報!AK254=0),"",発注情報!AK254))</f>
        <v/>
      </c>
      <c r="AB29" s="174" t="str">
        <f>IF(ISERROR(発注情報!AL254)=TRUE,"",IF(OR(発注情報!AL254="",発注情報!AL254=0),"",発注情報!AL254))</f>
        <v/>
      </c>
      <c r="AC29" s="106" t="str">
        <f>IF(ISERROR(発注情報!AM254)=TRUE,"",IF(OR(発注情報!AM254="",発注情報!AM254=0),"",発注情報!AM254))</f>
        <v/>
      </c>
      <c r="AD29" s="174" t="str">
        <f>IF(ISERROR(発注情報!AN254)=TRUE,"",IF(OR(発注情報!AN254="",発注情報!AN254=0),"",発注情報!AN254))</f>
        <v/>
      </c>
      <c r="AE29" s="106" t="str">
        <f>IF(ISERROR(発注情報!AO254)=TRUE,"",IF(OR(発注情報!AO254="",発注情報!AO254=0),"",発注情報!AO254))</f>
        <v/>
      </c>
      <c r="AF29" s="174" t="str">
        <f>IF(ISERROR(発注情報!AP254)=TRUE,"",IF(OR(発注情報!AP254="",発注情報!AP254=0),"",発注情報!AP254))</f>
        <v/>
      </c>
      <c r="AG29" s="106" t="str">
        <f>IF(ISERROR(発注情報!AQ254)=TRUE,"",IF(OR(発注情報!AQ254="",発注情報!AQ254=0),"",発注情報!AQ254))</f>
        <v/>
      </c>
      <c r="AH29" s="172" t="str">
        <f>IF(ISERROR(発注情報!AR254)=TRUE,"",IF(OR(発注情報!AR254="",発注情報!AR254=0),"",発注情報!AR254))</f>
        <v/>
      </c>
      <c r="AI29" s="173" t="str">
        <f>IF(ISERROR(発注情報!AS254)=TRUE,"",IF(OR(発注情報!AS254="",発注情報!AS254=0),"",発注情報!AS254))</f>
        <v/>
      </c>
    </row>
    <row r="30" spans="1:38" ht="18.75" customHeight="1" x14ac:dyDescent="0.2">
      <c r="A30" s="175"/>
      <c r="B30" s="179" t="s">
        <v>267</v>
      </c>
      <c r="C30" s="176"/>
      <c r="D30" s="258"/>
      <c r="E30" s="257" t="str">
        <f>IF(ISERROR(発注情報!O156)=TRUE,"",IF(OR(発注情報!O156="",発注情報!O156=0),"",発注情報!O156))</f>
        <v/>
      </c>
      <c r="F30" s="257" t="str">
        <f>IF(ISERROR(発注情報!P156)=TRUE,"",IF(OR(発注情報!P156="",発注情報!P156=0),"",発注情報!P156))</f>
        <v/>
      </c>
      <c r="G30" s="257" t="str">
        <f>IF(ISERROR(発注情報!Q156)=TRUE,"",IF(OR(発注情報!Q156="",発注情報!Q156=0),"",発注情報!Q156))</f>
        <v/>
      </c>
      <c r="H30" s="849" t="str">
        <f>IF(仕様書作成!J73="L",$AK$30,IF(仕様書作成!J73="B",$AL$30,""))</f>
        <v/>
      </c>
      <c r="I30" s="828"/>
      <c r="J30" s="180" t="str">
        <f>IF(仕様書作成!K71="","",仕様書作成!K71)</f>
        <v/>
      </c>
      <c r="K30" s="181" t="str">
        <f>IF(仕様書作成!L71="","",仕様書作成!L71)</f>
        <v/>
      </c>
      <c r="L30" s="180" t="str">
        <f>IF(仕様書作成!M71="","",仕様書作成!M71)</f>
        <v/>
      </c>
      <c r="M30" s="181" t="str">
        <f>IF(仕様書作成!N71="","",仕様書作成!N71)</f>
        <v/>
      </c>
      <c r="N30" s="180" t="str">
        <f>IF(仕様書作成!O71="","",仕様書作成!O71)</f>
        <v/>
      </c>
      <c r="O30" s="181" t="str">
        <f>IF(仕様書作成!P71="","",仕様書作成!P71)</f>
        <v/>
      </c>
      <c r="P30" s="180" t="str">
        <f>IF(仕様書作成!Q71="","",仕様書作成!Q71)</f>
        <v/>
      </c>
      <c r="Q30" s="181" t="str">
        <f>IF(仕様書作成!R71="","",仕様書作成!R71)</f>
        <v/>
      </c>
      <c r="R30" s="180" t="str">
        <f>IF(仕様書作成!S71="","",仕様書作成!S71)</f>
        <v/>
      </c>
      <c r="S30" s="181" t="str">
        <f>IF(仕様書作成!T71="","",仕様書作成!T71)</f>
        <v/>
      </c>
      <c r="T30" s="180" t="str">
        <f>IF(仕様書作成!U71="","",仕様書作成!U71)</f>
        <v/>
      </c>
      <c r="U30" s="181" t="str">
        <f>IF(仕様書作成!V71="","",仕様書作成!V71)</f>
        <v/>
      </c>
      <c r="V30" s="180" t="str">
        <f>IF(仕様書作成!W71="","",仕様書作成!W71)</f>
        <v/>
      </c>
      <c r="W30" s="181" t="str">
        <f>IF(仕様書作成!X71="","",仕様書作成!X71)</f>
        <v/>
      </c>
      <c r="X30" s="180" t="str">
        <f>IF(仕様書作成!Y71="","",仕様書作成!Y71)</f>
        <v/>
      </c>
      <c r="Y30" s="181" t="str">
        <f>IF(仕様書作成!Z71="","",仕様書作成!Z71)</f>
        <v/>
      </c>
      <c r="Z30" s="180" t="str">
        <f>IF(仕様書作成!AA71="","",仕様書作成!AA71)</f>
        <v/>
      </c>
      <c r="AA30" s="181" t="str">
        <f>IF(仕様書作成!AB71="","",仕様書作成!AB71)</f>
        <v/>
      </c>
      <c r="AB30" s="180" t="str">
        <f>IF(仕様書作成!AC71="","",仕様書作成!AC71)</f>
        <v/>
      </c>
      <c r="AC30" s="181" t="str">
        <f>IF(仕様書作成!AD71="","",仕様書作成!AD71)</f>
        <v/>
      </c>
      <c r="AD30" s="180" t="str">
        <f>IF(仕様書作成!AE71="","",仕様書作成!AE71)</f>
        <v/>
      </c>
      <c r="AE30" s="181" t="str">
        <f>IF(仕様書作成!AF71="","",仕様書作成!AF71)</f>
        <v/>
      </c>
      <c r="AF30" s="180" t="str">
        <f>IF(仕様書作成!AG71="","",仕様書作成!AG71)</f>
        <v/>
      </c>
      <c r="AG30" s="181" t="str">
        <f>IF(仕様書作成!AH71="","",仕様書作成!AH71)</f>
        <v/>
      </c>
      <c r="AH30" s="827" t="str">
        <f>IF(仕様書作成!AI73="L",$AK$30,IF(仕様書作成!AI73="B",$AL$30,""))</f>
        <v/>
      </c>
      <c r="AI30" s="828"/>
      <c r="AK30" s="274" t="s">
        <v>456</v>
      </c>
      <c r="AL30" s="274" t="s">
        <v>457</v>
      </c>
    </row>
    <row r="31" spans="1:38" ht="18.75" customHeight="1" x14ac:dyDescent="0.2">
      <c r="A31" s="175"/>
      <c r="B31" s="179" t="s">
        <v>268</v>
      </c>
      <c r="C31" s="176"/>
      <c r="D31" s="258"/>
      <c r="E31" s="257" t="str">
        <f>IF(ISERROR(発注情報!O157)=TRUE,"",IF(OR(発注情報!O157="",発注情報!O157=0),"",発注情報!O157))</f>
        <v/>
      </c>
      <c r="F31" s="257" t="str">
        <f>IF(ISERROR(発注情報!P157)=TRUE,"",IF(OR(発注情報!P157="",発注情報!P157=0),"",発注情報!P157))</f>
        <v/>
      </c>
      <c r="G31" s="257" t="str">
        <f>IF(ISERROR(発注情報!Q157)=TRUE,"",IF(OR(発注情報!Q157="",発注情報!Q157=0),"",発注情報!Q157))</f>
        <v/>
      </c>
      <c r="H31" s="182"/>
      <c r="I31" s="178"/>
      <c r="J31" s="180" t="str">
        <f>IF(仕様書作成!K39="","",仕様書作成!K39)</f>
        <v/>
      </c>
      <c r="K31" s="181" t="str">
        <f>IF(仕様書作成!L39="","",仕様書作成!L39)</f>
        <v/>
      </c>
      <c r="L31" s="180" t="str">
        <f>IF(仕様書作成!M39="","",仕様書作成!M39)</f>
        <v/>
      </c>
      <c r="M31" s="181" t="str">
        <f>IF(仕様書作成!N39="","",仕様書作成!N39)</f>
        <v/>
      </c>
      <c r="N31" s="180" t="str">
        <f>IF(仕様書作成!O39="","",仕様書作成!O39)</f>
        <v/>
      </c>
      <c r="O31" s="181" t="str">
        <f>IF(仕様書作成!P39="","",仕様書作成!P39)</f>
        <v/>
      </c>
      <c r="P31" s="180" t="str">
        <f>IF(仕様書作成!Q39="","",仕様書作成!Q39)</f>
        <v/>
      </c>
      <c r="Q31" s="181" t="str">
        <f>IF(仕様書作成!R39="","",仕様書作成!R39)</f>
        <v/>
      </c>
      <c r="R31" s="180" t="str">
        <f>IF(仕様書作成!S39="","",仕様書作成!S39)</f>
        <v/>
      </c>
      <c r="S31" s="181" t="str">
        <f>IF(仕様書作成!T39="","",仕様書作成!T39)</f>
        <v/>
      </c>
      <c r="T31" s="180" t="str">
        <f>IF(仕様書作成!U39="","",仕様書作成!U39)</f>
        <v/>
      </c>
      <c r="U31" s="181" t="str">
        <f>IF(仕様書作成!V39="","",仕様書作成!V39)</f>
        <v/>
      </c>
      <c r="V31" s="180" t="str">
        <f>IF(仕様書作成!W39="","",仕様書作成!W39)</f>
        <v/>
      </c>
      <c r="W31" s="181" t="str">
        <f>IF(仕様書作成!X39="","",仕様書作成!X39)</f>
        <v/>
      </c>
      <c r="X31" s="180" t="str">
        <f>IF(仕様書作成!Y39="","",仕様書作成!Y39)</f>
        <v/>
      </c>
      <c r="Y31" s="181" t="str">
        <f>IF(仕様書作成!Z39="","",仕様書作成!Z39)</f>
        <v/>
      </c>
      <c r="Z31" s="180" t="str">
        <f>IF(仕様書作成!AA39="","",仕様書作成!AA39)</f>
        <v/>
      </c>
      <c r="AA31" s="181" t="str">
        <f>IF(仕様書作成!AB39="","",仕様書作成!AB39)</f>
        <v/>
      </c>
      <c r="AB31" s="180" t="str">
        <f>IF(仕様書作成!AC39="","",仕様書作成!AC39)</f>
        <v/>
      </c>
      <c r="AC31" s="181" t="str">
        <f>IF(仕様書作成!AD39="","",仕様書作成!AD39)</f>
        <v/>
      </c>
      <c r="AD31" s="180" t="str">
        <f>IF(仕様書作成!AE39="","",仕様書作成!AE39)</f>
        <v/>
      </c>
      <c r="AE31" s="181" t="str">
        <f>IF(仕様書作成!AF39="","",仕様書作成!AF39)</f>
        <v/>
      </c>
      <c r="AF31" s="180" t="str">
        <f>IF(仕様書作成!AG39="","",仕様書作成!AG39)</f>
        <v/>
      </c>
      <c r="AG31" s="181" t="str">
        <f>IF(仕様書作成!AH39="","",仕様書作成!AH39)</f>
        <v/>
      </c>
      <c r="AH31" s="182"/>
      <c r="AI31" s="173"/>
    </row>
    <row r="32" spans="1:38" ht="14.25" customHeight="1" x14ac:dyDescent="0.2">
      <c r="A32" s="175"/>
      <c r="B32" s="183" t="s">
        <v>266</v>
      </c>
      <c r="C32" s="176"/>
      <c r="D32" s="258"/>
      <c r="E32" s="257" t="str">
        <f>IF(ISERROR(発注情報!O158)=TRUE,"",IF(OR(発注情報!O158="",発注情報!O158=0),"",発注情報!O158))</f>
        <v/>
      </c>
      <c r="F32" s="257" t="str">
        <f>IF(ISERROR(発注情報!P158)=TRUE,"",IF(OR(発注情報!P158="",発注情報!P158=0),"",発注情報!P158))</f>
        <v/>
      </c>
      <c r="G32" s="257" t="str">
        <f>IF(ISERROR(発注情報!Q158)=TRUE,"",IF(OR(発注情報!Q158="",発注情報!Q158=0),"",発注情報!Q158))</f>
        <v/>
      </c>
      <c r="H32" s="708" t="s">
        <v>430</v>
      </c>
      <c r="I32" s="709"/>
      <c r="J32" s="184">
        <v>1</v>
      </c>
      <c r="K32" s="185">
        <v>2</v>
      </c>
      <c r="L32" s="184">
        <v>3</v>
      </c>
      <c r="M32" s="185">
        <v>4</v>
      </c>
      <c r="N32" s="184">
        <v>5</v>
      </c>
      <c r="O32" s="185">
        <v>6</v>
      </c>
      <c r="P32" s="184">
        <v>7</v>
      </c>
      <c r="Q32" s="185">
        <v>8</v>
      </c>
      <c r="R32" s="184">
        <v>9</v>
      </c>
      <c r="S32" s="185">
        <v>10</v>
      </c>
      <c r="T32" s="184">
        <v>11</v>
      </c>
      <c r="U32" s="185">
        <v>12</v>
      </c>
      <c r="V32" s="184">
        <v>13</v>
      </c>
      <c r="W32" s="185">
        <v>14</v>
      </c>
      <c r="X32" s="184">
        <v>15</v>
      </c>
      <c r="Y32" s="185">
        <v>16</v>
      </c>
      <c r="Z32" s="184">
        <v>17</v>
      </c>
      <c r="AA32" s="185">
        <v>18</v>
      </c>
      <c r="AB32" s="184">
        <v>19</v>
      </c>
      <c r="AC32" s="185">
        <v>20</v>
      </c>
      <c r="AD32" s="184">
        <v>21</v>
      </c>
      <c r="AE32" s="185">
        <v>22</v>
      </c>
      <c r="AF32" s="184">
        <v>23</v>
      </c>
      <c r="AG32" s="185">
        <v>24</v>
      </c>
      <c r="AH32" s="707" t="s">
        <v>431</v>
      </c>
      <c r="AI32" s="709"/>
    </row>
    <row r="33" spans="1:75" ht="18.75" customHeight="1" x14ac:dyDescent="0.2">
      <c r="B33" s="95" t="str">
        <f>IF(B36&lt;&gt;"",$AD$33,"")</f>
        <v/>
      </c>
      <c r="H33" s="195"/>
      <c r="I33" s="195"/>
      <c r="J33" s="203" t="str">
        <f>IF(OR(COUNTIF(J7:AG29,"A'")&gt;0,COUNTIF(J7:AG29,"B'")&gt;0,COUNTIF(J7:AG29,"A'B'")&gt;0,COUNTIF(J36:AG47,"A'")&gt;0,COUNTIF(J36:AG47,"B'")&gt;0,COUNTIF(J36:AG47,"A'B'")&gt;0),"A'＝上配管形バルブAポート、B'＝上配管形バルブBポート","")</f>
        <v/>
      </c>
      <c r="K33" s="195"/>
      <c r="L33" s="195"/>
      <c r="M33" s="195"/>
      <c r="N33" s="195"/>
      <c r="O33" s="195"/>
      <c r="P33" s="195"/>
      <c r="Q33" s="195"/>
      <c r="R33" s="195"/>
      <c r="S33" s="195"/>
      <c r="T33" s="195"/>
      <c r="U33" s="195"/>
      <c r="V33" s="195"/>
      <c r="W33" s="195"/>
      <c r="X33" s="195"/>
      <c r="Y33" s="195"/>
      <c r="Z33" s="195"/>
      <c r="AA33" s="195"/>
      <c r="AB33" s="195"/>
      <c r="AC33" s="110" t="str">
        <f>$AL$33</f>
        <v>前ページ有り</v>
      </c>
      <c r="AD33" s="110" t="str">
        <f>$AM$33</f>
        <v>続きあり</v>
      </c>
      <c r="AE33" s="193" t="s">
        <v>461</v>
      </c>
      <c r="AF33" s="194" t="s">
        <v>462</v>
      </c>
      <c r="AG33" s="195"/>
      <c r="AH33" s="848" t="str">
        <f>IF(B33="","",$AE$33)</f>
        <v/>
      </c>
      <c r="AI33" s="848"/>
      <c r="AK33" s="274" t="s">
        <v>458</v>
      </c>
      <c r="AL33" s="274" t="s">
        <v>459</v>
      </c>
      <c r="AM33" s="274" t="s">
        <v>460</v>
      </c>
    </row>
    <row r="34" spans="1:75" ht="24.75" customHeight="1" x14ac:dyDescent="0.2">
      <c r="B34" s="95" t="str">
        <f>IF(B36&lt;&gt;"",$AC$33,"")</f>
        <v/>
      </c>
      <c r="H34" s="195"/>
      <c r="I34" s="195"/>
      <c r="J34" s="203"/>
      <c r="K34" s="195"/>
      <c r="L34" s="195"/>
      <c r="M34" s="195"/>
      <c r="N34" s="195"/>
      <c r="O34" s="195"/>
      <c r="P34" s="195"/>
      <c r="Q34" s="195"/>
      <c r="R34" s="195"/>
      <c r="S34" s="195"/>
      <c r="T34" s="195"/>
      <c r="U34" s="195"/>
      <c r="V34" s="195"/>
      <c r="W34" s="195"/>
      <c r="X34" s="195"/>
      <c r="Y34" s="195"/>
      <c r="Z34" s="195"/>
      <c r="AA34" s="195"/>
      <c r="AB34" s="195"/>
      <c r="AC34" s="195"/>
      <c r="AD34" s="195"/>
      <c r="AE34" s="195"/>
      <c r="AF34" s="195"/>
      <c r="AG34" s="195"/>
      <c r="AH34" s="195"/>
    </row>
    <row r="35" spans="1:75" s="12" customFormat="1" ht="15.75" customHeight="1" x14ac:dyDescent="0.2">
      <c r="A35" s="159"/>
      <c r="B35" s="159"/>
      <c r="C35" s="157" t="str">
        <f t="shared" ref="C35:H35" si="0">IF($B$33&lt;&gt;"",C5,"")</f>
        <v/>
      </c>
      <c r="D35" s="157" t="str">
        <f t="shared" si="0"/>
        <v/>
      </c>
      <c r="E35" s="159" t="str">
        <f t="shared" si="0"/>
        <v/>
      </c>
      <c r="F35" s="159" t="str">
        <f t="shared" si="0"/>
        <v/>
      </c>
      <c r="G35" s="159" t="str">
        <f t="shared" si="0"/>
        <v/>
      </c>
      <c r="H35" s="840" t="str">
        <f t="shared" si="0"/>
        <v/>
      </c>
      <c r="I35" s="840"/>
      <c r="J35" s="158" t="str">
        <f t="shared" ref="J35:AH35" si="1">IF($B$33&lt;&gt;"",J5,"")</f>
        <v/>
      </c>
      <c r="K35" s="158" t="str">
        <f t="shared" si="1"/>
        <v/>
      </c>
      <c r="L35" s="158" t="str">
        <f t="shared" si="1"/>
        <v/>
      </c>
      <c r="M35" s="158" t="str">
        <f t="shared" si="1"/>
        <v/>
      </c>
      <c r="N35" s="158" t="str">
        <f t="shared" si="1"/>
        <v/>
      </c>
      <c r="O35" s="158" t="str">
        <f t="shared" si="1"/>
        <v/>
      </c>
      <c r="P35" s="158" t="str">
        <f t="shared" si="1"/>
        <v/>
      </c>
      <c r="Q35" s="158" t="str">
        <f t="shared" si="1"/>
        <v/>
      </c>
      <c r="R35" s="158" t="str">
        <f t="shared" si="1"/>
        <v/>
      </c>
      <c r="S35" s="158" t="str">
        <f t="shared" si="1"/>
        <v/>
      </c>
      <c r="T35" s="158" t="str">
        <f t="shared" si="1"/>
        <v/>
      </c>
      <c r="U35" s="158" t="str">
        <f t="shared" si="1"/>
        <v/>
      </c>
      <c r="V35" s="158" t="str">
        <f t="shared" si="1"/>
        <v/>
      </c>
      <c r="W35" s="158" t="str">
        <f t="shared" si="1"/>
        <v/>
      </c>
      <c r="X35" s="158" t="str">
        <f t="shared" si="1"/>
        <v/>
      </c>
      <c r="Y35" s="158" t="str">
        <f t="shared" si="1"/>
        <v/>
      </c>
      <c r="Z35" s="158" t="str">
        <f t="shared" si="1"/>
        <v/>
      </c>
      <c r="AA35" s="158" t="str">
        <f t="shared" si="1"/>
        <v/>
      </c>
      <c r="AB35" s="158" t="str">
        <f t="shared" si="1"/>
        <v/>
      </c>
      <c r="AC35" s="158" t="str">
        <f t="shared" si="1"/>
        <v/>
      </c>
      <c r="AD35" s="158" t="str">
        <f t="shared" si="1"/>
        <v/>
      </c>
      <c r="AE35" s="158" t="str">
        <f t="shared" si="1"/>
        <v/>
      </c>
      <c r="AF35" s="158" t="str">
        <f t="shared" si="1"/>
        <v/>
      </c>
      <c r="AG35" s="158" t="str">
        <f t="shared" si="1"/>
        <v/>
      </c>
      <c r="AH35" s="840" t="str">
        <f t="shared" si="1"/>
        <v/>
      </c>
      <c r="AI35" s="840"/>
      <c r="AJ35" s="99"/>
      <c r="AK35" s="276"/>
      <c r="AL35" s="276"/>
      <c r="AM35" s="276"/>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2">
      <c r="A36" s="159" t="str">
        <f>IF(B36&lt;&gt;"",25,"")</f>
        <v/>
      </c>
      <c r="B36" s="165" t="str">
        <f>IF(ISERROR(発注情報!L255)=TRUE,"",IF(OR(発注情報!L255="",発注情報!L255=0),"",IF(発注情報!K255=発注情報!$K$80,発注情報!L255&amp;" (SUP.)",IF(発注情報!K255=発注情報!$K$81,発注情報!L255&amp;" (EXH.)",発注情報!L255))))</f>
        <v/>
      </c>
      <c r="C36" s="161" t="str">
        <f>IF(ISERROR(発注情報!M255)=TRUE,"",IF(OR(発注情報!M255="",発注情報!M255=0),"",発注情報!M255))</f>
        <v/>
      </c>
      <c r="D36" s="161" t="str">
        <f>IF(C36="","",C36*発注情報!$D$2)</f>
        <v/>
      </c>
      <c r="E36" s="262" t="str">
        <f>IF(ISERROR(発注情報!O255)=TRUE,"",IF(OR(発注情報!O255="",発注情報!O255=0),"",発注情報!O255))</f>
        <v/>
      </c>
      <c r="F36" s="262" t="str">
        <f>IF(ISERROR(発注情報!P255)=TRUE,"",IF(OR(発注情報!P255="",発注情報!P255=0),"",発注情報!P255))</f>
        <v/>
      </c>
      <c r="G36" s="262" t="str">
        <f>IF(ISERROR(発注情報!Q255)=TRUE,"",IF(OR(発注情報!Q255="",発注情報!Q255=0),"",発注情報!Q255))</f>
        <v/>
      </c>
      <c r="H36" s="177" t="str">
        <f>IF(ISERROR(発注情報!R255)=TRUE,"",IF(OR(発注情報!R255="",発注情報!R255=0),"",発注情報!R255))</f>
        <v/>
      </c>
      <c r="I36" s="173" t="str">
        <f>IF(ISERROR(発注情報!S255)=TRUE,"",IF(OR(発注情報!S255="",発注情報!S255=0),"",発注情報!S255))</f>
        <v/>
      </c>
      <c r="J36" s="174" t="str">
        <f>IF(ISERROR(発注情報!T255)=TRUE,"",IF(OR(発注情報!T255="",発注情報!T255=0),"",発注情報!T255))</f>
        <v/>
      </c>
      <c r="K36" s="174" t="str">
        <f>IF(ISERROR(発注情報!U255)=TRUE,"",IF(OR(発注情報!U255="",発注情報!U255=0),"",発注情報!U255))</f>
        <v/>
      </c>
      <c r="L36" s="174" t="str">
        <f>IF(ISERROR(発注情報!V255)=TRUE,"",IF(OR(発注情報!V255="",発注情報!V255=0),"",発注情報!V255))</f>
        <v/>
      </c>
      <c r="M36" s="174" t="str">
        <f>IF(ISERROR(発注情報!W255)=TRUE,"",IF(OR(発注情報!W255="",発注情報!W255=0),"",発注情報!W255))</f>
        <v/>
      </c>
      <c r="N36" s="174" t="str">
        <f>IF(ISERROR(発注情報!X255)=TRUE,"",IF(OR(発注情報!X255="",発注情報!X255=0),"",発注情報!X255))</f>
        <v/>
      </c>
      <c r="O36" s="174" t="str">
        <f>IF(ISERROR(発注情報!Y255)=TRUE,"",IF(OR(発注情報!Y255="",発注情報!Y255=0),"",発注情報!Y255))</f>
        <v/>
      </c>
      <c r="P36" s="174" t="str">
        <f>IF(ISERROR(発注情報!Z255)=TRUE,"",IF(OR(発注情報!Z255="",発注情報!Z255=0),"",発注情報!Z255))</f>
        <v/>
      </c>
      <c r="Q36" s="174" t="str">
        <f>IF(ISERROR(発注情報!AA255)=TRUE,"",IF(OR(発注情報!AA255="",発注情報!AA255=0),"",発注情報!AA255))</f>
        <v/>
      </c>
      <c r="R36" s="174" t="str">
        <f>IF(ISERROR(発注情報!AB255)=TRUE,"",IF(OR(発注情報!AB255="",発注情報!AB255=0),"",発注情報!AB255))</f>
        <v/>
      </c>
      <c r="S36" s="174" t="str">
        <f>IF(ISERROR(発注情報!AC255)=TRUE,"",IF(OR(発注情報!AC255="",発注情報!AC255=0),"",発注情報!AC255))</f>
        <v/>
      </c>
      <c r="T36" s="174" t="str">
        <f>IF(ISERROR(発注情報!AD255)=TRUE,"",IF(OR(発注情報!AD255="",発注情報!AD255=0),"",発注情報!AD255))</f>
        <v/>
      </c>
      <c r="U36" s="174" t="str">
        <f>IF(ISERROR(発注情報!AE255)=TRUE,"",IF(OR(発注情報!AE255="",発注情報!AE255=0),"",発注情報!AE255))</f>
        <v/>
      </c>
      <c r="V36" s="174" t="str">
        <f>IF(ISERROR(発注情報!AF255)=TRUE,"",IF(OR(発注情報!AF255="",発注情報!AF255=0),"",発注情報!AF255))</f>
        <v/>
      </c>
      <c r="W36" s="174" t="str">
        <f>IF(ISERROR(発注情報!AG255)=TRUE,"",IF(OR(発注情報!AG255="",発注情報!AG255=0),"",発注情報!AG255))</f>
        <v/>
      </c>
      <c r="X36" s="174" t="str">
        <f>IF(ISERROR(発注情報!AH255)=TRUE,"",IF(OR(発注情報!AH255="",発注情報!AH255=0),"",発注情報!AH255))</f>
        <v/>
      </c>
      <c r="Y36" s="174" t="str">
        <f>IF(ISERROR(発注情報!AI255)=TRUE,"",IF(OR(発注情報!AI255="",発注情報!AI255=0),"",発注情報!AI255))</f>
        <v/>
      </c>
      <c r="Z36" s="174" t="str">
        <f>IF(ISERROR(発注情報!AJ255)=TRUE,"",IF(OR(発注情報!AJ255="",発注情報!AJ255=0),"",発注情報!AJ255))</f>
        <v/>
      </c>
      <c r="AA36" s="174" t="str">
        <f>IF(ISERROR(発注情報!AK255)=TRUE,"",IF(OR(発注情報!AK255="",発注情報!AK255=0),"",発注情報!AK255))</f>
        <v/>
      </c>
      <c r="AB36" s="174" t="str">
        <f>IF(ISERROR(発注情報!AL255)=TRUE,"",IF(OR(発注情報!AL255="",発注情報!AL255=0),"",発注情報!AL255))</f>
        <v/>
      </c>
      <c r="AC36" s="174" t="str">
        <f>IF(ISERROR(発注情報!AM255)=TRUE,"",IF(OR(発注情報!AM255="",発注情報!AM255=0),"",発注情報!AM255))</f>
        <v/>
      </c>
      <c r="AD36" s="174" t="str">
        <f>IF(ISERROR(発注情報!AN255)=TRUE,"",IF(OR(発注情報!AN255="",発注情報!AN255=0),"",発注情報!AN255))</f>
        <v/>
      </c>
      <c r="AE36" s="174" t="str">
        <f>IF(ISERROR(発注情報!AO255)=TRUE,"",IF(OR(発注情報!AO255="",発注情報!AO255=0),"",発注情報!AO255))</f>
        <v/>
      </c>
      <c r="AF36" s="174" t="str">
        <f>IF(ISERROR(発注情報!AP255)=TRUE,"",IF(OR(発注情報!AP255="",発注情報!AP255=0),"",発注情報!AP255))</f>
        <v/>
      </c>
      <c r="AG36" s="174" t="str">
        <f>IF(ISERROR(発注情報!AQ255)=TRUE,"",IF(OR(発注情報!AQ255="",発注情報!AQ255=0),"",発注情報!AQ255))</f>
        <v/>
      </c>
      <c r="AH36" s="177" t="str">
        <f>IF(ISERROR(発注情報!AR255)=TRUE,"",IF(OR(発注情報!AR255="",発注情報!AR255=0),"",発注情報!AR255))</f>
        <v/>
      </c>
      <c r="AI36" s="173" t="str">
        <f>IF(ISERROR(発注情報!AS255)=TRUE,"",IF(OR(発注情報!AS255="",発注情報!AS255=0),"",発注情報!AS255))</f>
        <v/>
      </c>
      <c r="AK36" s="276"/>
      <c r="AM36" s="276"/>
      <c r="AO36" s="275"/>
      <c r="AQ36" s="275"/>
      <c r="AS36" s="275"/>
      <c r="AU36" s="275"/>
      <c r="AW36" s="275"/>
      <c r="AY36" s="275"/>
      <c r="BA36" s="275"/>
      <c r="BC36" s="275"/>
      <c r="BE36" s="275"/>
    </row>
    <row r="37" spans="1:75" ht="18.75" customHeight="1" x14ac:dyDescent="0.2">
      <c r="A37" s="159" t="str">
        <f>IF(B37&lt;&gt;"",A36+1,"")</f>
        <v/>
      </c>
      <c r="B37" s="165" t="str">
        <f>IF(ISERROR(発注情報!L256)=TRUE,"",IF(OR(発注情報!L256="",発注情報!L256=0),"",IF(発注情報!K256=発注情報!$K$80,発注情報!L256&amp;" (SUP.)",IF(発注情報!K256=発注情報!$K$81,発注情報!L256&amp;" (EXH.)",発注情報!L256))))</f>
        <v/>
      </c>
      <c r="C37" s="161" t="str">
        <f>IF(ISERROR(発注情報!M256)=TRUE,"",IF(OR(発注情報!M256="",発注情報!M256=0),"",発注情報!M256))</f>
        <v/>
      </c>
      <c r="D37" s="161" t="str">
        <f>IF(C37="","",C37*発注情報!$D$2)</f>
        <v/>
      </c>
      <c r="E37" s="262" t="str">
        <f>IF(ISERROR(発注情報!O256)=TRUE,"",IF(OR(発注情報!O256="",発注情報!O256=0),"",発注情報!O256))</f>
        <v/>
      </c>
      <c r="F37" s="262" t="str">
        <f>IF(ISERROR(発注情報!P256)=TRUE,"",IF(OR(発注情報!P256="",発注情報!P256=0),"",発注情報!P256))</f>
        <v/>
      </c>
      <c r="G37" s="262" t="str">
        <f>IF(ISERROR(発注情報!Q256)=TRUE,"",IF(OR(発注情報!Q256="",発注情報!Q256=0),"",発注情報!Q256))</f>
        <v/>
      </c>
      <c r="H37" s="177" t="str">
        <f>IF(ISERROR(発注情報!R256)=TRUE,"",IF(OR(発注情報!R256="",発注情報!R256=0),"",発注情報!R256))</f>
        <v/>
      </c>
      <c r="I37" s="173" t="str">
        <f>IF(ISERROR(発注情報!S256)=TRUE,"",IF(OR(発注情報!S256="",発注情報!S256=0),"",発注情報!S256))</f>
        <v/>
      </c>
      <c r="J37" s="174" t="str">
        <f>IF(ISERROR(発注情報!T256)=TRUE,"",IF(OR(発注情報!T256="",発注情報!T256=0),"",発注情報!T256))</f>
        <v/>
      </c>
      <c r="K37" s="174" t="str">
        <f>IF(ISERROR(発注情報!U256)=TRUE,"",IF(OR(発注情報!U256="",発注情報!U256=0),"",発注情報!U256))</f>
        <v/>
      </c>
      <c r="L37" s="174" t="str">
        <f>IF(ISERROR(発注情報!V256)=TRUE,"",IF(OR(発注情報!V256="",発注情報!V256=0),"",発注情報!V256))</f>
        <v/>
      </c>
      <c r="M37" s="174" t="str">
        <f>IF(ISERROR(発注情報!W256)=TRUE,"",IF(OR(発注情報!W256="",発注情報!W256=0),"",発注情報!W256))</f>
        <v/>
      </c>
      <c r="N37" s="174" t="str">
        <f>IF(ISERROR(発注情報!X256)=TRUE,"",IF(OR(発注情報!X256="",発注情報!X256=0),"",発注情報!X256))</f>
        <v/>
      </c>
      <c r="O37" s="174" t="str">
        <f>IF(ISERROR(発注情報!Y256)=TRUE,"",IF(OR(発注情報!Y256="",発注情報!Y256=0),"",発注情報!Y256))</f>
        <v/>
      </c>
      <c r="P37" s="174" t="str">
        <f>IF(ISERROR(発注情報!Z256)=TRUE,"",IF(OR(発注情報!Z256="",発注情報!Z256=0),"",発注情報!Z256))</f>
        <v/>
      </c>
      <c r="Q37" s="174" t="str">
        <f>IF(ISERROR(発注情報!AA256)=TRUE,"",IF(OR(発注情報!AA256="",発注情報!AA256=0),"",発注情報!AA256))</f>
        <v/>
      </c>
      <c r="R37" s="174" t="str">
        <f>IF(ISERROR(発注情報!AB256)=TRUE,"",IF(OR(発注情報!AB256="",発注情報!AB256=0),"",発注情報!AB256))</f>
        <v/>
      </c>
      <c r="S37" s="174" t="str">
        <f>IF(ISERROR(発注情報!AC256)=TRUE,"",IF(OR(発注情報!AC256="",発注情報!AC256=0),"",発注情報!AC256))</f>
        <v/>
      </c>
      <c r="T37" s="174" t="str">
        <f>IF(ISERROR(発注情報!AD256)=TRUE,"",IF(OR(発注情報!AD256="",発注情報!AD256=0),"",発注情報!AD256))</f>
        <v/>
      </c>
      <c r="U37" s="174" t="str">
        <f>IF(ISERROR(発注情報!AE256)=TRUE,"",IF(OR(発注情報!AE256="",発注情報!AE256=0),"",発注情報!AE256))</f>
        <v/>
      </c>
      <c r="V37" s="174" t="str">
        <f>IF(ISERROR(発注情報!AF256)=TRUE,"",IF(OR(発注情報!AF256="",発注情報!AF256=0),"",発注情報!AF256))</f>
        <v/>
      </c>
      <c r="W37" s="174" t="str">
        <f>IF(ISERROR(発注情報!AG256)=TRUE,"",IF(OR(発注情報!AG256="",発注情報!AG256=0),"",発注情報!AG256))</f>
        <v/>
      </c>
      <c r="X37" s="174" t="str">
        <f>IF(ISERROR(発注情報!AH256)=TRUE,"",IF(OR(発注情報!AH256="",発注情報!AH256=0),"",発注情報!AH256))</f>
        <v/>
      </c>
      <c r="Y37" s="174" t="str">
        <f>IF(ISERROR(発注情報!AI256)=TRUE,"",IF(OR(発注情報!AI256="",発注情報!AI256=0),"",発注情報!AI256))</f>
        <v/>
      </c>
      <c r="Z37" s="174" t="str">
        <f>IF(ISERROR(発注情報!AJ256)=TRUE,"",IF(OR(発注情報!AJ256="",発注情報!AJ256=0),"",発注情報!AJ256))</f>
        <v/>
      </c>
      <c r="AA37" s="174" t="str">
        <f>IF(ISERROR(発注情報!AK256)=TRUE,"",IF(OR(発注情報!AK256="",発注情報!AK256=0),"",発注情報!AK256))</f>
        <v/>
      </c>
      <c r="AB37" s="174" t="str">
        <f>IF(ISERROR(発注情報!AL256)=TRUE,"",IF(OR(発注情報!AL256="",発注情報!AL256=0),"",発注情報!AL256))</f>
        <v/>
      </c>
      <c r="AC37" s="174" t="str">
        <f>IF(ISERROR(発注情報!AM256)=TRUE,"",IF(OR(発注情報!AM256="",発注情報!AM256=0),"",発注情報!AM256))</f>
        <v/>
      </c>
      <c r="AD37" s="174" t="str">
        <f>IF(ISERROR(発注情報!AN256)=TRUE,"",IF(OR(発注情報!AN256="",発注情報!AN256=0),"",発注情報!AN256))</f>
        <v/>
      </c>
      <c r="AE37" s="174" t="str">
        <f>IF(ISERROR(発注情報!AO256)=TRUE,"",IF(OR(発注情報!AO256="",発注情報!AO256=0),"",発注情報!AO256))</f>
        <v/>
      </c>
      <c r="AF37" s="174" t="str">
        <f>IF(ISERROR(発注情報!AP256)=TRUE,"",IF(OR(発注情報!AP256="",発注情報!AP256=0),"",発注情報!AP256))</f>
        <v/>
      </c>
      <c r="AG37" s="174" t="str">
        <f>IF(ISERROR(発注情報!AQ256)=TRUE,"",IF(OR(発注情報!AQ256="",発注情報!AQ256=0),"",発注情報!AQ256))</f>
        <v/>
      </c>
      <c r="AH37" s="177" t="str">
        <f>IF(ISERROR(発注情報!AR256)=TRUE,"",IF(OR(発注情報!AR256="",発注情報!AR256=0),"",発注情報!AR256))</f>
        <v/>
      </c>
      <c r="AI37" s="173" t="str">
        <f>IF(ISERROR(発注情報!AS256)=TRUE,"",IF(OR(発注情報!AS256="",発注情報!AS256=0),"",発注情報!AS256))</f>
        <v/>
      </c>
    </row>
    <row r="38" spans="1:75" ht="18.75" customHeight="1" x14ac:dyDescent="0.2">
      <c r="A38" s="159" t="str">
        <f t="shared" ref="A38:A47" si="2">IF(B38&lt;&gt;"",A37+1,"")</f>
        <v/>
      </c>
      <c r="B38" s="165" t="str">
        <f>IF(ISERROR(発注情報!L257)=TRUE,"",IF(OR(発注情報!L257="",発注情報!L257=0),"",IF(発注情報!K257=発注情報!$K$80,発注情報!L257&amp;" (SUP.)",IF(発注情報!K257=発注情報!$K$81,発注情報!L257&amp;" (EXH.)",発注情報!L257))))</f>
        <v/>
      </c>
      <c r="C38" s="161" t="str">
        <f>IF(ISERROR(発注情報!M257)=TRUE,"",IF(OR(発注情報!M257="",発注情報!M257=0),"",発注情報!M257))</f>
        <v/>
      </c>
      <c r="D38" s="161" t="str">
        <f>IF(C38="","",C38*発注情報!$D$2)</f>
        <v/>
      </c>
      <c r="E38" s="262" t="str">
        <f>IF(ISERROR(発注情報!O257)=TRUE,"",IF(OR(発注情報!O257="",発注情報!O257=0),"",発注情報!O257))</f>
        <v/>
      </c>
      <c r="F38" s="262" t="str">
        <f>IF(ISERROR(発注情報!P257)=TRUE,"",IF(OR(発注情報!P257="",発注情報!P257=0),"",発注情報!P257))</f>
        <v/>
      </c>
      <c r="G38" s="262" t="str">
        <f>IF(ISERROR(発注情報!Q257)=TRUE,"",IF(OR(発注情報!Q257="",発注情報!Q257=0),"",発注情報!Q257))</f>
        <v/>
      </c>
      <c r="H38" s="177" t="str">
        <f>IF(ISERROR(発注情報!R257)=TRUE,"",IF(OR(発注情報!R257="",発注情報!R257=0),"",発注情報!R257))</f>
        <v/>
      </c>
      <c r="I38" s="173" t="str">
        <f>IF(ISERROR(発注情報!S257)=TRUE,"",IF(OR(発注情報!S257="",発注情報!S257=0),"",発注情報!S257))</f>
        <v/>
      </c>
      <c r="J38" s="174" t="str">
        <f>IF(ISERROR(発注情報!T257)=TRUE,"",IF(OR(発注情報!T257="",発注情報!T257=0),"",発注情報!T257))</f>
        <v/>
      </c>
      <c r="K38" s="174" t="str">
        <f>IF(ISERROR(発注情報!U257)=TRUE,"",IF(OR(発注情報!U257="",発注情報!U257=0),"",発注情報!U257))</f>
        <v/>
      </c>
      <c r="L38" s="174" t="str">
        <f>IF(ISERROR(発注情報!V257)=TRUE,"",IF(OR(発注情報!V257="",発注情報!V257=0),"",発注情報!V257))</f>
        <v/>
      </c>
      <c r="M38" s="174" t="str">
        <f>IF(ISERROR(発注情報!W257)=TRUE,"",IF(OR(発注情報!W257="",発注情報!W257=0),"",発注情報!W257))</f>
        <v/>
      </c>
      <c r="N38" s="174" t="str">
        <f>IF(ISERROR(発注情報!X257)=TRUE,"",IF(OR(発注情報!X257="",発注情報!X257=0),"",発注情報!X257))</f>
        <v/>
      </c>
      <c r="O38" s="174" t="str">
        <f>IF(ISERROR(発注情報!Y257)=TRUE,"",IF(OR(発注情報!Y257="",発注情報!Y257=0),"",発注情報!Y257))</f>
        <v/>
      </c>
      <c r="P38" s="174" t="str">
        <f>IF(ISERROR(発注情報!Z257)=TRUE,"",IF(OR(発注情報!Z257="",発注情報!Z257=0),"",発注情報!Z257))</f>
        <v/>
      </c>
      <c r="Q38" s="174" t="str">
        <f>IF(ISERROR(発注情報!AA257)=TRUE,"",IF(OR(発注情報!AA257="",発注情報!AA257=0),"",発注情報!AA257))</f>
        <v/>
      </c>
      <c r="R38" s="174" t="str">
        <f>IF(ISERROR(発注情報!AB257)=TRUE,"",IF(OR(発注情報!AB257="",発注情報!AB257=0),"",発注情報!AB257))</f>
        <v/>
      </c>
      <c r="S38" s="174" t="str">
        <f>IF(ISERROR(発注情報!AC257)=TRUE,"",IF(OR(発注情報!AC257="",発注情報!AC257=0),"",発注情報!AC257))</f>
        <v/>
      </c>
      <c r="T38" s="174" t="str">
        <f>IF(ISERROR(発注情報!AD257)=TRUE,"",IF(OR(発注情報!AD257="",発注情報!AD257=0),"",発注情報!AD257))</f>
        <v/>
      </c>
      <c r="U38" s="174" t="str">
        <f>IF(ISERROR(発注情報!AE257)=TRUE,"",IF(OR(発注情報!AE257="",発注情報!AE257=0),"",発注情報!AE257))</f>
        <v/>
      </c>
      <c r="V38" s="174" t="str">
        <f>IF(ISERROR(発注情報!AF257)=TRUE,"",IF(OR(発注情報!AF257="",発注情報!AF257=0),"",発注情報!AF257))</f>
        <v/>
      </c>
      <c r="W38" s="174" t="str">
        <f>IF(ISERROR(発注情報!AG257)=TRUE,"",IF(OR(発注情報!AG257="",発注情報!AG257=0),"",発注情報!AG257))</f>
        <v/>
      </c>
      <c r="X38" s="174" t="str">
        <f>IF(ISERROR(発注情報!AH257)=TRUE,"",IF(OR(発注情報!AH257="",発注情報!AH257=0),"",発注情報!AH257))</f>
        <v/>
      </c>
      <c r="Y38" s="174" t="str">
        <f>IF(ISERROR(発注情報!AI257)=TRUE,"",IF(OR(発注情報!AI257="",発注情報!AI257=0),"",発注情報!AI257))</f>
        <v/>
      </c>
      <c r="Z38" s="174" t="str">
        <f>IF(ISERROR(発注情報!AJ257)=TRUE,"",IF(OR(発注情報!AJ257="",発注情報!AJ257=0),"",発注情報!AJ257))</f>
        <v/>
      </c>
      <c r="AA38" s="174" t="str">
        <f>IF(ISERROR(発注情報!AK257)=TRUE,"",IF(OR(発注情報!AK257="",発注情報!AK257=0),"",発注情報!AK257))</f>
        <v/>
      </c>
      <c r="AB38" s="174" t="str">
        <f>IF(ISERROR(発注情報!AL257)=TRUE,"",IF(OR(発注情報!AL257="",発注情報!AL257=0),"",発注情報!AL257))</f>
        <v/>
      </c>
      <c r="AC38" s="174" t="str">
        <f>IF(ISERROR(発注情報!AM257)=TRUE,"",IF(OR(発注情報!AM257="",発注情報!AM257=0),"",発注情報!AM257))</f>
        <v/>
      </c>
      <c r="AD38" s="174" t="str">
        <f>IF(ISERROR(発注情報!AN257)=TRUE,"",IF(OR(発注情報!AN257="",発注情報!AN257=0),"",発注情報!AN257))</f>
        <v/>
      </c>
      <c r="AE38" s="174" t="str">
        <f>IF(ISERROR(発注情報!AO257)=TRUE,"",IF(OR(発注情報!AO257="",発注情報!AO257=0),"",発注情報!AO257))</f>
        <v/>
      </c>
      <c r="AF38" s="174" t="str">
        <f>IF(ISERROR(発注情報!AP257)=TRUE,"",IF(OR(発注情報!AP257="",発注情報!AP257=0),"",発注情報!AP257))</f>
        <v/>
      </c>
      <c r="AG38" s="174" t="str">
        <f>IF(ISERROR(発注情報!AQ257)=TRUE,"",IF(OR(発注情報!AQ257="",発注情報!AQ257=0),"",発注情報!AQ257))</f>
        <v/>
      </c>
      <c r="AH38" s="177" t="str">
        <f>IF(ISERROR(発注情報!AR257)=TRUE,"",IF(OR(発注情報!AR257="",発注情報!AR257=0),"",発注情報!AR257))</f>
        <v/>
      </c>
      <c r="AI38" s="173" t="str">
        <f>IF(ISERROR(発注情報!AS257)=TRUE,"",IF(OR(発注情報!AS257="",発注情報!AS257=0),"",発注情報!AS257))</f>
        <v/>
      </c>
    </row>
    <row r="39" spans="1:75" ht="18.75" customHeight="1" x14ac:dyDescent="0.2">
      <c r="A39" s="159" t="str">
        <f t="shared" si="2"/>
        <v/>
      </c>
      <c r="B39" s="165" t="str">
        <f>IF(ISERROR(発注情報!L258)=TRUE,"",IF(OR(発注情報!L258="",発注情報!L258=0),"",IF(発注情報!K258=発注情報!$K$80,発注情報!L258&amp;" (SUP.)",IF(発注情報!K258=発注情報!$K$81,発注情報!L258&amp;" (EXH.)",発注情報!L258))))</f>
        <v/>
      </c>
      <c r="C39" s="161" t="str">
        <f>IF(ISERROR(発注情報!M258)=TRUE,"",IF(OR(発注情報!M258="",発注情報!M258=0),"",発注情報!M258))</f>
        <v/>
      </c>
      <c r="D39" s="161" t="str">
        <f>IF(C39="","",C39*発注情報!$D$2)</f>
        <v/>
      </c>
      <c r="E39" s="262" t="str">
        <f>IF(ISERROR(発注情報!O258)=TRUE,"",IF(OR(発注情報!O258="",発注情報!O258=0),"",発注情報!O258))</f>
        <v/>
      </c>
      <c r="F39" s="262" t="str">
        <f>IF(ISERROR(発注情報!P258)=TRUE,"",IF(OR(発注情報!P258="",発注情報!P258=0),"",発注情報!P258))</f>
        <v/>
      </c>
      <c r="G39" s="262" t="str">
        <f>IF(ISERROR(発注情報!Q258)=TRUE,"",IF(OR(発注情報!Q258="",発注情報!Q258=0),"",発注情報!Q258))</f>
        <v/>
      </c>
      <c r="H39" s="177" t="str">
        <f>IF(ISERROR(発注情報!R258)=TRUE,"",IF(OR(発注情報!R258="",発注情報!R258=0),"",発注情報!R258))</f>
        <v/>
      </c>
      <c r="I39" s="173" t="str">
        <f>IF(ISERROR(発注情報!S258)=TRUE,"",IF(OR(発注情報!S258="",発注情報!S258=0),"",発注情報!S258))</f>
        <v/>
      </c>
      <c r="J39" s="174" t="str">
        <f>IF(ISERROR(発注情報!T258)=TRUE,"",IF(OR(発注情報!T258="",発注情報!T258=0),"",発注情報!T258))</f>
        <v/>
      </c>
      <c r="K39" s="174" t="str">
        <f>IF(ISERROR(発注情報!U258)=TRUE,"",IF(OR(発注情報!U258="",発注情報!U258=0),"",発注情報!U258))</f>
        <v/>
      </c>
      <c r="L39" s="174" t="str">
        <f>IF(ISERROR(発注情報!V258)=TRUE,"",IF(OR(発注情報!V258="",発注情報!V258=0),"",発注情報!V258))</f>
        <v/>
      </c>
      <c r="M39" s="174" t="str">
        <f>IF(ISERROR(発注情報!W258)=TRUE,"",IF(OR(発注情報!W258="",発注情報!W258=0),"",発注情報!W258))</f>
        <v/>
      </c>
      <c r="N39" s="174" t="str">
        <f>IF(ISERROR(発注情報!X258)=TRUE,"",IF(OR(発注情報!X258="",発注情報!X258=0),"",発注情報!X258))</f>
        <v/>
      </c>
      <c r="O39" s="174" t="str">
        <f>IF(ISERROR(発注情報!Y258)=TRUE,"",IF(OR(発注情報!Y258="",発注情報!Y258=0),"",発注情報!Y258))</f>
        <v/>
      </c>
      <c r="P39" s="174" t="str">
        <f>IF(ISERROR(発注情報!Z258)=TRUE,"",IF(OR(発注情報!Z258="",発注情報!Z258=0),"",発注情報!Z258))</f>
        <v/>
      </c>
      <c r="Q39" s="174" t="str">
        <f>IF(ISERROR(発注情報!AA258)=TRUE,"",IF(OR(発注情報!AA258="",発注情報!AA258=0),"",発注情報!AA258))</f>
        <v/>
      </c>
      <c r="R39" s="174" t="str">
        <f>IF(ISERROR(発注情報!AB258)=TRUE,"",IF(OR(発注情報!AB258="",発注情報!AB258=0),"",発注情報!AB258))</f>
        <v/>
      </c>
      <c r="S39" s="174" t="str">
        <f>IF(ISERROR(発注情報!AC258)=TRUE,"",IF(OR(発注情報!AC258="",発注情報!AC258=0),"",発注情報!AC258))</f>
        <v/>
      </c>
      <c r="T39" s="174" t="str">
        <f>IF(ISERROR(発注情報!AD258)=TRUE,"",IF(OR(発注情報!AD258="",発注情報!AD258=0),"",発注情報!AD258))</f>
        <v/>
      </c>
      <c r="U39" s="174" t="str">
        <f>IF(ISERROR(発注情報!AE258)=TRUE,"",IF(OR(発注情報!AE258="",発注情報!AE258=0),"",発注情報!AE258))</f>
        <v/>
      </c>
      <c r="V39" s="174" t="str">
        <f>IF(ISERROR(発注情報!AF258)=TRUE,"",IF(OR(発注情報!AF258="",発注情報!AF258=0),"",発注情報!AF258))</f>
        <v/>
      </c>
      <c r="W39" s="174" t="str">
        <f>IF(ISERROR(発注情報!AG258)=TRUE,"",IF(OR(発注情報!AG258="",発注情報!AG258=0),"",発注情報!AG258))</f>
        <v/>
      </c>
      <c r="X39" s="174" t="str">
        <f>IF(ISERROR(発注情報!AH258)=TRUE,"",IF(OR(発注情報!AH258="",発注情報!AH258=0),"",発注情報!AH258))</f>
        <v/>
      </c>
      <c r="Y39" s="174" t="str">
        <f>IF(ISERROR(発注情報!AI258)=TRUE,"",IF(OR(発注情報!AI258="",発注情報!AI258=0),"",発注情報!AI258))</f>
        <v/>
      </c>
      <c r="Z39" s="174" t="str">
        <f>IF(ISERROR(発注情報!AJ258)=TRUE,"",IF(OR(発注情報!AJ258="",発注情報!AJ258=0),"",発注情報!AJ258))</f>
        <v/>
      </c>
      <c r="AA39" s="174" t="str">
        <f>IF(ISERROR(発注情報!AK258)=TRUE,"",IF(OR(発注情報!AK258="",発注情報!AK258=0),"",発注情報!AK258))</f>
        <v/>
      </c>
      <c r="AB39" s="174" t="str">
        <f>IF(ISERROR(発注情報!AL258)=TRUE,"",IF(OR(発注情報!AL258="",発注情報!AL258=0),"",発注情報!AL258))</f>
        <v/>
      </c>
      <c r="AC39" s="174" t="str">
        <f>IF(ISERROR(発注情報!AM258)=TRUE,"",IF(OR(発注情報!AM258="",発注情報!AM258=0),"",発注情報!AM258))</f>
        <v/>
      </c>
      <c r="AD39" s="174" t="str">
        <f>IF(ISERROR(発注情報!AN258)=TRUE,"",IF(OR(発注情報!AN258="",発注情報!AN258=0),"",発注情報!AN258))</f>
        <v/>
      </c>
      <c r="AE39" s="174" t="str">
        <f>IF(ISERROR(発注情報!AO258)=TRUE,"",IF(OR(発注情報!AO258="",発注情報!AO258=0),"",発注情報!AO258))</f>
        <v/>
      </c>
      <c r="AF39" s="174" t="str">
        <f>IF(ISERROR(発注情報!AP258)=TRUE,"",IF(OR(発注情報!AP258="",発注情報!AP258=0),"",発注情報!AP258))</f>
        <v/>
      </c>
      <c r="AG39" s="174" t="str">
        <f>IF(ISERROR(発注情報!AQ258)=TRUE,"",IF(OR(発注情報!AQ258="",発注情報!AQ258=0),"",発注情報!AQ258))</f>
        <v/>
      </c>
      <c r="AH39" s="177" t="str">
        <f>IF(ISERROR(発注情報!AR258)=TRUE,"",IF(OR(発注情報!AR258="",発注情報!AR258=0),"",発注情報!AR258))</f>
        <v/>
      </c>
      <c r="AI39" s="173" t="str">
        <f>IF(ISERROR(発注情報!AS258)=TRUE,"",IF(OR(発注情報!AS258="",発注情報!AS258=0),"",発注情報!AS258))</f>
        <v/>
      </c>
    </row>
    <row r="40" spans="1:75" ht="18.75" customHeight="1" x14ac:dyDescent="0.2">
      <c r="A40" s="159" t="str">
        <f t="shared" si="2"/>
        <v/>
      </c>
      <c r="B40" s="165" t="str">
        <f>IF(ISERROR(発注情報!L259)=TRUE,"",IF(OR(発注情報!L259="",発注情報!L259=0),"",IF(発注情報!K259=発注情報!$K$80,発注情報!L259&amp;" (SUP.)",IF(発注情報!K259=発注情報!$K$81,発注情報!L259&amp;" (EXH.)",発注情報!L259))))</f>
        <v/>
      </c>
      <c r="C40" s="161" t="str">
        <f>IF(ISERROR(発注情報!M259)=TRUE,"",IF(OR(発注情報!M259="",発注情報!M259=0),"",発注情報!M259))</f>
        <v/>
      </c>
      <c r="D40" s="161" t="str">
        <f>IF(C40="","",C40*発注情報!$D$2)</f>
        <v/>
      </c>
      <c r="E40" s="262" t="str">
        <f>IF(ISERROR(発注情報!O259)=TRUE,"",IF(OR(発注情報!O259="",発注情報!O259=0),"",発注情報!O259))</f>
        <v/>
      </c>
      <c r="F40" s="262" t="str">
        <f>IF(ISERROR(発注情報!P259)=TRUE,"",IF(OR(発注情報!P259="",発注情報!P259=0),"",発注情報!P259))</f>
        <v/>
      </c>
      <c r="G40" s="262" t="str">
        <f>IF(ISERROR(発注情報!Q259)=TRUE,"",IF(OR(発注情報!Q259="",発注情報!Q259=0),"",発注情報!Q259))</f>
        <v/>
      </c>
      <c r="H40" s="177" t="str">
        <f>IF(ISERROR(発注情報!R259)=TRUE,"",IF(OR(発注情報!R259="",発注情報!R259=0),"",発注情報!R259))</f>
        <v/>
      </c>
      <c r="I40" s="173" t="str">
        <f>IF(ISERROR(発注情報!S259)=TRUE,"",IF(OR(発注情報!S259="",発注情報!S259=0),"",発注情報!S259))</f>
        <v/>
      </c>
      <c r="J40" s="174" t="str">
        <f>IF(ISERROR(発注情報!T259)=TRUE,"",IF(OR(発注情報!T259="",発注情報!T259=0),"",発注情報!T259))</f>
        <v/>
      </c>
      <c r="K40" s="174" t="str">
        <f>IF(ISERROR(発注情報!U259)=TRUE,"",IF(OR(発注情報!U259="",発注情報!U259=0),"",発注情報!U259))</f>
        <v/>
      </c>
      <c r="L40" s="174" t="str">
        <f>IF(ISERROR(発注情報!V259)=TRUE,"",IF(OR(発注情報!V259="",発注情報!V259=0),"",発注情報!V259))</f>
        <v/>
      </c>
      <c r="M40" s="174" t="str">
        <f>IF(ISERROR(発注情報!W259)=TRUE,"",IF(OR(発注情報!W259="",発注情報!W259=0),"",発注情報!W259))</f>
        <v/>
      </c>
      <c r="N40" s="174" t="str">
        <f>IF(ISERROR(発注情報!X259)=TRUE,"",IF(OR(発注情報!X259="",発注情報!X259=0),"",発注情報!X259))</f>
        <v/>
      </c>
      <c r="O40" s="174" t="str">
        <f>IF(ISERROR(発注情報!Y259)=TRUE,"",IF(OR(発注情報!Y259="",発注情報!Y259=0),"",発注情報!Y259))</f>
        <v/>
      </c>
      <c r="P40" s="174" t="str">
        <f>IF(ISERROR(発注情報!Z259)=TRUE,"",IF(OR(発注情報!Z259="",発注情報!Z259=0),"",発注情報!Z259))</f>
        <v/>
      </c>
      <c r="Q40" s="174" t="str">
        <f>IF(ISERROR(発注情報!AA259)=TRUE,"",IF(OR(発注情報!AA259="",発注情報!AA259=0),"",発注情報!AA259))</f>
        <v/>
      </c>
      <c r="R40" s="174" t="str">
        <f>IF(ISERROR(発注情報!AB259)=TRUE,"",IF(OR(発注情報!AB259="",発注情報!AB259=0),"",発注情報!AB259))</f>
        <v/>
      </c>
      <c r="S40" s="174" t="str">
        <f>IF(ISERROR(発注情報!AC259)=TRUE,"",IF(OR(発注情報!AC259="",発注情報!AC259=0),"",発注情報!AC259))</f>
        <v/>
      </c>
      <c r="T40" s="174" t="str">
        <f>IF(ISERROR(発注情報!AD259)=TRUE,"",IF(OR(発注情報!AD259="",発注情報!AD259=0),"",発注情報!AD259))</f>
        <v/>
      </c>
      <c r="U40" s="174" t="str">
        <f>IF(ISERROR(発注情報!AE259)=TRUE,"",IF(OR(発注情報!AE259="",発注情報!AE259=0),"",発注情報!AE259))</f>
        <v/>
      </c>
      <c r="V40" s="174" t="str">
        <f>IF(ISERROR(発注情報!AF259)=TRUE,"",IF(OR(発注情報!AF259="",発注情報!AF259=0),"",発注情報!AF259))</f>
        <v/>
      </c>
      <c r="W40" s="174" t="str">
        <f>IF(ISERROR(発注情報!AG259)=TRUE,"",IF(OR(発注情報!AG259="",発注情報!AG259=0),"",発注情報!AG259))</f>
        <v/>
      </c>
      <c r="X40" s="174" t="str">
        <f>IF(ISERROR(発注情報!AH259)=TRUE,"",IF(OR(発注情報!AH259="",発注情報!AH259=0),"",発注情報!AH259))</f>
        <v/>
      </c>
      <c r="Y40" s="174" t="str">
        <f>IF(ISERROR(発注情報!AI259)=TRUE,"",IF(OR(発注情報!AI259="",発注情報!AI259=0),"",発注情報!AI259))</f>
        <v/>
      </c>
      <c r="Z40" s="174" t="str">
        <f>IF(ISERROR(発注情報!AJ259)=TRUE,"",IF(OR(発注情報!AJ259="",発注情報!AJ259=0),"",発注情報!AJ259))</f>
        <v/>
      </c>
      <c r="AA40" s="174" t="str">
        <f>IF(ISERROR(発注情報!AK259)=TRUE,"",IF(OR(発注情報!AK259="",発注情報!AK259=0),"",発注情報!AK259))</f>
        <v/>
      </c>
      <c r="AB40" s="174" t="str">
        <f>IF(ISERROR(発注情報!AL259)=TRUE,"",IF(OR(発注情報!AL259="",発注情報!AL259=0),"",発注情報!AL259))</f>
        <v/>
      </c>
      <c r="AC40" s="174" t="str">
        <f>IF(ISERROR(発注情報!AM259)=TRUE,"",IF(OR(発注情報!AM259="",発注情報!AM259=0),"",発注情報!AM259))</f>
        <v/>
      </c>
      <c r="AD40" s="174" t="str">
        <f>IF(ISERROR(発注情報!AN259)=TRUE,"",IF(OR(発注情報!AN259="",発注情報!AN259=0),"",発注情報!AN259))</f>
        <v/>
      </c>
      <c r="AE40" s="174" t="str">
        <f>IF(ISERROR(発注情報!AO259)=TRUE,"",IF(OR(発注情報!AO259="",発注情報!AO259=0),"",発注情報!AO259))</f>
        <v/>
      </c>
      <c r="AF40" s="174" t="str">
        <f>IF(ISERROR(発注情報!AP259)=TRUE,"",IF(OR(発注情報!AP259="",発注情報!AP259=0),"",発注情報!AP259))</f>
        <v/>
      </c>
      <c r="AG40" s="174" t="str">
        <f>IF(ISERROR(発注情報!AQ259)=TRUE,"",IF(OR(発注情報!AQ259="",発注情報!AQ259=0),"",発注情報!AQ259))</f>
        <v/>
      </c>
      <c r="AH40" s="177" t="str">
        <f>IF(ISERROR(発注情報!AR259)=TRUE,"",IF(OR(発注情報!AR259="",発注情報!AR259=0),"",発注情報!AR259))</f>
        <v/>
      </c>
      <c r="AI40" s="173" t="str">
        <f>IF(ISERROR(発注情報!AS259)=TRUE,"",IF(OR(発注情報!AS259="",発注情報!AS259=0),"",発注情報!AS259))</f>
        <v/>
      </c>
    </row>
    <row r="41" spans="1:75" ht="18.75" customHeight="1" x14ac:dyDescent="0.2">
      <c r="A41" s="159" t="str">
        <f t="shared" si="2"/>
        <v/>
      </c>
      <c r="B41" s="165" t="str">
        <f>IF(ISERROR(発注情報!L260)=TRUE,"",IF(OR(発注情報!L260="",発注情報!L260=0),"",IF(発注情報!K260=発注情報!$K$80,発注情報!L260&amp;" (SUP.)",IF(発注情報!K260=発注情報!$K$81,発注情報!L260&amp;" (EXH.)",発注情報!L260))))</f>
        <v/>
      </c>
      <c r="C41" s="161" t="str">
        <f>IF(ISERROR(発注情報!M260)=TRUE,"",IF(OR(発注情報!M260="",発注情報!M260=0),"",発注情報!M260))</f>
        <v/>
      </c>
      <c r="D41" s="161" t="str">
        <f>IF(C41="","",C41*発注情報!$D$2)</f>
        <v/>
      </c>
      <c r="E41" s="262" t="str">
        <f>IF(ISERROR(発注情報!O260)=TRUE,"",IF(OR(発注情報!O260="",発注情報!O260=0),"",発注情報!O260))</f>
        <v/>
      </c>
      <c r="F41" s="262" t="str">
        <f>IF(ISERROR(発注情報!P260)=TRUE,"",IF(OR(発注情報!P260="",発注情報!P260=0),"",発注情報!P260))</f>
        <v/>
      </c>
      <c r="G41" s="262" t="str">
        <f>IF(ISERROR(発注情報!Q260)=TRUE,"",IF(OR(発注情報!Q260="",発注情報!Q260=0),"",発注情報!Q260))</f>
        <v/>
      </c>
      <c r="H41" s="177" t="str">
        <f>IF(ISERROR(発注情報!R260)=TRUE,"",IF(OR(発注情報!R260="",発注情報!R260=0),"",発注情報!R260))</f>
        <v/>
      </c>
      <c r="I41" s="173" t="str">
        <f>IF(ISERROR(発注情報!S260)=TRUE,"",IF(OR(発注情報!S260="",発注情報!S260=0),"",発注情報!S260))</f>
        <v/>
      </c>
      <c r="J41" s="174" t="str">
        <f>IF(ISERROR(発注情報!T260)=TRUE,"",IF(OR(発注情報!T260="",発注情報!T260=0),"",発注情報!T260))</f>
        <v/>
      </c>
      <c r="K41" s="174" t="str">
        <f>IF(ISERROR(発注情報!U260)=TRUE,"",IF(OR(発注情報!U260="",発注情報!U260=0),"",発注情報!U260))</f>
        <v/>
      </c>
      <c r="L41" s="174" t="str">
        <f>IF(ISERROR(発注情報!V260)=TRUE,"",IF(OR(発注情報!V260="",発注情報!V260=0),"",発注情報!V260))</f>
        <v/>
      </c>
      <c r="M41" s="174" t="str">
        <f>IF(ISERROR(発注情報!W260)=TRUE,"",IF(OR(発注情報!W260="",発注情報!W260=0),"",発注情報!W260))</f>
        <v/>
      </c>
      <c r="N41" s="174" t="str">
        <f>IF(ISERROR(発注情報!X260)=TRUE,"",IF(OR(発注情報!X260="",発注情報!X260=0),"",発注情報!X260))</f>
        <v/>
      </c>
      <c r="O41" s="174" t="str">
        <f>IF(ISERROR(発注情報!Y260)=TRUE,"",IF(OR(発注情報!Y260="",発注情報!Y260=0),"",発注情報!Y260))</f>
        <v/>
      </c>
      <c r="P41" s="174" t="str">
        <f>IF(ISERROR(発注情報!Z260)=TRUE,"",IF(OR(発注情報!Z260="",発注情報!Z260=0),"",発注情報!Z260))</f>
        <v/>
      </c>
      <c r="Q41" s="174" t="str">
        <f>IF(ISERROR(発注情報!AA260)=TRUE,"",IF(OR(発注情報!AA260="",発注情報!AA260=0),"",発注情報!AA260))</f>
        <v/>
      </c>
      <c r="R41" s="174" t="str">
        <f>IF(ISERROR(発注情報!AB260)=TRUE,"",IF(OR(発注情報!AB260="",発注情報!AB260=0),"",発注情報!AB260))</f>
        <v/>
      </c>
      <c r="S41" s="174" t="str">
        <f>IF(ISERROR(発注情報!AC260)=TRUE,"",IF(OR(発注情報!AC260="",発注情報!AC260=0),"",発注情報!AC260))</f>
        <v/>
      </c>
      <c r="T41" s="174" t="str">
        <f>IF(ISERROR(発注情報!AD260)=TRUE,"",IF(OR(発注情報!AD260="",発注情報!AD260=0),"",発注情報!AD260))</f>
        <v/>
      </c>
      <c r="U41" s="174" t="str">
        <f>IF(ISERROR(発注情報!AE260)=TRUE,"",IF(OR(発注情報!AE260="",発注情報!AE260=0),"",発注情報!AE260))</f>
        <v/>
      </c>
      <c r="V41" s="174" t="str">
        <f>IF(ISERROR(発注情報!AF260)=TRUE,"",IF(OR(発注情報!AF260="",発注情報!AF260=0),"",発注情報!AF260))</f>
        <v/>
      </c>
      <c r="W41" s="174" t="str">
        <f>IF(ISERROR(発注情報!AG260)=TRUE,"",IF(OR(発注情報!AG260="",発注情報!AG260=0),"",発注情報!AG260))</f>
        <v/>
      </c>
      <c r="X41" s="174" t="str">
        <f>IF(ISERROR(発注情報!AH260)=TRUE,"",IF(OR(発注情報!AH260="",発注情報!AH260=0),"",発注情報!AH260))</f>
        <v/>
      </c>
      <c r="Y41" s="174" t="str">
        <f>IF(ISERROR(発注情報!AI260)=TRUE,"",IF(OR(発注情報!AI260="",発注情報!AI260=0),"",発注情報!AI260))</f>
        <v/>
      </c>
      <c r="Z41" s="174" t="str">
        <f>IF(ISERROR(発注情報!AJ260)=TRUE,"",IF(OR(発注情報!AJ260="",発注情報!AJ260=0),"",発注情報!AJ260))</f>
        <v/>
      </c>
      <c r="AA41" s="174" t="str">
        <f>IF(ISERROR(発注情報!AK260)=TRUE,"",IF(OR(発注情報!AK260="",発注情報!AK260=0),"",発注情報!AK260))</f>
        <v/>
      </c>
      <c r="AB41" s="174" t="str">
        <f>IF(ISERROR(発注情報!AL260)=TRUE,"",IF(OR(発注情報!AL260="",発注情報!AL260=0),"",発注情報!AL260))</f>
        <v/>
      </c>
      <c r="AC41" s="174" t="str">
        <f>IF(ISERROR(発注情報!AM260)=TRUE,"",IF(OR(発注情報!AM260="",発注情報!AM260=0),"",発注情報!AM260))</f>
        <v/>
      </c>
      <c r="AD41" s="174" t="str">
        <f>IF(ISERROR(発注情報!AN260)=TRUE,"",IF(OR(発注情報!AN260="",発注情報!AN260=0),"",発注情報!AN260))</f>
        <v/>
      </c>
      <c r="AE41" s="174" t="str">
        <f>IF(ISERROR(発注情報!AO260)=TRUE,"",IF(OR(発注情報!AO260="",発注情報!AO260=0),"",発注情報!AO260))</f>
        <v/>
      </c>
      <c r="AF41" s="174" t="str">
        <f>IF(ISERROR(発注情報!AP260)=TRUE,"",IF(OR(発注情報!AP260="",発注情報!AP260=0),"",発注情報!AP260))</f>
        <v/>
      </c>
      <c r="AG41" s="174" t="str">
        <f>IF(ISERROR(発注情報!AQ260)=TRUE,"",IF(OR(発注情報!AQ260="",発注情報!AQ260=0),"",発注情報!AQ260))</f>
        <v/>
      </c>
      <c r="AH41" s="177" t="str">
        <f>IF(ISERROR(発注情報!AR260)=TRUE,"",IF(OR(発注情報!AR260="",発注情報!AR260=0),"",発注情報!AR260))</f>
        <v/>
      </c>
      <c r="AI41" s="173" t="str">
        <f>IF(ISERROR(発注情報!AS260)=TRUE,"",IF(OR(発注情報!AS260="",発注情報!AS260=0),"",発注情報!AS260))</f>
        <v/>
      </c>
    </row>
    <row r="42" spans="1:75" ht="18.75" customHeight="1" x14ac:dyDescent="0.2">
      <c r="A42" s="159" t="str">
        <f t="shared" si="2"/>
        <v/>
      </c>
      <c r="B42" s="165" t="str">
        <f>IF(ISERROR(発注情報!L261)=TRUE,"",IF(OR(発注情報!L261="",発注情報!L261=0),"",IF(発注情報!K261=発注情報!$K$80,発注情報!L261&amp;" (SUP.)",IF(発注情報!K261=発注情報!$K$81,発注情報!L261&amp;" (EXH.)",発注情報!L261))))</f>
        <v/>
      </c>
      <c r="C42" s="161" t="str">
        <f>IF(ISERROR(発注情報!M261)=TRUE,"",IF(OR(発注情報!M261="",発注情報!M261=0),"",発注情報!M261))</f>
        <v/>
      </c>
      <c r="D42" s="161" t="str">
        <f>IF(C42="","",C42*発注情報!$D$2)</f>
        <v/>
      </c>
      <c r="E42" s="262" t="str">
        <f>IF(ISERROR(発注情報!O261)=TRUE,"",IF(OR(発注情報!O261="",発注情報!O261=0),"",発注情報!O261))</f>
        <v/>
      </c>
      <c r="F42" s="262" t="str">
        <f>IF(ISERROR(発注情報!P261)=TRUE,"",IF(OR(発注情報!P261="",発注情報!P261=0),"",発注情報!P261))</f>
        <v/>
      </c>
      <c r="G42" s="262" t="str">
        <f>IF(ISERROR(発注情報!Q261)=TRUE,"",IF(OR(発注情報!Q261="",発注情報!Q261=0),"",発注情報!Q261))</f>
        <v/>
      </c>
      <c r="H42" s="177" t="str">
        <f>IF(ISERROR(発注情報!R261)=TRUE,"",IF(OR(発注情報!R261="",発注情報!R261=0),"",発注情報!R261))</f>
        <v/>
      </c>
      <c r="I42" s="173" t="str">
        <f>IF(ISERROR(発注情報!S261)=TRUE,"",IF(OR(発注情報!S261="",発注情報!S261=0),"",発注情報!S261))</f>
        <v/>
      </c>
      <c r="J42" s="174" t="str">
        <f>IF(ISERROR(発注情報!T261)=TRUE,"",IF(OR(発注情報!T261="",発注情報!T261=0),"",発注情報!T261))</f>
        <v/>
      </c>
      <c r="K42" s="174" t="str">
        <f>IF(ISERROR(発注情報!U261)=TRUE,"",IF(OR(発注情報!U261="",発注情報!U261=0),"",発注情報!U261))</f>
        <v/>
      </c>
      <c r="L42" s="174" t="str">
        <f>IF(ISERROR(発注情報!V261)=TRUE,"",IF(OR(発注情報!V261="",発注情報!V261=0),"",発注情報!V261))</f>
        <v/>
      </c>
      <c r="M42" s="174" t="str">
        <f>IF(ISERROR(発注情報!W261)=TRUE,"",IF(OR(発注情報!W261="",発注情報!W261=0),"",発注情報!W261))</f>
        <v/>
      </c>
      <c r="N42" s="174" t="str">
        <f>IF(ISERROR(発注情報!X261)=TRUE,"",IF(OR(発注情報!X261="",発注情報!X261=0),"",発注情報!X261))</f>
        <v/>
      </c>
      <c r="O42" s="174" t="str">
        <f>IF(ISERROR(発注情報!Y261)=TRUE,"",IF(OR(発注情報!Y261="",発注情報!Y261=0),"",発注情報!Y261))</f>
        <v/>
      </c>
      <c r="P42" s="174" t="str">
        <f>IF(ISERROR(発注情報!Z261)=TRUE,"",IF(OR(発注情報!Z261="",発注情報!Z261=0),"",発注情報!Z261))</f>
        <v/>
      </c>
      <c r="Q42" s="174" t="str">
        <f>IF(ISERROR(発注情報!AA261)=TRUE,"",IF(OR(発注情報!AA261="",発注情報!AA261=0),"",発注情報!AA261))</f>
        <v/>
      </c>
      <c r="R42" s="174" t="str">
        <f>IF(ISERROR(発注情報!AB261)=TRUE,"",IF(OR(発注情報!AB261="",発注情報!AB261=0),"",発注情報!AB261))</f>
        <v/>
      </c>
      <c r="S42" s="174" t="str">
        <f>IF(ISERROR(発注情報!AC261)=TRUE,"",IF(OR(発注情報!AC261="",発注情報!AC261=0),"",発注情報!AC261))</f>
        <v/>
      </c>
      <c r="T42" s="174" t="str">
        <f>IF(ISERROR(発注情報!AD261)=TRUE,"",IF(OR(発注情報!AD261="",発注情報!AD261=0),"",発注情報!AD261))</f>
        <v/>
      </c>
      <c r="U42" s="174" t="str">
        <f>IF(ISERROR(発注情報!AE261)=TRUE,"",IF(OR(発注情報!AE261="",発注情報!AE261=0),"",発注情報!AE261))</f>
        <v/>
      </c>
      <c r="V42" s="174" t="str">
        <f>IF(ISERROR(発注情報!AF261)=TRUE,"",IF(OR(発注情報!AF261="",発注情報!AF261=0),"",発注情報!AF261))</f>
        <v/>
      </c>
      <c r="W42" s="174" t="str">
        <f>IF(ISERROR(発注情報!AG261)=TRUE,"",IF(OR(発注情報!AG261="",発注情報!AG261=0),"",発注情報!AG261))</f>
        <v/>
      </c>
      <c r="X42" s="174" t="str">
        <f>IF(ISERROR(発注情報!AH261)=TRUE,"",IF(OR(発注情報!AH261="",発注情報!AH261=0),"",発注情報!AH261))</f>
        <v/>
      </c>
      <c r="Y42" s="174" t="str">
        <f>IF(ISERROR(発注情報!AI261)=TRUE,"",IF(OR(発注情報!AI261="",発注情報!AI261=0),"",発注情報!AI261))</f>
        <v/>
      </c>
      <c r="Z42" s="174" t="str">
        <f>IF(ISERROR(発注情報!AJ261)=TRUE,"",IF(OR(発注情報!AJ261="",発注情報!AJ261=0),"",発注情報!AJ261))</f>
        <v/>
      </c>
      <c r="AA42" s="174" t="str">
        <f>IF(ISERROR(発注情報!AK261)=TRUE,"",IF(OR(発注情報!AK261="",発注情報!AK261=0),"",発注情報!AK261))</f>
        <v/>
      </c>
      <c r="AB42" s="174" t="str">
        <f>IF(ISERROR(発注情報!AL261)=TRUE,"",IF(OR(発注情報!AL261="",発注情報!AL261=0),"",発注情報!AL261))</f>
        <v/>
      </c>
      <c r="AC42" s="174" t="str">
        <f>IF(ISERROR(発注情報!AM261)=TRUE,"",IF(OR(発注情報!AM261="",発注情報!AM261=0),"",発注情報!AM261))</f>
        <v/>
      </c>
      <c r="AD42" s="174" t="str">
        <f>IF(ISERROR(発注情報!AN261)=TRUE,"",IF(OR(発注情報!AN261="",発注情報!AN261=0),"",発注情報!AN261))</f>
        <v/>
      </c>
      <c r="AE42" s="174" t="str">
        <f>IF(ISERROR(発注情報!AO261)=TRUE,"",IF(OR(発注情報!AO261="",発注情報!AO261=0),"",発注情報!AO261))</f>
        <v/>
      </c>
      <c r="AF42" s="174" t="str">
        <f>IF(ISERROR(発注情報!AP261)=TRUE,"",IF(OR(発注情報!AP261="",発注情報!AP261=0),"",発注情報!AP261))</f>
        <v/>
      </c>
      <c r="AG42" s="174" t="str">
        <f>IF(ISERROR(発注情報!AQ261)=TRUE,"",IF(OR(発注情報!AQ261="",発注情報!AQ261=0),"",発注情報!AQ261))</f>
        <v/>
      </c>
      <c r="AH42" s="177" t="str">
        <f>IF(ISERROR(発注情報!AR261)=TRUE,"",IF(OR(発注情報!AR261="",発注情報!AR261=0),"",発注情報!AR261))</f>
        <v/>
      </c>
      <c r="AI42" s="173" t="str">
        <f>IF(ISERROR(発注情報!AS261)=TRUE,"",IF(OR(発注情報!AS261="",発注情報!AS261=0),"",発注情報!AS261))</f>
        <v/>
      </c>
    </row>
    <row r="43" spans="1:75" ht="18.75" customHeight="1" x14ac:dyDescent="0.2">
      <c r="A43" s="159" t="str">
        <f t="shared" si="2"/>
        <v/>
      </c>
      <c r="B43" s="165" t="str">
        <f>IF(ISERROR(発注情報!L262)=TRUE,"",IF(OR(発注情報!L262="",発注情報!L262=0),"",IF(発注情報!K262=発注情報!$K$80,発注情報!L262&amp;" (SUP.)",IF(発注情報!K262=発注情報!$K$81,発注情報!L262&amp;" (EXH.)",発注情報!L262))))</f>
        <v/>
      </c>
      <c r="C43" s="161" t="str">
        <f>IF(ISERROR(発注情報!M262)=TRUE,"",IF(OR(発注情報!M262="",発注情報!M262=0),"",発注情報!M262))</f>
        <v/>
      </c>
      <c r="D43" s="161" t="str">
        <f>IF(C43="","",C43*発注情報!$D$2)</f>
        <v/>
      </c>
      <c r="E43" s="262" t="str">
        <f>IF(ISERROR(発注情報!O262)=TRUE,"",IF(OR(発注情報!O262="",発注情報!O262=0),"",発注情報!O262))</f>
        <v/>
      </c>
      <c r="F43" s="262" t="str">
        <f>IF(ISERROR(発注情報!P262)=TRUE,"",IF(OR(発注情報!P262="",発注情報!P262=0),"",発注情報!P262))</f>
        <v/>
      </c>
      <c r="G43" s="262" t="str">
        <f>IF(ISERROR(発注情報!Q262)=TRUE,"",IF(OR(発注情報!Q262="",発注情報!Q262=0),"",発注情報!Q262))</f>
        <v/>
      </c>
      <c r="H43" s="177" t="str">
        <f>IF(ISERROR(発注情報!R262)=TRUE,"",IF(OR(発注情報!R262="",発注情報!R262=0),"",発注情報!R262))</f>
        <v/>
      </c>
      <c r="I43" s="173" t="str">
        <f>IF(ISERROR(発注情報!S262)=TRUE,"",IF(OR(発注情報!S262="",発注情報!S262=0),"",発注情報!S262))</f>
        <v/>
      </c>
      <c r="J43" s="174" t="str">
        <f>IF(ISERROR(発注情報!T262)=TRUE,"",IF(OR(発注情報!T262="",発注情報!T262=0),"",発注情報!T262))</f>
        <v/>
      </c>
      <c r="K43" s="174" t="str">
        <f>IF(ISERROR(発注情報!U262)=TRUE,"",IF(OR(発注情報!U262="",発注情報!U262=0),"",発注情報!U262))</f>
        <v/>
      </c>
      <c r="L43" s="174" t="str">
        <f>IF(ISERROR(発注情報!V262)=TRUE,"",IF(OR(発注情報!V262="",発注情報!V262=0),"",発注情報!V262))</f>
        <v/>
      </c>
      <c r="M43" s="174" t="str">
        <f>IF(ISERROR(発注情報!W262)=TRUE,"",IF(OR(発注情報!W262="",発注情報!W262=0),"",発注情報!W262))</f>
        <v/>
      </c>
      <c r="N43" s="174" t="str">
        <f>IF(ISERROR(発注情報!X262)=TRUE,"",IF(OR(発注情報!X262="",発注情報!X262=0),"",発注情報!X262))</f>
        <v/>
      </c>
      <c r="O43" s="174" t="str">
        <f>IF(ISERROR(発注情報!Y262)=TRUE,"",IF(OR(発注情報!Y262="",発注情報!Y262=0),"",発注情報!Y262))</f>
        <v/>
      </c>
      <c r="P43" s="174" t="str">
        <f>IF(ISERROR(発注情報!Z262)=TRUE,"",IF(OR(発注情報!Z262="",発注情報!Z262=0),"",発注情報!Z262))</f>
        <v/>
      </c>
      <c r="Q43" s="174" t="str">
        <f>IF(ISERROR(発注情報!AA262)=TRUE,"",IF(OR(発注情報!AA262="",発注情報!AA262=0),"",発注情報!AA262))</f>
        <v/>
      </c>
      <c r="R43" s="174" t="str">
        <f>IF(ISERROR(発注情報!AB262)=TRUE,"",IF(OR(発注情報!AB262="",発注情報!AB262=0),"",発注情報!AB262))</f>
        <v/>
      </c>
      <c r="S43" s="174" t="str">
        <f>IF(ISERROR(発注情報!AC262)=TRUE,"",IF(OR(発注情報!AC262="",発注情報!AC262=0),"",発注情報!AC262))</f>
        <v/>
      </c>
      <c r="T43" s="174" t="str">
        <f>IF(ISERROR(発注情報!AD262)=TRUE,"",IF(OR(発注情報!AD262="",発注情報!AD262=0),"",発注情報!AD262))</f>
        <v/>
      </c>
      <c r="U43" s="174" t="str">
        <f>IF(ISERROR(発注情報!AE262)=TRUE,"",IF(OR(発注情報!AE262="",発注情報!AE262=0),"",発注情報!AE262))</f>
        <v/>
      </c>
      <c r="V43" s="174" t="str">
        <f>IF(ISERROR(発注情報!AF262)=TRUE,"",IF(OR(発注情報!AF262="",発注情報!AF262=0),"",発注情報!AF262))</f>
        <v/>
      </c>
      <c r="W43" s="174" t="str">
        <f>IF(ISERROR(発注情報!AG262)=TRUE,"",IF(OR(発注情報!AG262="",発注情報!AG262=0),"",発注情報!AG262))</f>
        <v/>
      </c>
      <c r="X43" s="174" t="str">
        <f>IF(ISERROR(発注情報!AH262)=TRUE,"",IF(OR(発注情報!AH262="",発注情報!AH262=0),"",発注情報!AH262))</f>
        <v/>
      </c>
      <c r="Y43" s="174" t="str">
        <f>IF(ISERROR(発注情報!AI262)=TRUE,"",IF(OR(発注情報!AI262="",発注情報!AI262=0),"",発注情報!AI262))</f>
        <v/>
      </c>
      <c r="Z43" s="174" t="str">
        <f>IF(ISERROR(発注情報!AJ262)=TRUE,"",IF(OR(発注情報!AJ262="",発注情報!AJ262=0),"",発注情報!AJ262))</f>
        <v/>
      </c>
      <c r="AA43" s="174" t="str">
        <f>IF(ISERROR(発注情報!AK262)=TRUE,"",IF(OR(発注情報!AK262="",発注情報!AK262=0),"",発注情報!AK262))</f>
        <v/>
      </c>
      <c r="AB43" s="174" t="str">
        <f>IF(ISERROR(発注情報!AL262)=TRUE,"",IF(OR(発注情報!AL262="",発注情報!AL262=0),"",発注情報!AL262))</f>
        <v/>
      </c>
      <c r="AC43" s="174" t="str">
        <f>IF(ISERROR(発注情報!AM262)=TRUE,"",IF(OR(発注情報!AM262="",発注情報!AM262=0),"",発注情報!AM262))</f>
        <v/>
      </c>
      <c r="AD43" s="174" t="str">
        <f>IF(ISERROR(発注情報!AN262)=TRUE,"",IF(OR(発注情報!AN262="",発注情報!AN262=0),"",発注情報!AN262))</f>
        <v/>
      </c>
      <c r="AE43" s="174" t="str">
        <f>IF(ISERROR(発注情報!AO262)=TRUE,"",IF(OR(発注情報!AO262="",発注情報!AO262=0),"",発注情報!AO262))</f>
        <v/>
      </c>
      <c r="AF43" s="174" t="str">
        <f>IF(ISERROR(発注情報!AP262)=TRUE,"",IF(OR(発注情報!AP262="",発注情報!AP262=0),"",発注情報!AP262))</f>
        <v/>
      </c>
      <c r="AG43" s="174" t="str">
        <f>IF(ISERROR(発注情報!AQ262)=TRUE,"",IF(OR(発注情報!AQ262="",発注情報!AQ262=0),"",発注情報!AQ262))</f>
        <v/>
      </c>
      <c r="AH43" s="177" t="str">
        <f>IF(ISERROR(発注情報!AR262)=TRUE,"",IF(OR(発注情報!AR262="",発注情報!AR262=0),"",発注情報!AR262))</f>
        <v/>
      </c>
      <c r="AI43" s="173" t="str">
        <f>IF(ISERROR(発注情報!AS262)=TRUE,"",IF(OR(発注情報!AS262="",発注情報!AS262=0),"",発注情報!AS262))</f>
        <v/>
      </c>
    </row>
    <row r="44" spans="1:75" ht="18.75" customHeight="1" x14ac:dyDescent="0.2">
      <c r="A44" s="159" t="str">
        <f t="shared" si="2"/>
        <v/>
      </c>
      <c r="B44" s="165" t="str">
        <f>IF(ISERROR(発注情報!L263)=TRUE,"",IF(OR(発注情報!L263="",発注情報!L263=0),"",IF(発注情報!K263=発注情報!$K$80,発注情報!L263&amp;" (SUP.)",IF(発注情報!K263=発注情報!$K$81,発注情報!L263&amp;" (EXH.)",発注情報!L263))))</f>
        <v/>
      </c>
      <c r="C44" s="161" t="str">
        <f>IF(ISERROR(発注情報!M263)=TRUE,"",IF(OR(発注情報!M263="",発注情報!M263=0),"",発注情報!M263))</f>
        <v/>
      </c>
      <c r="D44" s="161" t="str">
        <f>IF(C44="","",C44*発注情報!$D$2)</f>
        <v/>
      </c>
      <c r="E44" s="262" t="str">
        <f>IF(ISERROR(発注情報!O263)=TRUE,"",IF(OR(発注情報!O263="",発注情報!O263=0),"",発注情報!O263))</f>
        <v/>
      </c>
      <c r="F44" s="262" t="str">
        <f>IF(ISERROR(発注情報!P263)=TRUE,"",IF(OR(発注情報!P263="",発注情報!P263=0),"",発注情報!P263))</f>
        <v/>
      </c>
      <c r="G44" s="262" t="str">
        <f>IF(ISERROR(発注情報!Q263)=TRUE,"",IF(OR(発注情報!Q263="",発注情報!Q263=0),"",発注情報!Q263))</f>
        <v/>
      </c>
      <c r="H44" s="177" t="str">
        <f>IF(ISERROR(発注情報!R263)=TRUE,"",IF(OR(発注情報!R263="",発注情報!R263=0),"",発注情報!R263))</f>
        <v/>
      </c>
      <c r="I44" s="173" t="str">
        <f>IF(ISERROR(発注情報!S263)=TRUE,"",IF(OR(発注情報!S263="",発注情報!S263=0),"",発注情報!S263))</f>
        <v/>
      </c>
      <c r="J44" s="174" t="str">
        <f>IF(ISERROR(発注情報!T263)=TRUE,"",IF(OR(発注情報!T263="",発注情報!T263=0),"",発注情報!T263))</f>
        <v/>
      </c>
      <c r="K44" s="174" t="str">
        <f>IF(ISERROR(発注情報!U263)=TRUE,"",IF(OR(発注情報!U263="",発注情報!U263=0),"",発注情報!U263))</f>
        <v/>
      </c>
      <c r="L44" s="174" t="str">
        <f>IF(ISERROR(発注情報!V263)=TRUE,"",IF(OR(発注情報!V263="",発注情報!V263=0),"",発注情報!V263))</f>
        <v/>
      </c>
      <c r="M44" s="174" t="str">
        <f>IF(ISERROR(発注情報!W263)=TRUE,"",IF(OR(発注情報!W263="",発注情報!W263=0),"",発注情報!W263))</f>
        <v/>
      </c>
      <c r="N44" s="174" t="str">
        <f>IF(ISERROR(発注情報!X263)=TRUE,"",IF(OR(発注情報!X263="",発注情報!X263=0),"",発注情報!X263))</f>
        <v/>
      </c>
      <c r="O44" s="174" t="str">
        <f>IF(ISERROR(発注情報!Y263)=TRUE,"",IF(OR(発注情報!Y263="",発注情報!Y263=0),"",発注情報!Y263))</f>
        <v/>
      </c>
      <c r="P44" s="174" t="str">
        <f>IF(ISERROR(発注情報!Z263)=TRUE,"",IF(OR(発注情報!Z263="",発注情報!Z263=0),"",発注情報!Z263))</f>
        <v/>
      </c>
      <c r="Q44" s="174" t="str">
        <f>IF(ISERROR(発注情報!AA263)=TRUE,"",IF(OR(発注情報!AA263="",発注情報!AA263=0),"",発注情報!AA263))</f>
        <v/>
      </c>
      <c r="R44" s="174" t="str">
        <f>IF(ISERROR(発注情報!AB263)=TRUE,"",IF(OR(発注情報!AB263="",発注情報!AB263=0),"",発注情報!AB263))</f>
        <v/>
      </c>
      <c r="S44" s="174" t="str">
        <f>IF(ISERROR(発注情報!AC263)=TRUE,"",IF(OR(発注情報!AC263="",発注情報!AC263=0),"",発注情報!AC263))</f>
        <v/>
      </c>
      <c r="T44" s="174" t="str">
        <f>IF(ISERROR(発注情報!AD263)=TRUE,"",IF(OR(発注情報!AD263="",発注情報!AD263=0),"",発注情報!AD263))</f>
        <v/>
      </c>
      <c r="U44" s="174" t="str">
        <f>IF(ISERROR(発注情報!AE263)=TRUE,"",IF(OR(発注情報!AE263="",発注情報!AE263=0),"",発注情報!AE263))</f>
        <v/>
      </c>
      <c r="V44" s="174" t="str">
        <f>IF(ISERROR(発注情報!AF263)=TRUE,"",IF(OR(発注情報!AF263="",発注情報!AF263=0),"",発注情報!AF263))</f>
        <v/>
      </c>
      <c r="W44" s="174" t="str">
        <f>IF(ISERROR(発注情報!AG263)=TRUE,"",IF(OR(発注情報!AG263="",発注情報!AG263=0),"",発注情報!AG263))</f>
        <v/>
      </c>
      <c r="X44" s="174" t="str">
        <f>IF(ISERROR(発注情報!AH263)=TRUE,"",IF(OR(発注情報!AH263="",発注情報!AH263=0),"",発注情報!AH263))</f>
        <v/>
      </c>
      <c r="Y44" s="174" t="str">
        <f>IF(ISERROR(発注情報!AI263)=TRUE,"",IF(OR(発注情報!AI263="",発注情報!AI263=0),"",発注情報!AI263))</f>
        <v/>
      </c>
      <c r="Z44" s="174" t="str">
        <f>IF(ISERROR(発注情報!AJ263)=TRUE,"",IF(OR(発注情報!AJ263="",発注情報!AJ263=0),"",発注情報!AJ263))</f>
        <v/>
      </c>
      <c r="AA44" s="174" t="str">
        <f>IF(ISERROR(発注情報!AK263)=TRUE,"",IF(OR(発注情報!AK263="",発注情報!AK263=0),"",発注情報!AK263))</f>
        <v/>
      </c>
      <c r="AB44" s="174" t="str">
        <f>IF(ISERROR(発注情報!AL263)=TRUE,"",IF(OR(発注情報!AL263="",発注情報!AL263=0),"",発注情報!AL263))</f>
        <v/>
      </c>
      <c r="AC44" s="174" t="str">
        <f>IF(ISERROR(発注情報!AM263)=TRUE,"",IF(OR(発注情報!AM263="",発注情報!AM263=0),"",発注情報!AM263))</f>
        <v/>
      </c>
      <c r="AD44" s="174" t="str">
        <f>IF(ISERROR(発注情報!AN263)=TRUE,"",IF(OR(発注情報!AN263="",発注情報!AN263=0),"",発注情報!AN263))</f>
        <v/>
      </c>
      <c r="AE44" s="174" t="str">
        <f>IF(ISERROR(発注情報!AO263)=TRUE,"",IF(OR(発注情報!AO263="",発注情報!AO263=0),"",発注情報!AO263))</f>
        <v/>
      </c>
      <c r="AF44" s="174" t="str">
        <f>IF(ISERROR(発注情報!AP263)=TRUE,"",IF(OR(発注情報!AP263="",発注情報!AP263=0),"",発注情報!AP263))</f>
        <v/>
      </c>
      <c r="AG44" s="174" t="str">
        <f>IF(ISERROR(発注情報!AQ263)=TRUE,"",IF(OR(発注情報!AQ263="",発注情報!AQ263=0),"",発注情報!AQ263))</f>
        <v/>
      </c>
      <c r="AH44" s="177" t="str">
        <f>IF(ISERROR(発注情報!AR263)=TRUE,"",IF(OR(発注情報!AR263="",発注情報!AR263=0),"",発注情報!AR263))</f>
        <v/>
      </c>
      <c r="AI44" s="173" t="str">
        <f>IF(ISERROR(発注情報!AS263)=TRUE,"",IF(OR(発注情報!AS263="",発注情報!AS263=0),"",発注情報!AS263))</f>
        <v/>
      </c>
    </row>
    <row r="45" spans="1:75" ht="18.75" customHeight="1" x14ac:dyDescent="0.2">
      <c r="A45" s="159" t="str">
        <f t="shared" si="2"/>
        <v/>
      </c>
      <c r="B45" s="165" t="str">
        <f>IF(ISERROR(発注情報!L264)=TRUE,"",IF(OR(発注情報!L264="",発注情報!L264=0),"",IF(発注情報!K264=発注情報!$K$80,発注情報!L264&amp;" (SUP.)",IF(発注情報!K264=発注情報!$K$81,発注情報!L264&amp;" (EXH.)",発注情報!L264))))</f>
        <v/>
      </c>
      <c r="C45" s="161" t="str">
        <f>IF(ISERROR(発注情報!M264)=TRUE,"",IF(OR(発注情報!M264="",発注情報!M264=0),"",発注情報!M264))</f>
        <v/>
      </c>
      <c r="D45" s="161" t="str">
        <f>IF(C45="","",C45*発注情報!$D$2)</f>
        <v/>
      </c>
      <c r="E45" s="262" t="str">
        <f>IF(ISERROR(発注情報!O264)=TRUE,"",IF(OR(発注情報!O264="",発注情報!O264=0),"",発注情報!O264))</f>
        <v/>
      </c>
      <c r="F45" s="262" t="str">
        <f>IF(ISERROR(発注情報!P264)=TRUE,"",IF(OR(発注情報!P264="",発注情報!P264=0),"",発注情報!P264))</f>
        <v/>
      </c>
      <c r="G45" s="262" t="str">
        <f>IF(ISERROR(発注情報!Q264)=TRUE,"",IF(OR(発注情報!Q264="",発注情報!Q264=0),"",発注情報!Q264))</f>
        <v/>
      </c>
      <c r="H45" s="177" t="str">
        <f>IF(ISERROR(発注情報!R264)=TRUE,"",IF(OR(発注情報!R264="",発注情報!R264=0),"",発注情報!R264))</f>
        <v/>
      </c>
      <c r="I45" s="173" t="str">
        <f>IF(ISERROR(発注情報!S264)=TRUE,"",IF(OR(発注情報!S264="",発注情報!S264=0),"",発注情報!S264))</f>
        <v/>
      </c>
      <c r="J45" s="174" t="str">
        <f>IF(ISERROR(発注情報!T264)=TRUE,"",IF(OR(発注情報!T264="",発注情報!T264=0),"",発注情報!T264))</f>
        <v/>
      </c>
      <c r="K45" s="174" t="str">
        <f>IF(ISERROR(発注情報!U264)=TRUE,"",IF(OR(発注情報!U264="",発注情報!U264=0),"",発注情報!U264))</f>
        <v/>
      </c>
      <c r="L45" s="174" t="str">
        <f>IF(ISERROR(発注情報!V264)=TRUE,"",IF(OR(発注情報!V264="",発注情報!V264=0),"",発注情報!V264))</f>
        <v/>
      </c>
      <c r="M45" s="174" t="str">
        <f>IF(ISERROR(発注情報!W264)=TRUE,"",IF(OR(発注情報!W264="",発注情報!W264=0),"",発注情報!W264))</f>
        <v/>
      </c>
      <c r="N45" s="174" t="str">
        <f>IF(ISERROR(発注情報!X264)=TRUE,"",IF(OR(発注情報!X264="",発注情報!X264=0),"",発注情報!X264))</f>
        <v/>
      </c>
      <c r="O45" s="174" t="str">
        <f>IF(ISERROR(発注情報!Y264)=TRUE,"",IF(OR(発注情報!Y264="",発注情報!Y264=0),"",発注情報!Y264))</f>
        <v/>
      </c>
      <c r="P45" s="174" t="str">
        <f>IF(ISERROR(発注情報!Z264)=TRUE,"",IF(OR(発注情報!Z264="",発注情報!Z264=0),"",発注情報!Z264))</f>
        <v/>
      </c>
      <c r="Q45" s="174" t="str">
        <f>IF(ISERROR(発注情報!AA264)=TRUE,"",IF(OR(発注情報!AA264="",発注情報!AA264=0),"",発注情報!AA264))</f>
        <v/>
      </c>
      <c r="R45" s="174" t="str">
        <f>IF(ISERROR(発注情報!AB264)=TRUE,"",IF(OR(発注情報!AB264="",発注情報!AB264=0),"",発注情報!AB264))</f>
        <v/>
      </c>
      <c r="S45" s="174" t="str">
        <f>IF(ISERROR(発注情報!AC264)=TRUE,"",IF(OR(発注情報!AC264="",発注情報!AC264=0),"",発注情報!AC264))</f>
        <v/>
      </c>
      <c r="T45" s="174" t="str">
        <f>IF(ISERROR(発注情報!AD264)=TRUE,"",IF(OR(発注情報!AD264="",発注情報!AD264=0),"",発注情報!AD264))</f>
        <v/>
      </c>
      <c r="U45" s="174" t="str">
        <f>IF(ISERROR(発注情報!AE264)=TRUE,"",IF(OR(発注情報!AE264="",発注情報!AE264=0),"",発注情報!AE264))</f>
        <v/>
      </c>
      <c r="V45" s="174" t="str">
        <f>IF(ISERROR(発注情報!AF264)=TRUE,"",IF(OR(発注情報!AF264="",発注情報!AF264=0),"",発注情報!AF264))</f>
        <v/>
      </c>
      <c r="W45" s="174" t="str">
        <f>IF(ISERROR(発注情報!AG264)=TRUE,"",IF(OR(発注情報!AG264="",発注情報!AG264=0),"",発注情報!AG264))</f>
        <v/>
      </c>
      <c r="X45" s="174" t="str">
        <f>IF(ISERROR(発注情報!AH264)=TRUE,"",IF(OR(発注情報!AH264="",発注情報!AH264=0),"",発注情報!AH264))</f>
        <v/>
      </c>
      <c r="Y45" s="174" t="str">
        <f>IF(ISERROR(発注情報!AI264)=TRUE,"",IF(OR(発注情報!AI264="",発注情報!AI264=0),"",発注情報!AI264))</f>
        <v/>
      </c>
      <c r="Z45" s="174" t="str">
        <f>IF(ISERROR(発注情報!AJ264)=TRUE,"",IF(OR(発注情報!AJ264="",発注情報!AJ264=0),"",発注情報!AJ264))</f>
        <v/>
      </c>
      <c r="AA45" s="174" t="str">
        <f>IF(ISERROR(発注情報!AK264)=TRUE,"",IF(OR(発注情報!AK264="",発注情報!AK264=0),"",発注情報!AK264))</f>
        <v/>
      </c>
      <c r="AB45" s="174" t="str">
        <f>IF(ISERROR(発注情報!AL264)=TRUE,"",IF(OR(発注情報!AL264="",発注情報!AL264=0),"",発注情報!AL264))</f>
        <v/>
      </c>
      <c r="AC45" s="174" t="str">
        <f>IF(ISERROR(発注情報!AM264)=TRUE,"",IF(OR(発注情報!AM264="",発注情報!AM264=0),"",発注情報!AM264))</f>
        <v/>
      </c>
      <c r="AD45" s="174" t="str">
        <f>IF(ISERROR(発注情報!AN264)=TRUE,"",IF(OR(発注情報!AN264="",発注情報!AN264=0),"",発注情報!AN264))</f>
        <v/>
      </c>
      <c r="AE45" s="174" t="str">
        <f>IF(ISERROR(発注情報!AO264)=TRUE,"",IF(OR(発注情報!AO264="",発注情報!AO264=0),"",発注情報!AO264))</f>
        <v/>
      </c>
      <c r="AF45" s="174" t="str">
        <f>IF(ISERROR(発注情報!AP264)=TRUE,"",IF(OR(発注情報!AP264="",発注情報!AP264=0),"",発注情報!AP264))</f>
        <v/>
      </c>
      <c r="AG45" s="174" t="str">
        <f>IF(ISERROR(発注情報!AQ264)=TRUE,"",IF(OR(発注情報!AQ264="",発注情報!AQ264=0),"",発注情報!AQ264))</f>
        <v/>
      </c>
      <c r="AH45" s="177" t="str">
        <f>IF(ISERROR(発注情報!AR264)=TRUE,"",IF(OR(発注情報!AR264="",発注情報!AR264=0),"",発注情報!AR264))</f>
        <v/>
      </c>
      <c r="AI45" s="173" t="str">
        <f>IF(ISERROR(発注情報!AS264)=TRUE,"",IF(OR(発注情報!AS264="",発注情報!AS264=0),"",発注情報!AS264))</f>
        <v/>
      </c>
    </row>
    <row r="46" spans="1:75" ht="18.75" customHeight="1" x14ac:dyDescent="0.2">
      <c r="A46" s="159" t="str">
        <f t="shared" si="2"/>
        <v/>
      </c>
      <c r="B46" s="165" t="str">
        <f>IF(ISERROR(発注情報!L265)=TRUE,"",IF(OR(発注情報!L265="",発注情報!L265=0),"",IF(発注情報!K265=発注情報!$K$80,発注情報!L265&amp;" (SUP.)",IF(発注情報!K265=発注情報!$K$81,発注情報!L265&amp;" (EXH.)",発注情報!L265))))</f>
        <v/>
      </c>
      <c r="C46" s="161" t="str">
        <f>IF(ISERROR(発注情報!M265)=TRUE,"",IF(OR(発注情報!M265="",発注情報!M265=0),"",発注情報!M265))</f>
        <v/>
      </c>
      <c r="D46" s="161" t="str">
        <f>IF(C46="","",C46*発注情報!$D$2)</f>
        <v/>
      </c>
      <c r="E46" s="262" t="str">
        <f>IF(ISERROR(発注情報!O265)=TRUE,"",IF(OR(発注情報!O265="",発注情報!O265=0),"",発注情報!O265))</f>
        <v/>
      </c>
      <c r="F46" s="262" t="str">
        <f>IF(ISERROR(発注情報!P265)=TRUE,"",IF(OR(発注情報!P265="",発注情報!P265=0),"",発注情報!P265))</f>
        <v/>
      </c>
      <c r="G46" s="262" t="str">
        <f>IF(ISERROR(発注情報!Q265)=TRUE,"",IF(OR(発注情報!Q265="",発注情報!Q265=0),"",発注情報!Q265))</f>
        <v/>
      </c>
      <c r="H46" s="177" t="str">
        <f>IF(ISERROR(発注情報!R265)=TRUE,"",IF(OR(発注情報!R265="",発注情報!R265=0),"",発注情報!R265))</f>
        <v/>
      </c>
      <c r="I46" s="173" t="str">
        <f>IF(ISERROR(発注情報!S265)=TRUE,"",IF(OR(発注情報!S265="",発注情報!S265=0),"",発注情報!S265))</f>
        <v/>
      </c>
      <c r="J46" s="174" t="str">
        <f>IF(ISERROR(発注情報!T265)=TRUE,"",IF(OR(発注情報!T265="",発注情報!T265=0),"",発注情報!T265))</f>
        <v/>
      </c>
      <c r="K46" s="174" t="str">
        <f>IF(ISERROR(発注情報!U265)=TRUE,"",IF(OR(発注情報!U265="",発注情報!U265=0),"",発注情報!U265))</f>
        <v/>
      </c>
      <c r="L46" s="174" t="str">
        <f>IF(ISERROR(発注情報!V265)=TRUE,"",IF(OR(発注情報!V265="",発注情報!V265=0),"",発注情報!V265))</f>
        <v/>
      </c>
      <c r="M46" s="174" t="str">
        <f>IF(ISERROR(発注情報!W265)=TRUE,"",IF(OR(発注情報!W265="",発注情報!W265=0),"",発注情報!W265))</f>
        <v/>
      </c>
      <c r="N46" s="174" t="str">
        <f>IF(ISERROR(発注情報!X265)=TRUE,"",IF(OR(発注情報!X265="",発注情報!X265=0),"",発注情報!X265))</f>
        <v/>
      </c>
      <c r="O46" s="174" t="str">
        <f>IF(ISERROR(発注情報!Y265)=TRUE,"",IF(OR(発注情報!Y265="",発注情報!Y265=0),"",発注情報!Y265))</f>
        <v/>
      </c>
      <c r="P46" s="174" t="str">
        <f>IF(ISERROR(発注情報!Z265)=TRUE,"",IF(OR(発注情報!Z265="",発注情報!Z265=0),"",発注情報!Z265))</f>
        <v/>
      </c>
      <c r="Q46" s="174" t="str">
        <f>IF(ISERROR(発注情報!AA265)=TRUE,"",IF(OR(発注情報!AA265="",発注情報!AA265=0),"",発注情報!AA265))</f>
        <v/>
      </c>
      <c r="R46" s="174" t="str">
        <f>IF(ISERROR(発注情報!AB265)=TRUE,"",IF(OR(発注情報!AB265="",発注情報!AB265=0),"",発注情報!AB265))</f>
        <v/>
      </c>
      <c r="S46" s="174" t="str">
        <f>IF(ISERROR(発注情報!AC265)=TRUE,"",IF(OR(発注情報!AC265="",発注情報!AC265=0),"",発注情報!AC265))</f>
        <v/>
      </c>
      <c r="T46" s="174" t="str">
        <f>IF(ISERROR(発注情報!AD265)=TRUE,"",IF(OR(発注情報!AD265="",発注情報!AD265=0),"",発注情報!AD265))</f>
        <v/>
      </c>
      <c r="U46" s="174" t="str">
        <f>IF(ISERROR(発注情報!AE265)=TRUE,"",IF(OR(発注情報!AE265="",発注情報!AE265=0),"",発注情報!AE265))</f>
        <v/>
      </c>
      <c r="V46" s="174" t="str">
        <f>IF(ISERROR(発注情報!AF265)=TRUE,"",IF(OR(発注情報!AF265="",発注情報!AF265=0),"",発注情報!AF265))</f>
        <v/>
      </c>
      <c r="W46" s="174" t="str">
        <f>IF(ISERROR(発注情報!AG265)=TRUE,"",IF(OR(発注情報!AG265="",発注情報!AG265=0),"",発注情報!AG265))</f>
        <v/>
      </c>
      <c r="X46" s="174" t="str">
        <f>IF(ISERROR(発注情報!AH265)=TRUE,"",IF(OR(発注情報!AH265="",発注情報!AH265=0),"",発注情報!AH265))</f>
        <v/>
      </c>
      <c r="Y46" s="174" t="str">
        <f>IF(ISERROR(発注情報!AI265)=TRUE,"",IF(OR(発注情報!AI265="",発注情報!AI265=0),"",発注情報!AI265))</f>
        <v/>
      </c>
      <c r="Z46" s="174" t="str">
        <f>IF(ISERROR(発注情報!AJ265)=TRUE,"",IF(OR(発注情報!AJ265="",発注情報!AJ265=0),"",発注情報!AJ265))</f>
        <v/>
      </c>
      <c r="AA46" s="174" t="str">
        <f>IF(ISERROR(発注情報!AK265)=TRUE,"",IF(OR(発注情報!AK265="",発注情報!AK265=0),"",発注情報!AK265))</f>
        <v/>
      </c>
      <c r="AB46" s="174" t="str">
        <f>IF(ISERROR(発注情報!AL265)=TRUE,"",IF(OR(発注情報!AL265="",発注情報!AL265=0),"",発注情報!AL265))</f>
        <v/>
      </c>
      <c r="AC46" s="174" t="str">
        <f>IF(ISERROR(発注情報!AM265)=TRUE,"",IF(OR(発注情報!AM265="",発注情報!AM265=0),"",発注情報!AM265))</f>
        <v/>
      </c>
      <c r="AD46" s="174" t="str">
        <f>IF(ISERROR(発注情報!AN265)=TRUE,"",IF(OR(発注情報!AN265="",発注情報!AN265=0),"",発注情報!AN265))</f>
        <v/>
      </c>
      <c r="AE46" s="174" t="str">
        <f>IF(ISERROR(発注情報!AO265)=TRUE,"",IF(OR(発注情報!AO265="",発注情報!AO265=0),"",発注情報!AO265))</f>
        <v/>
      </c>
      <c r="AF46" s="174" t="str">
        <f>IF(ISERROR(発注情報!AP265)=TRUE,"",IF(OR(発注情報!AP265="",発注情報!AP265=0),"",発注情報!AP265))</f>
        <v/>
      </c>
      <c r="AG46" s="174" t="str">
        <f>IF(ISERROR(発注情報!AQ265)=TRUE,"",IF(OR(発注情報!AQ265="",発注情報!AQ265=0),"",発注情報!AQ265))</f>
        <v/>
      </c>
      <c r="AH46" s="177" t="str">
        <f>IF(ISERROR(発注情報!AR265)=TRUE,"",IF(OR(発注情報!AR265="",発注情報!AR265=0),"",発注情報!AR265))</f>
        <v/>
      </c>
      <c r="AI46" s="173" t="str">
        <f>IF(ISERROR(発注情報!AS265)=TRUE,"",IF(OR(発注情報!AS265="",発注情報!AS265=0),"",発注情報!AS265))</f>
        <v/>
      </c>
    </row>
    <row r="47" spans="1:75" ht="18.75" customHeight="1" x14ac:dyDescent="0.2">
      <c r="A47" s="159" t="str">
        <f t="shared" si="2"/>
        <v/>
      </c>
      <c r="B47" s="165" t="str">
        <f>IF(ISERROR(発注情報!L266)=TRUE,"",IF(OR(発注情報!L266="",発注情報!L266=0),"",IF(発注情報!K266=発注情報!$K$80,発注情報!L266&amp;" (SUP.)",IF(発注情報!K266=発注情報!$K$81,発注情報!L266&amp;" (EXH.)",発注情報!L266))))</f>
        <v/>
      </c>
      <c r="C47" s="161" t="str">
        <f>IF(ISERROR(発注情報!M266)=TRUE,"",IF(OR(発注情報!M266="",発注情報!M266=0),"",発注情報!M266))</f>
        <v/>
      </c>
      <c r="D47" s="161" t="str">
        <f>IF(C47="","",C47*発注情報!$D$2)</f>
        <v/>
      </c>
      <c r="E47" s="262" t="str">
        <f>IF(ISERROR(発注情報!O266)=TRUE,"",IF(OR(発注情報!O266="",発注情報!O266=0),"",発注情報!O266))</f>
        <v/>
      </c>
      <c r="F47" s="262" t="str">
        <f>IF(ISERROR(発注情報!P266)=TRUE,"",IF(OR(発注情報!P266="",発注情報!P266=0),"",発注情報!P266))</f>
        <v/>
      </c>
      <c r="G47" s="262" t="str">
        <f>IF(ISERROR(発注情報!Q266)=TRUE,"",IF(OR(発注情報!Q266="",発注情報!Q266=0),"",発注情報!Q266))</f>
        <v/>
      </c>
      <c r="H47" s="177" t="str">
        <f>IF(ISERROR(発注情報!R266)=TRUE,"",IF(OR(発注情報!R266="",発注情報!R266=0),"",発注情報!R266))</f>
        <v/>
      </c>
      <c r="I47" s="173" t="str">
        <f>IF(ISERROR(発注情報!S266)=TRUE,"",IF(OR(発注情報!S266="",発注情報!S266=0),"",発注情報!S266))</f>
        <v/>
      </c>
      <c r="J47" s="174" t="str">
        <f>IF(ISERROR(発注情報!T266)=TRUE,"",IF(OR(発注情報!T266="",発注情報!T266=0),"",発注情報!T266))</f>
        <v/>
      </c>
      <c r="K47" s="174" t="str">
        <f>IF(ISERROR(発注情報!U266)=TRUE,"",IF(OR(発注情報!U266="",発注情報!U266=0),"",発注情報!U266))</f>
        <v/>
      </c>
      <c r="L47" s="174" t="str">
        <f>IF(ISERROR(発注情報!V266)=TRUE,"",IF(OR(発注情報!V266="",発注情報!V266=0),"",発注情報!V266))</f>
        <v/>
      </c>
      <c r="M47" s="174" t="str">
        <f>IF(ISERROR(発注情報!W266)=TRUE,"",IF(OR(発注情報!W266="",発注情報!W266=0),"",発注情報!W266))</f>
        <v/>
      </c>
      <c r="N47" s="174" t="str">
        <f>IF(ISERROR(発注情報!X266)=TRUE,"",IF(OR(発注情報!X266="",発注情報!X266=0),"",発注情報!X266))</f>
        <v/>
      </c>
      <c r="O47" s="174" t="str">
        <f>IF(ISERROR(発注情報!Y266)=TRUE,"",IF(OR(発注情報!Y266="",発注情報!Y266=0),"",発注情報!Y266))</f>
        <v/>
      </c>
      <c r="P47" s="174" t="str">
        <f>IF(ISERROR(発注情報!Z266)=TRUE,"",IF(OR(発注情報!Z266="",発注情報!Z266=0),"",発注情報!Z266))</f>
        <v/>
      </c>
      <c r="Q47" s="174" t="str">
        <f>IF(ISERROR(発注情報!AA266)=TRUE,"",IF(OR(発注情報!AA266="",発注情報!AA266=0),"",発注情報!AA266))</f>
        <v/>
      </c>
      <c r="R47" s="174" t="str">
        <f>IF(ISERROR(発注情報!AB266)=TRUE,"",IF(OR(発注情報!AB266="",発注情報!AB266=0),"",発注情報!AB266))</f>
        <v/>
      </c>
      <c r="S47" s="174" t="str">
        <f>IF(ISERROR(発注情報!AC266)=TRUE,"",IF(OR(発注情報!AC266="",発注情報!AC266=0),"",発注情報!AC266))</f>
        <v/>
      </c>
      <c r="T47" s="174" t="str">
        <f>IF(ISERROR(発注情報!AD266)=TRUE,"",IF(OR(発注情報!AD266="",発注情報!AD266=0),"",発注情報!AD266))</f>
        <v/>
      </c>
      <c r="U47" s="174" t="str">
        <f>IF(ISERROR(発注情報!AE266)=TRUE,"",IF(OR(発注情報!AE266="",発注情報!AE266=0),"",発注情報!AE266))</f>
        <v/>
      </c>
      <c r="V47" s="174" t="str">
        <f>IF(ISERROR(発注情報!AF266)=TRUE,"",IF(OR(発注情報!AF266="",発注情報!AF266=0),"",発注情報!AF266))</f>
        <v/>
      </c>
      <c r="W47" s="174" t="str">
        <f>IF(ISERROR(発注情報!AG266)=TRUE,"",IF(OR(発注情報!AG266="",発注情報!AG266=0),"",発注情報!AG266))</f>
        <v/>
      </c>
      <c r="X47" s="174" t="str">
        <f>IF(ISERROR(発注情報!AH266)=TRUE,"",IF(OR(発注情報!AH266="",発注情報!AH266=0),"",発注情報!AH266))</f>
        <v/>
      </c>
      <c r="Y47" s="174" t="str">
        <f>IF(ISERROR(発注情報!AI266)=TRUE,"",IF(OR(発注情報!AI266="",発注情報!AI266=0),"",発注情報!AI266))</f>
        <v/>
      </c>
      <c r="Z47" s="174" t="str">
        <f>IF(ISERROR(発注情報!AJ266)=TRUE,"",IF(OR(発注情報!AJ266="",発注情報!AJ266=0),"",発注情報!AJ266))</f>
        <v/>
      </c>
      <c r="AA47" s="174" t="str">
        <f>IF(ISERROR(発注情報!AK266)=TRUE,"",IF(OR(発注情報!AK266="",発注情報!AK266=0),"",発注情報!AK266))</f>
        <v/>
      </c>
      <c r="AB47" s="174" t="str">
        <f>IF(ISERROR(発注情報!AL266)=TRUE,"",IF(OR(発注情報!AL266="",発注情報!AL266=0),"",発注情報!AL266))</f>
        <v/>
      </c>
      <c r="AC47" s="174" t="str">
        <f>IF(ISERROR(発注情報!AM266)=TRUE,"",IF(OR(発注情報!AM266="",発注情報!AM266=0),"",発注情報!AM266))</f>
        <v/>
      </c>
      <c r="AD47" s="174" t="str">
        <f>IF(ISERROR(発注情報!AN266)=TRUE,"",IF(OR(発注情報!AN266="",発注情報!AN266=0),"",発注情報!AN266))</f>
        <v/>
      </c>
      <c r="AE47" s="174" t="str">
        <f>IF(ISERROR(発注情報!AO266)=TRUE,"",IF(OR(発注情報!AO266="",発注情報!AO266=0),"",発注情報!AO266))</f>
        <v/>
      </c>
      <c r="AF47" s="174" t="str">
        <f>IF(ISERROR(発注情報!AP266)=TRUE,"",IF(OR(発注情報!AP266="",発注情報!AP266=0),"",発注情報!AP266))</f>
        <v/>
      </c>
      <c r="AG47" s="174" t="str">
        <f>IF(ISERROR(発注情報!AQ266)=TRUE,"",IF(OR(発注情報!AQ266="",発注情報!AQ266=0),"",発注情報!AQ266))</f>
        <v/>
      </c>
      <c r="AH47" s="177" t="str">
        <f>IF(ISERROR(発注情報!AR266)=TRUE,"",IF(OR(発注情報!AR266="",発注情報!AR266=0),"",発注情報!AR266))</f>
        <v/>
      </c>
      <c r="AI47" s="173" t="str">
        <f>IF(ISERROR(発注情報!AS266)=TRUE,"",IF(OR(発注情報!AS266="",発注情報!AS266=0),"",発注情報!AS266))</f>
        <v/>
      </c>
    </row>
    <row r="48" spans="1:75" ht="18.75" customHeight="1" x14ac:dyDescent="0.2">
      <c r="B48" s="263"/>
      <c r="D48" s="97"/>
      <c r="H48" s="264"/>
      <c r="I48" s="265"/>
      <c r="J48" s="25" t="str">
        <f>IF(OR(COUNTIF(J36:AG47,"A'")&gt;0,COUNTIF(J36:AG47,"B'")&gt;0,COUNTIF(J36:AG47,"A'B'")&gt;0),"A'＝上配管形バルブAポート、B'＝上配管形バルブBポート","")</f>
        <v/>
      </c>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4"/>
      <c r="AI48" s="265"/>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95"/>
      <c r="I55" s="195"/>
      <c r="J55" s="195"/>
      <c r="K55" s="195"/>
      <c r="L55" s="195"/>
      <c r="M55" s="195"/>
      <c r="N55" s="195"/>
      <c r="O55" s="195"/>
      <c r="P55" s="195"/>
      <c r="Q55" s="195"/>
      <c r="R55" s="195"/>
      <c r="S55" s="195"/>
      <c r="T55" s="195"/>
      <c r="U55" s="195"/>
      <c r="V55" s="195"/>
      <c r="W55" s="195"/>
      <c r="X55" s="195"/>
      <c r="Y55" s="195"/>
      <c r="Z55" s="195"/>
      <c r="AA55" s="195"/>
      <c r="AB55" s="195"/>
      <c r="AC55" s="195"/>
      <c r="AD55" s="195"/>
      <c r="AE55" s="195"/>
      <c r="AF55" s="195"/>
      <c r="AG55" s="195"/>
      <c r="AH55" s="195"/>
    </row>
    <row r="56" spans="2:35" ht="15.75" customHeight="1" x14ac:dyDescent="0.2">
      <c r="H56" s="195"/>
      <c r="I56" s="195"/>
      <c r="J56" s="195"/>
      <c r="K56" s="195"/>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row>
    <row r="57" spans="2:35" ht="15.75" customHeight="1" x14ac:dyDescent="0.2">
      <c r="H57" s="195"/>
      <c r="I57" s="195"/>
      <c r="J57" s="195"/>
      <c r="K57" s="195"/>
      <c r="L57" s="195"/>
      <c r="M57" s="195"/>
      <c r="N57" s="195"/>
      <c r="O57" s="195"/>
      <c r="P57" s="195"/>
      <c r="Q57" s="195"/>
      <c r="R57" s="195"/>
      <c r="S57" s="195"/>
      <c r="T57" s="195"/>
      <c r="U57" s="195"/>
      <c r="V57" s="195"/>
      <c r="W57" s="195"/>
      <c r="X57" s="195"/>
      <c r="Y57" s="195"/>
      <c r="Z57" s="195"/>
      <c r="AA57" s="195"/>
      <c r="AB57" s="195"/>
      <c r="AC57" s="195"/>
      <c r="AD57" s="195"/>
      <c r="AE57" s="195"/>
      <c r="AF57" s="195"/>
      <c r="AG57" s="195"/>
      <c r="AH57" s="195"/>
    </row>
    <row r="58" spans="2:35" ht="15.75" customHeight="1" x14ac:dyDescent="0.2">
      <c r="H58" s="195"/>
      <c r="I58" s="195"/>
      <c r="J58" s="195"/>
      <c r="K58" s="195"/>
      <c r="L58" s="195"/>
      <c r="M58" s="195"/>
      <c r="N58" s="195"/>
      <c r="O58" s="195"/>
      <c r="P58" s="195"/>
      <c r="Q58" s="195"/>
      <c r="R58" s="195"/>
      <c r="S58" s="195"/>
      <c r="T58" s="195"/>
      <c r="U58" s="195"/>
      <c r="V58" s="195"/>
      <c r="W58" s="195"/>
      <c r="X58" s="195"/>
      <c r="Y58" s="195"/>
      <c r="Z58" s="195"/>
      <c r="AA58" s="195"/>
      <c r="AB58" s="195"/>
      <c r="AC58" s="195"/>
      <c r="AD58" s="195"/>
      <c r="AE58" s="195"/>
      <c r="AF58" s="195"/>
      <c r="AG58" s="195"/>
      <c r="AH58" s="195"/>
    </row>
    <row r="59" spans="2:35" ht="15.75" customHeight="1" x14ac:dyDescent="0.2">
      <c r="H59" s="195"/>
      <c r="I59" s="195"/>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row>
    <row r="60" spans="2:35" ht="15.75" customHeight="1" x14ac:dyDescent="0.2">
      <c r="H60" s="195"/>
      <c r="I60" s="195"/>
      <c r="J60" s="195"/>
      <c r="K60" s="195"/>
      <c r="L60" s="195"/>
      <c r="M60" s="195"/>
      <c r="N60" s="195"/>
      <c r="O60" s="195"/>
      <c r="P60" s="195"/>
      <c r="Q60" s="195"/>
      <c r="R60" s="195"/>
      <c r="S60" s="195"/>
      <c r="T60" s="195"/>
      <c r="U60" s="195"/>
      <c r="V60" s="195"/>
      <c r="W60" s="195"/>
      <c r="X60" s="195"/>
      <c r="Y60" s="195"/>
      <c r="Z60" s="195"/>
      <c r="AA60" s="195"/>
      <c r="AB60" s="195"/>
      <c r="AC60" s="195"/>
      <c r="AD60" s="195"/>
      <c r="AE60" s="195"/>
      <c r="AF60" s="195"/>
      <c r="AG60" s="195"/>
      <c r="AH60" s="195"/>
    </row>
    <row r="61" spans="2:35" ht="15.75" customHeight="1" x14ac:dyDescent="0.2">
      <c r="H61" s="195"/>
      <c r="I61" s="195"/>
      <c r="J61" s="195"/>
      <c r="K61" s="195"/>
      <c r="L61" s="195"/>
      <c r="M61" s="195"/>
      <c r="N61" s="195"/>
      <c r="O61" s="195"/>
      <c r="P61" s="195"/>
      <c r="Q61" s="195"/>
      <c r="R61" s="195"/>
      <c r="S61" s="195"/>
      <c r="T61" s="195"/>
      <c r="U61" s="195"/>
      <c r="V61" s="195"/>
      <c r="W61" s="195"/>
      <c r="X61" s="195"/>
      <c r="Y61" s="195"/>
      <c r="Z61" s="195"/>
      <c r="AA61" s="195"/>
      <c r="AB61" s="195"/>
      <c r="AC61" s="195"/>
      <c r="AD61" s="195"/>
      <c r="AE61" s="195"/>
      <c r="AF61" s="195"/>
      <c r="AG61" s="195"/>
      <c r="AH61" s="195"/>
    </row>
    <row r="62" spans="2:35" ht="15.75" customHeight="1" x14ac:dyDescent="0.2">
      <c r="H62" s="195"/>
      <c r="I62" s="195"/>
      <c r="J62" s="195"/>
      <c r="K62" s="195"/>
      <c r="L62" s="195"/>
      <c r="M62" s="195"/>
      <c r="N62" s="195"/>
      <c r="O62" s="195"/>
      <c r="P62" s="195"/>
      <c r="Q62" s="195"/>
      <c r="R62" s="195"/>
      <c r="S62" s="195"/>
      <c r="T62" s="195"/>
      <c r="U62" s="195"/>
      <c r="V62" s="195"/>
      <c r="W62" s="195"/>
      <c r="X62" s="195"/>
      <c r="Y62" s="195"/>
      <c r="Z62" s="195"/>
      <c r="AA62" s="195"/>
      <c r="AB62" s="195"/>
      <c r="AC62" s="195"/>
      <c r="AD62" s="195"/>
      <c r="AE62" s="195"/>
      <c r="AF62" s="195"/>
      <c r="AG62" s="195"/>
      <c r="AH62" s="195"/>
    </row>
    <row r="63" spans="2:35" ht="17.25" customHeight="1" x14ac:dyDescent="0.2">
      <c r="AH63" s="826" t="str">
        <f>IF(B33="","",$AF$33)</f>
        <v/>
      </c>
      <c r="AI63" s="826"/>
    </row>
  </sheetData>
  <sheetProtection algorithmName="SHA-512" hashValue="liAokWkBHKR+DzepsGd3/EVKq3TDxDlQFcTvHw+NDS8hdJemm/0LtI7jCTND+RJnnb9d8LsDCnJrgvxnTi+6Gw==" saltValue="fi4lkPkoBSnT+3H7vcAOSg=="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4F89B-96BE-402C-96E1-42B248703C51}">
  <dimension ref="C10:G16"/>
  <sheetViews>
    <sheetView workbookViewId="0">
      <selection activeCell="C20" sqref="C20"/>
    </sheetView>
  </sheetViews>
  <sheetFormatPr defaultColWidth="9" defaultRowHeight="15" x14ac:dyDescent="0.2"/>
  <cols>
    <col min="1" max="2" width="9" style="410"/>
    <col min="3" max="7" width="16.109375" style="410" customWidth="1"/>
    <col min="8" max="8" width="13.33203125" style="410" customWidth="1"/>
    <col min="9" max="16384" width="9" style="410"/>
  </cols>
  <sheetData>
    <row r="10" spans="3:7" x14ac:dyDescent="0.2">
      <c r="C10" s="411" t="s">
        <v>254</v>
      </c>
    </row>
    <row r="11" spans="3:7" ht="15.75" customHeight="1" x14ac:dyDescent="0.2">
      <c r="C11" s="864"/>
      <c r="D11" s="864"/>
      <c r="E11" s="864"/>
      <c r="F11" s="864"/>
      <c r="G11" s="864" t="s">
        <v>909</v>
      </c>
    </row>
    <row r="12" spans="3:7" x14ac:dyDescent="0.2">
      <c r="C12" s="865"/>
      <c r="D12" s="865"/>
      <c r="E12" s="865"/>
      <c r="F12" s="865"/>
      <c r="G12" s="865"/>
    </row>
    <row r="13" spans="3:7" x14ac:dyDescent="0.2">
      <c r="C13" s="865"/>
      <c r="D13" s="865"/>
      <c r="E13" s="865"/>
      <c r="F13" s="865"/>
      <c r="G13" s="865"/>
    </row>
    <row r="14" spans="3:7" x14ac:dyDescent="0.2">
      <c r="C14" s="865"/>
      <c r="D14" s="865"/>
      <c r="E14" s="865"/>
      <c r="F14" s="865"/>
      <c r="G14" s="865"/>
    </row>
    <row r="15" spans="3:7" x14ac:dyDescent="0.2">
      <c r="C15" s="865"/>
      <c r="D15" s="865"/>
      <c r="E15" s="865"/>
      <c r="F15" s="865"/>
      <c r="G15" s="865"/>
    </row>
    <row r="16" spans="3:7" x14ac:dyDescent="0.2">
      <c r="C16" s="865"/>
      <c r="D16" s="865"/>
      <c r="E16" s="865"/>
      <c r="F16" s="865"/>
      <c r="G16" s="865"/>
    </row>
  </sheetData>
  <mergeCells count="5">
    <mergeCell ref="C11:C16"/>
    <mergeCell ref="D11:D16"/>
    <mergeCell ref="E11:E16"/>
    <mergeCell ref="F11:F16"/>
    <mergeCell ref="G11:G16"/>
  </mergeCells>
  <phoneticPr fontId="2"/>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138"/>
  <sheetViews>
    <sheetView showGridLines="0" showRowColHeaders="0" zoomScale="90" zoomScaleNormal="90" workbookViewId="0">
      <selection activeCell="H1" sqref="H1"/>
    </sheetView>
  </sheetViews>
  <sheetFormatPr defaultRowHeight="13.2" x14ac:dyDescent="0.2"/>
  <cols>
    <col min="1" max="1" width="4.77734375" style="380" customWidth="1"/>
    <col min="2" max="2" width="60" style="368" customWidth="1"/>
    <col min="3" max="3" width="12.21875" style="368" customWidth="1"/>
    <col min="4" max="4" width="13.6640625" style="368" customWidth="1"/>
    <col min="5" max="5" width="23.109375" style="399" customWidth="1"/>
    <col min="6" max="6" width="17.33203125" style="110" customWidth="1"/>
    <col min="7" max="7" width="17.44140625" style="409" customWidth="1"/>
    <col min="8" max="256" width="9" style="368"/>
    <col min="257" max="257" width="4.77734375" style="368" customWidth="1"/>
    <col min="258" max="258" width="60" style="368" customWidth="1"/>
    <col min="259" max="259" width="12.21875" style="368" customWidth="1"/>
    <col min="260" max="260" width="13.6640625" style="368" customWidth="1"/>
    <col min="261" max="261" width="4.88671875" style="368" customWidth="1"/>
    <col min="262" max="262" width="9" style="368"/>
    <col min="263" max="263" width="10.33203125" style="368" customWidth="1"/>
    <col min="264" max="512" width="9" style="368"/>
    <col min="513" max="513" width="4.77734375" style="368" customWidth="1"/>
    <col min="514" max="514" width="60" style="368" customWidth="1"/>
    <col min="515" max="515" width="12.21875" style="368" customWidth="1"/>
    <col min="516" max="516" width="13.6640625" style="368" customWidth="1"/>
    <col min="517" max="517" width="4.88671875" style="368" customWidth="1"/>
    <col min="518" max="518" width="9" style="368"/>
    <col min="519" max="519" width="10.33203125" style="368" customWidth="1"/>
    <col min="520" max="768" width="9" style="368"/>
    <col min="769" max="769" width="4.77734375" style="368" customWidth="1"/>
    <col min="770" max="770" width="60" style="368" customWidth="1"/>
    <col min="771" max="771" width="12.21875" style="368" customWidth="1"/>
    <col min="772" max="772" width="13.6640625" style="368" customWidth="1"/>
    <col min="773" max="773" width="4.88671875" style="368" customWidth="1"/>
    <col min="774" max="774" width="9" style="368"/>
    <col min="775" max="775" width="10.33203125" style="368" customWidth="1"/>
    <col min="776" max="1024" width="9" style="368"/>
    <col min="1025" max="1025" width="4.77734375" style="368" customWidth="1"/>
    <col min="1026" max="1026" width="60" style="368" customWidth="1"/>
    <col min="1027" max="1027" width="12.21875" style="368" customWidth="1"/>
    <col min="1028" max="1028" width="13.6640625" style="368" customWidth="1"/>
    <col min="1029" max="1029" width="4.88671875" style="368" customWidth="1"/>
    <col min="1030" max="1030" width="9" style="368"/>
    <col min="1031" max="1031" width="10.33203125" style="368" customWidth="1"/>
    <col min="1032" max="1280" width="9" style="368"/>
    <col min="1281" max="1281" width="4.77734375" style="368" customWidth="1"/>
    <col min="1282" max="1282" width="60" style="368" customWidth="1"/>
    <col min="1283" max="1283" width="12.21875" style="368" customWidth="1"/>
    <col min="1284" max="1284" width="13.6640625" style="368" customWidth="1"/>
    <col min="1285" max="1285" width="4.88671875" style="368" customWidth="1"/>
    <col min="1286" max="1286" width="9" style="368"/>
    <col min="1287" max="1287" width="10.33203125" style="368" customWidth="1"/>
    <col min="1288" max="1536" width="9" style="368"/>
    <col min="1537" max="1537" width="4.77734375" style="368" customWidth="1"/>
    <col min="1538" max="1538" width="60" style="368" customWidth="1"/>
    <col min="1539" max="1539" width="12.21875" style="368" customWidth="1"/>
    <col min="1540" max="1540" width="13.6640625" style="368" customWidth="1"/>
    <col min="1541" max="1541" width="4.88671875" style="368" customWidth="1"/>
    <col min="1542" max="1542" width="9" style="368"/>
    <col min="1543" max="1543" width="10.33203125" style="368" customWidth="1"/>
    <col min="1544" max="1792" width="9" style="368"/>
    <col min="1793" max="1793" width="4.77734375" style="368" customWidth="1"/>
    <col min="1794" max="1794" width="60" style="368" customWidth="1"/>
    <col min="1795" max="1795" width="12.21875" style="368" customWidth="1"/>
    <col min="1796" max="1796" width="13.6640625" style="368" customWidth="1"/>
    <col min="1797" max="1797" width="4.88671875" style="368" customWidth="1"/>
    <col min="1798" max="1798" width="9" style="368"/>
    <col min="1799" max="1799" width="10.33203125" style="368" customWidth="1"/>
    <col min="1800" max="2048" width="9" style="368"/>
    <col min="2049" max="2049" width="4.77734375" style="368" customWidth="1"/>
    <col min="2050" max="2050" width="60" style="368" customWidth="1"/>
    <col min="2051" max="2051" width="12.21875" style="368" customWidth="1"/>
    <col min="2052" max="2052" width="13.6640625" style="368" customWidth="1"/>
    <col min="2053" max="2053" width="4.88671875" style="368" customWidth="1"/>
    <col min="2054" max="2054" width="9" style="368"/>
    <col min="2055" max="2055" width="10.33203125" style="368" customWidth="1"/>
    <col min="2056" max="2304" width="9" style="368"/>
    <col min="2305" max="2305" width="4.77734375" style="368" customWidth="1"/>
    <col min="2306" max="2306" width="60" style="368" customWidth="1"/>
    <col min="2307" max="2307" width="12.21875" style="368" customWidth="1"/>
    <col min="2308" max="2308" width="13.6640625" style="368" customWidth="1"/>
    <col min="2309" max="2309" width="4.88671875" style="368" customWidth="1"/>
    <col min="2310" max="2310" width="9" style="368"/>
    <col min="2311" max="2311" width="10.33203125" style="368" customWidth="1"/>
    <col min="2312" max="2560" width="9" style="368"/>
    <col min="2561" max="2561" width="4.77734375" style="368" customWidth="1"/>
    <col min="2562" max="2562" width="60" style="368" customWidth="1"/>
    <col min="2563" max="2563" width="12.21875" style="368" customWidth="1"/>
    <col min="2564" max="2564" width="13.6640625" style="368" customWidth="1"/>
    <col min="2565" max="2565" width="4.88671875" style="368" customWidth="1"/>
    <col min="2566" max="2566" width="9" style="368"/>
    <col min="2567" max="2567" width="10.33203125" style="368" customWidth="1"/>
    <col min="2568" max="2816" width="9" style="368"/>
    <col min="2817" max="2817" width="4.77734375" style="368" customWidth="1"/>
    <col min="2818" max="2818" width="60" style="368" customWidth="1"/>
    <col min="2819" max="2819" width="12.21875" style="368" customWidth="1"/>
    <col min="2820" max="2820" width="13.6640625" style="368" customWidth="1"/>
    <col min="2821" max="2821" width="4.88671875" style="368" customWidth="1"/>
    <col min="2822" max="2822" width="9" style="368"/>
    <col min="2823" max="2823" width="10.33203125" style="368" customWidth="1"/>
    <col min="2824" max="3072" width="9" style="368"/>
    <col min="3073" max="3073" width="4.77734375" style="368" customWidth="1"/>
    <col min="3074" max="3074" width="60" style="368" customWidth="1"/>
    <col min="3075" max="3075" width="12.21875" style="368" customWidth="1"/>
    <col min="3076" max="3076" width="13.6640625" style="368" customWidth="1"/>
    <col min="3077" max="3077" width="4.88671875" style="368" customWidth="1"/>
    <col min="3078" max="3078" width="9" style="368"/>
    <col min="3079" max="3079" width="10.33203125" style="368" customWidth="1"/>
    <col min="3080" max="3328" width="9" style="368"/>
    <col min="3329" max="3329" width="4.77734375" style="368" customWidth="1"/>
    <col min="3330" max="3330" width="60" style="368" customWidth="1"/>
    <col min="3331" max="3331" width="12.21875" style="368" customWidth="1"/>
    <col min="3332" max="3332" width="13.6640625" style="368" customWidth="1"/>
    <col min="3333" max="3333" width="4.88671875" style="368" customWidth="1"/>
    <col min="3334" max="3334" width="9" style="368"/>
    <col min="3335" max="3335" width="10.33203125" style="368" customWidth="1"/>
    <col min="3336" max="3584" width="9" style="368"/>
    <col min="3585" max="3585" width="4.77734375" style="368" customWidth="1"/>
    <col min="3586" max="3586" width="60" style="368" customWidth="1"/>
    <col min="3587" max="3587" width="12.21875" style="368" customWidth="1"/>
    <col min="3588" max="3588" width="13.6640625" style="368" customWidth="1"/>
    <col min="3589" max="3589" width="4.88671875" style="368" customWidth="1"/>
    <col min="3590" max="3590" width="9" style="368"/>
    <col min="3591" max="3591" width="10.33203125" style="368" customWidth="1"/>
    <col min="3592" max="3840" width="9" style="368"/>
    <col min="3841" max="3841" width="4.77734375" style="368" customWidth="1"/>
    <col min="3842" max="3842" width="60" style="368" customWidth="1"/>
    <col min="3843" max="3843" width="12.21875" style="368" customWidth="1"/>
    <col min="3844" max="3844" width="13.6640625" style="368" customWidth="1"/>
    <col min="3845" max="3845" width="4.88671875" style="368" customWidth="1"/>
    <col min="3846" max="3846" width="9" style="368"/>
    <col min="3847" max="3847" width="10.33203125" style="368" customWidth="1"/>
    <col min="3848" max="4096" width="9" style="368"/>
    <col min="4097" max="4097" width="4.77734375" style="368" customWidth="1"/>
    <col min="4098" max="4098" width="60" style="368" customWidth="1"/>
    <col min="4099" max="4099" width="12.21875" style="368" customWidth="1"/>
    <col min="4100" max="4100" width="13.6640625" style="368" customWidth="1"/>
    <col min="4101" max="4101" width="4.88671875" style="368" customWidth="1"/>
    <col min="4102" max="4102" width="9" style="368"/>
    <col min="4103" max="4103" width="10.33203125" style="368" customWidth="1"/>
    <col min="4104" max="4352" width="9" style="368"/>
    <col min="4353" max="4353" width="4.77734375" style="368" customWidth="1"/>
    <col min="4354" max="4354" width="60" style="368" customWidth="1"/>
    <col min="4355" max="4355" width="12.21875" style="368" customWidth="1"/>
    <col min="4356" max="4356" width="13.6640625" style="368" customWidth="1"/>
    <col min="4357" max="4357" width="4.88671875" style="368" customWidth="1"/>
    <col min="4358" max="4358" width="9" style="368"/>
    <col min="4359" max="4359" width="10.33203125" style="368" customWidth="1"/>
    <col min="4360" max="4608" width="9" style="368"/>
    <col min="4609" max="4609" width="4.77734375" style="368" customWidth="1"/>
    <col min="4610" max="4610" width="60" style="368" customWidth="1"/>
    <col min="4611" max="4611" width="12.21875" style="368" customWidth="1"/>
    <col min="4612" max="4612" width="13.6640625" style="368" customWidth="1"/>
    <col min="4613" max="4613" width="4.88671875" style="368" customWidth="1"/>
    <col min="4614" max="4614" width="9" style="368"/>
    <col min="4615" max="4615" width="10.33203125" style="368" customWidth="1"/>
    <col min="4616" max="4864" width="9" style="368"/>
    <col min="4865" max="4865" width="4.77734375" style="368" customWidth="1"/>
    <col min="4866" max="4866" width="60" style="368" customWidth="1"/>
    <col min="4867" max="4867" width="12.21875" style="368" customWidth="1"/>
    <col min="4868" max="4868" width="13.6640625" style="368" customWidth="1"/>
    <col min="4869" max="4869" width="4.88671875" style="368" customWidth="1"/>
    <col min="4870" max="4870" width="9" style="368"/>
    <col min="4871" max="4871" width="10.33203125" style="368" customWidth="1"/>
    <col min="4872" max="5120" width="9" style="368"/>
    <col min="5121" max="5121" width="4.77734375" style="368" customWidth="1"/>
    <col min="5122" max="5122" width="60" style="368" customWidth="1"/>
    <col min="5123" max="5123" width="12.21875" style="368" customWidth="1"/>
    <col min="5124" max="5124" width="13.6640625" style="368" customWidth="1"/>
    <col min="5125" max="5125" width="4.88671875" style="368" customWidth="1"/>
    <col min="5126" max="5126" width="9" style="368"/>
    <col min="5127" max="5127" width="10.33203125" style="368" customWidth="1"/>
    <col min="5128" max="5376" width="9" style="368"/>
    <col min="5377" max="5377" width="4.77734375" style="368" customWidth="1"/>
    <col min="5378" max="5378" width="60" style="368" customWidth="1"/>
    <col min="5379" max="5379" width="12.21875" style="368" customWidth="1"/>
    <col min="5380" max="5380" width="13.6640625" style="368" customWidth="1"/>
    <col min="5381" max="5381" width="4.88671875" style="368" customWidth="1"/>
    <col min="5382" max="5382" width="9" style="368"/>
    <col min="5383" max="5383" width="10.33203125" style="368" customWidth="1"/>
    <col min="5384" max="5632" width="9" style="368"/>
    <col min="5633" max="5633" width="4.77734375" style="368" customWidth="1"/>
    <col min="5634" max="5634" width="60" style="368" customWidth="1"/>
    <col min="5635" max="5635" width="12.21875" style="368" customWidth="1"/>
    <col min="5636" max="5636" width="13.6640625" style="368" customWidth="1"/>
    <col min="5637" max="5637" width="4.88671875" style="368" customWidth="1"/>
    <col min="5638" max="5638" width="9" style="368"/>
    <col min="5639" max="5639" width="10.33203125" style="368" customWidth="1"/>
    <col min="5640" max="5888" width="9" style="368"/>
    <col min="5889" max="5889" width="4.77734375" style="368" customWidth="1"/>
    <col min="5890" max="5890" width="60" style="368" customWidth="1"/>
    <col min="5891" max="5891" width="12.21875" style="368" customWidth="1"/>
    <col min="5892" max="5892" width="13.6640625" style="368" customWidth="1"/>
    <col min="5893" max="5893" width="4.88671875" style="368" customWidth="1"/>
    <col min="5894" max="5894" width="9" style="368"/>
    <col min="5895" max="5895" width="10.33203125" style="368" customWidth="1"/>
    <col min="5896" max="6144" width="9" style="368"/>
    <col min="6145" max="6145" width="4.77734375" style="368" customWidth="1"/>
    <col min="6146" max="6146" width="60" style="368" customWidth="1"/>
    <col min="6147" max="6147" width="12.21875" style="368" customWidth="1"/>
    <col min="6148" max="6148" width="13.6640625" style="368" customWidth="1"/>
    <col min="6149" max="6149" width="4.88671875" style="368" customWidth="1"/>
    <col min="6150" max="6150" width="9" style="368"/>
    <col min="6151" max="6151" width="10.33203125" style="368" customWidth="1"/>
    <col min="6152" max="6400" width="9" style="368"/>
    <col min="6401" max="6401" width="4.77734375" style="368" customWidth="1"/>
    <col min="6402" max="6402" width="60" style="368" customWidth="1"/>
    <col min="6403" max="6403" width="12.21875" style="368" customWidth="1"/>
    <col min="6404" max="6404" width="13.6640625" style="368" customWidth="1"/>
    <col min="6405" max="6405" width="4.88671875" style="368" customWidth="1"/>
    <col min="6406" max="6406" width="9" style="368"/>
    <col min="6407" max="6407" width="10.33203125" style="368" customWidth="1"/>
    <col min="6408" max="6656" width="9" style="368"/>
    <col min="6657" max="6657" width="4.77734375" style="368" customWidth="1"/>
    <col min="6658" max="6658" width="60" style="368" customWidth="1"/>
    <col min="6659" max="6659" width="12.21875" style="368" customWidth="1"/>
    <col min="6660" max="6660" width="13.6640625" style="368" customWidth="1"/>
    <col min="6661" max="6661" width="4.88671875" style="368" customWidth="1"/>
    <col min="6662" max="6662" width="9" style="368"/>
    <col min="6663" max="6663" width="10.33203125" style="368" customWidth="1"/>
    <col min="6664" max="6912" width="9" style="368"/>
    <col min="6913" max="6913" width="4.77734375" style="368" customWidth="1"/>
    <col min="6914" max="6914" width="60" style="368" customWidth="1"/>
    <col min="6915" max="6915" width="12.21875" style="368" customWidth="1"/>
    <col min="6916" max="6916" width="13.6640625" style="368" customWidth="1"/>
    <col min="6917" max="6917" width="4.88671875" style="368" customWidth="1"/>
    <col min="6918" max="6918" width="9" style="368"/>
    <col min="6919" max="6919" width="10.33203125" style="368" customWidth="1"/>
    <col min="6920" max="7168" width="9" style="368"/>
    <col min="7169" max="7169" width="4.77734375" style="368" customWidth="1"/>
    <col min="7170" max="7170" width="60" style="368" customWidth="1"/>
    <col min="7171" max="7171" width="12.21875" style="368" customWidth="1"/>
    <col min="7172" max="7172" width="13.6640625" style="368" customWidth="1"/>
    <col min="7173" max="7173" width="4.88671875" style="368" customWidth="1"/>
    <col min="7174" max="7174" width="9" style="368"/>
    <col min="7175" max="7175" width="10.33203125" style="368" customWidth="1"/>
    <col min="7176" max="7424" width="9" style="368"/>
    <col min="7425" max="7425" width="4.77734375" style="368" customWidth="1"/>
    <col min="7426" max="7426" width="60" style="368" customWidth="1"/>
    <col min="7427" max="7427" width="12.21875" style="368" customWidth="1"/>
    <col min="7428" max="7428" width="13.6640625" style="368" customWidth="1"/>
    <col min="7429" max="7429" width="4.88671875" style="368" customWidth="1"/>
    <col min="7430" max="7430" width="9" style="368"/>
    <col min="7431" max="7431" width="10.33203125" style="368" customWidth="1"/>
    <col min="7432" max="7680" width="9" style="368"/>
    <col min="7681" max="7681" width="4.77734375" style="368" customWidth="1"/>
    <col min="7682" max="7682" width="60" style="368" customWidth="1"/>
    <col min="7683" max="7683" width="12.21875" style="368" customWidth="1"/>
    <col min="7684" max="7684" width="13.6640625" style="368" customWidth="1"/>
    <col min="7685" max="7685" width="4.88671875" style="368" customWidth="1"/>
    <col min="7686" max="7686" width="9" style="368"/>
    <col min="7687" max="7687" width="10.33203125" style="368" customWidth="1"/>
    <col min="7688" max="7936" width="9" style="368"/>
    <col min="7937" max="7937" width="4.77734375" style="368" customWidth="1"/>
    <col min="7938" max="7938" width="60" style="368" customWidth="1"/>
    <col min="7939" max="7939" width="12.21875" style="368" customWidth="1"/>
    <col min="7940" max="7940" width="13.6640625" style="368" customWidth="1"/>
    <col min="7941" max="7941" width="4.88671875" style="368" customWidth="1"/>
    <col min="7942" max="7942" width="9" style="368"/>
    <col min="7943" max="7943" width="10.33203125" style="368" customWidth="1"/>
    <col min="7944" max="8192" width="9" style="368"/>
    <col min="8193" max="8193" width="4.77734375" style="368" customWidth="1"/>
    <col min="8194" max="8194" width="60" style="368" customWidth="1"/>
    <col min="8195" max="8195" width="12.21875" style="368" customWidth="1"/>
    <col min="8196" max="8196" width="13.6640625" style="368" customWidth="1"/>
    <col min="8197" max="8197" width="4.88671875" style="368" customWidth="1"/>
    <col min="8198" max="8198" width="9" style="368"/>
    <col min="8199" max="8199" width="10.33203125" style="368" customWidth="1"/>
    <col min="8200" max="8448" width="9" style="368"/>
    <col min="8449" max="8449" width="4.77734375" style="368" customWidth="1"/>
    <col min="8450" max="8450" width="60" style="368" customWidth="1"/>
    <col min="8451" max="8451" width="12.21875" style="368" customWidth="1"/>
    <col min="8452" max="8452" width="13.6640625" style="368" customWidth="1"/>
    <col min="8453" max="8453" width="4.88671875" style="368" customWidth="1"/>
    <col min="8454" max="8454" width="9" style="368"/>
    <col min="8455" max="8455" width="10.33203125" style="368" customWidth="1"/>
    <col min="8456" max="8704" width="9" style="368"/>
    <col min="8705" max="8705" width="4.77734375" style="368" customWidth="1"/>
    <col min="8706" max="8706" width="60" style="368" customWidth="1"/>
    <col min="8707" max="8707" width="12.21875" style="368" customWidth="1"/>
    <col min="8708" max="8708" width="13.6640625" style="368" customWidth="1"/>
    <col min="8709" max="8709" width="4.88671875" style="368" customWidth="1"/>
    <col min="8710" max="8710" width="9" style="368"/>
    <col min="8711" max="8711" width="10.33203125" style="368" customWidth="1"/>
    <col min="8712" max="8960" width="9" style="368"/>
    <col min="8961" max="8961" width="4.77734375" style="368" customWidth="1"/>
    <col min="8962" max="8962" width="60" style="368" customWidth="1"/>
    <col min="8963" max="8963" width="12.21875" style="368" customWidth="1"/>
    <col min="8964" max="8964" width="13.6640625" style="368" customWidth="1"/>
    <col min="8965" max="8965" width="4.88671875" style="368" customWidth="1"/>
    <col min="8966" max="8966" width="9" style="368"/>
    <col min="8967" max="8967" width="10.33203125" style="368" customWidth="1"/>
    <col min="8968" max="9216" width="9" style="368"/>
    <col min="9217" max="9217" width="4.77734375" style="368" customWidth="1"/>
    <col min="9218" max="9218" width="60" style="368" customWidth="1"/>
    <col min="9219" max="9219" width="12.21875" style="368" customWidth="1"/>
    <col min="9220" max="9220" width="13.6640625" style="368" customWidth="1"/>
    <col min="9221" max="9221" width="4.88671875" style="368" customWidth="1"/>
    <col min="9222" max="9222" width="9" style="368"/>
    <col min="9223" max="9223" width="10.33203125" style="368" customWidth="1"/>
    <col min="9224" max="9472" width="9" style="368"/>
    <col min="9473" max="9473" width="4.77734375" style="368" customWidth="1"/>
    <col min="9474" max="9474" width="60" style="368" customWidth="1"/>
    <col min="9475" max="9475" width="12.21875" style="368" customWidth="1"/>
    <col min="9476" max="9476" width="13.6640625" style="368" customWidth="1"/>
    <col min="9477" max="9477" width="4.88671875" style="368" customWidth="1"/>
    <col min="9478" max="9478" width="9" style="368"/>
    <col min="9479" max="9479" width="10.33203125" style="368" customWidth="1"/>
    <col min="9480" max="9728" width="9" style="368"/>
    <col min="9729" max="9729" width="4.77734375" style="368" customWidth="1"/>
    <col min="9730" max="9730" width="60" style="368" customWidth="1"/>
    <col min="9731" max="9731" width="12.21875" style="368" customWidth="1"/>
    <col min="9732" max="9732" width="13.6640625" style="368" customWidth="1"/>
    <col min="9733" max="9733" width="4.88671875" style="368" customWidth="1"/>
    <col min="9734" max="9734" width="9" style="368"/>
    <col min="9735" max="9735" width="10.33203125" style="368" customWidth="1"/>
    <col min="9736" max="9984" width="9" style="368"/>
    <col min="9985" max="9985" width="4.77734375" style="368" customWidth="1"/>
    <col min="9986" max="9986" width="60" style="368" customWidth="1"/>
    <col min="9987" max="9987" width="12.21875" style="368" customWidth="1"/>
    <col min="9988" max="9988" width="13.6640625" style="368" customWidth="1"/>
    <col min="9989" max="9989" width="4.88671875" style="368" customWidth="1"/>
    <col min="9990" max="9990" width="9" style="368"/>
    <col min="9991" max="9991" width="10.33203125" style="368" customWidth="1"/>
    <col min="9992" max="10240" width="9" style="368"/>
    <col min="10241" max="10241" width="4.77734375" style="368" customWidth="1"/>
    <col min="10242" max="10242" width="60" style="368" customWidth="1"/>
    <col min="10243" max="10243" width="12.21875" style="368" customWidth="1"/>
    <col min="10244" max="10244" width="13.6640625" style="368" customWidth="1"/>
    <col min="10245" max="10245" width="4.88671875" style="368" customWidth="1"/>
    <col min="10246" max="10246" width="9" style="368"/>
    <col min="10247" max="10247" width="10.33203125" style="368" customWidth="1"/>
    <col min="10248" max="10496" width="9" style="368"/>
    <col min="10497" max="10497" width="4.77734375" style="368" customWidth="1"/>
    <col min="10498" max="10498" width="60" style="368" customWidth="1"/>
    <col min="10499" max="10499" width="12.21875" style="368" customWidth="1"/>
    <col min="10500" max="10500" width="13.6640625" style="368" customWidth="1"/>
    <col min="10501" max="10501" width="4.88671875" style="368" customWidth="1"/>
    <col min="10502" max="10502" width="9" style="368"/>
    <col min="10503" max="10503" width="10.33203125" style="368" customWidth="1"/>
    <col min="10504" max="10752" width="9" style="368"/>
    <col min="10753" max="10753" width="4.77734375" style="368" customWidth="1"/>
    <col min="10754" max="10754" width="60" style="368" customWidth="1"/>
    <col min="10755" max="10755" width="12.21875" style="368" customWidth="1"/>
    <col min="10756" max="10756" width="13.6640625" style="368" customWidth="1"/>
    <col min="10757" max="10757" width="4.88671875" style="368" customWidth="1"/>
    <col min="10758" max="10758" width="9" style="368"/>
    <col min="10759" max="10759" width="10.33203125" style="368" customWidth="1"/>
    <col min="10760" max="11008" width="9" style="368"/>
    <col min="11009" max="11009" width="4.77734375" style="368" customWidth="1"/>
    <col min="11010" max="11010" width="60" style="368" customWidth="1"/>
    <col min="11011" max="11011" width="12.21875" style="368" customWidth="1"/>
    <col min="11012" max="11012" width="13.6640625" style="368" customWidth="1"/>
    <col min="11013" max="11013" width="4.88671875" style="368" customWidth="1"/>
    <col min="11014" max="11014" width="9" style="368"/>
    <col min="11015" max="11015" width="10.33203125" style="368" customWidth="1"/>
    <col min="11016" max="11264" width="9" style="368"/>
    <col min="11265" max="11265" width="4.77734375" style="368" customWidth="1"/>
    <col min="11266" max="11266" width="60" style="368" customWidth="1"/>
    <col min="11267" max="11267" width="12.21875" style="368" customWidth="1"/>
    <col min="11268" max="11268" width="13.6640625" style="368" customWidth="1"/>
    <col min="11269" max="11269" width="4.88671875" style="368" customWidth="1"/>
    <col min="11270" max="11270" width="9" style="368"/>
    <col min="11271" max="11271" width="10.33203125" style="368" customWidth="1"/>
    <col min="11272" max="11520" width="9" style="368"/>
    <col min="11521" max="11521" width="4.77734375" style="368" customWidth="1"/>
    <col min="11522" max="11522" width="60" style="368" customWidth="1"/>
    <col min="11523" max="11523" width="12.21875" style="368" customWidth="1"/>
    <col min="11524" max="11524" width="13.6640625" style="368" customWidth="1"/>
    <col min="11525" max="11525" width="4.88671875" style="368" customWidth="1"/>
    <col min="11526" max="11526" width="9" style="368"/>
    <col min="11527" max="11527" width="10.33203125" style="368" customWidth="1"/>
    <col min="11528" max="11776" width="9" style="368"/>
    <col min="11777" max="11777" width="4.77734375" style="368" customWidth="1"/>
    <col min="11778" max="11778" width="60" style="368" customWidth="1"/>
    <col min="11779" max="11779" width="12.21875" style="368" customWidth="1"/>
    <col min="11780" max="11780" width="13.6640625" style="368" customWidth="1"/>
    <col min="11781" max="11781" width="4.88671875" style="368" customWidth="1"/>
    <col min="11782" max="11782" width="9" style="368"/>
    <col min="11783" max="11783" width="10.33203125" style="368" customWidth="1"/>
    <col min="11784" max="12032" width="9" style="368"/>
    <col min="12033" max="12033" width="4.77734375" style="368" customWidth="1"/>
    <col min="12034" max="12034" width="60" style="368" customWidth="1"/>
    <col min="12035" max="12035" width="12.21875" style="368" customWidth="1"/>
    <col min="12036" max="12036" width="13.6640625" style="368" customWidth="1"/>
    <col min="12037" max="12037" width="4.88671875" style="368" customWidth="1"/>
    <col min="12038" max="12038" width="9" style="368"/>
    <col min="12039" max="12039" width="10.33203125" style="368" customWidth="1"/>
    <col min="12040" max="12288" width="9" style="368"/>
    <col min="12289" max="12289" width="4.77734375" style="368" customWidth="1"/>
    <col min="12290" max="12290" width="60" style="368" customWidth="1"/>
    <col min="12291" max="12291" width="12.21875" style="368" customWidth="1"/>
    <col min="12292" max="12292" width="13.6640625" style="368" customWidth="1"/>
    <col min="12293" max="12293" width="4.88671875" style="368" customWidth="1"/>
    <col min="12294" max="12294" width="9" style="368"/>
    <col min="12295" max="12295" width="10.33203125" style="368" customWidth="1"/>
    <col min="12296" max="12544" width="9" style="368"/>
    <col min="12545" max="12545" width="4.77734375" style="368" customWidth="1"/>
    <col min="12546" max="12546" width="60" style="368" customWidth="1"/>
    <col min="12547" max="12547" width="12.21875" style="368" customWidth="1"/>
    <col min="12548" max="12548" width="13.6640625" style="368" customWidth="1"/>
    <col min="12549" max="12549" width="4.88671875" style="368" customWidth="1"/>
    <col min="12550" max="12550" width="9" style="368"/>
    <col min="12551" max="12551" width="10.33203125" style="368" customWidth="1"/>
    <col min="12552" max="12800" width="9" style="368"/>
    <col min="12801" max="12801" width="4.77734375" style="368" customWidth="1"/>
    <col min="12802" max="12802" width="60" style="368" customWidth="1"/>
    <col min="12803" max="12803" width="12.21875" style="368" customWidth="1"/>
    <col min="12804" max="12804" width="13.6640625" style="368" customWidth="1"/>
    <col min="12805" max="12805" width="4.88671875" style="368" customWidth="1"/>
    <col min="12806" max="12806" width="9" style="368"/>
    <col min="12807" max="12807" width="10.33203125" style="368" customWidth="1"/>
    <col min="12808" max="13056" width="9" style="368"/>
    <col min="13057" max="13057" width="4.77734375" style="368" customWidth="1"/>
    <col min="13058" max="13058" width="60" style="368" customWidth="1"/>
    <col min="13059" max="13059" width="12.21875" style="368" customWidth="1"/>
    <col min="13060" max="13060" width="13.6640625" style="368" customWidth="1"/>
    <col min="13061" max="13061" width="4.88671875" style="368" customWidth="1"/>
    <col min="13062" max="13062" width="9" style="368"/>
    <col min="13063" max="13063" width="10.33203125" style="368" customWidth="1"/>
    <col min="13064" max="13312" width="9" style="368"/>
    <col min="13313" max="13313" width="4.77734375" style="368" customWidth="1"/>
    <col min="13314" max="13314" width="60" style="368" customWidth="1"/>
    <col min="13315" max="13315" width="12.21875" style="368" customWidth="1"/>
    <col min="13316" max="13316" width="13.6640625" style="368" customWidth="1"/>
    <col min="13317" max="13317" width="4.88671875" style="368" customWidth="1"/>
    <col min="13318" max="13318" width="9" style="368"/>
    <col min="13319" max="13319" width="10.33203125" style="368" customWidth="1"/>
    <col min="13320" max="13568" width="9" style="368"/>
    <col min="13569" max="13569" width="4.77734375" style="368" customWidth="1"/>
    <col min="13570" max="13570" width="60" style="368" customWidth="1"/>
    <col min="13571" max="13571" width="12.21875" style="368" customWidth="1"/>
    <col min="13572" max="13572" width="13.6640625" style="368" customWidth="1"/>
    <col min="13573" max="13573" width="4.88671875" style="368" customWidth="1"/>
    <col min="13574" max="13574" width="9" style="368"/>
    <col min="13575" max="13575" width="10.33203125" style="368" customWidth="1"/>
    <col min="13576" max="13824" width="9" style="368"/>
    <col min="13825" max="13825" width="4.77734375" style="368" customWidth="1"/>
    <col min="13826" max="13826" width="60" style="368" customWidth="1"/>
    <col min="13827" max="13827" width="12.21875" style="368" customWidth="1"/>
    <col min="13828" max="13828" width="13.6640625" style="368" customWidth="1"/>
    <col min="13829" max="13829" width="4.88671875" style="368" customWidth="1"/>
    <col min="13830" max="13830" width="9" style="368"/>
    <col min="13831" max="13831" width="10.33203125" style="368" customWidth="1"/>
    <col min="13832" max="14080" width="9" style="368"/>
    <col min="14081" max="14081" width="4.77734375" style="368" customWidth="1"/>
    <col min="14082" max="14082" width="60" style="368" customWidth="1"/>
    <col min="14083" max="14083" width="12.21875" style="368" customWidth="1"/>
    <col min="14084" max="14084" width="13.6640625" style="368" customWidth="1"/>
    <col min="14085" max="14085" width="4.88671875" style="368" customWidth="1"/>
    <col min="14086" max="14086" width="9" style="368"/>
    <col min="14087" max="14087" width="10.33203125" style="368" customWidth="1"/>
    <col min="14088" max="14336" width="9" style="368"/>
    <col min="14337" max="14337" width="4.77734375" style="368" customWidth="1"/>
    <col min="14338" max="14338" width="60" style="368" customWidth="1"/>
    <col min="14339" max="14339" width="12.21875" style="368" customWidth="1"/>
    <col min="14340" max="14340" width="13.6640625" style="368" customWidth="1"/>
    <col min="14341" max="14341" width="4.88671875" style="368" customWidth="1"/>
    <col min="14342" max="14342" width="9" style="368"/>
    <col min="14343" max="14343" width="10.33203125" style="368" customWidth="1"/>
    <col min="14344" max="14592" width="9" style="368"/>
    <col min="14593" max="14593" width="4.77734375" style="368" customWidth="1"/>
    <col min="14594" max="14594" width="60" style="368" customWidth="1"/>
    <col min="14595" max="14595" width="12.21875" style="368" customWidth="1"/>
    <col min="14596" max="14596" width="13.6640625" style="368" customWidth="1"/>
    <col min="14597" max="14597" width="4.88671875" style="368" customWidth="1"/>
    <col min="14598" max="14598" width="9" style="368"/>
    <col min="14599" max="14599" width="10.33203125" style="368" customWidth="1"/>
    <col min="14600" max="14848" width="9" style="368"/>
    <col min="14849" max="14849" width="4.77734375" style="368" customWidth="1"/>
    <col min="14850" max="14850" width="60" style="368" customWidth="1"/>
    <col min="14851" max="14851" width="12.21875" style="368" customWidth="1"/>
    <col min="14852" max="14852" width="13.6640625" style="368" customWidth="1"/>
    <col min="14853" max="14853" width="4.88671875" style="368" customWidth="1"/>
    <col min="14854" max="14854" width="9" style="368"/>
    <col min="14855" max="14855" width="10.33203125" style="368" customWidth="1"/>
    <col min="14856" max="15104" width="9" style="368"/>
    <col min="15105" max="15105" width="4.77734375" style="368" customWidth="1"/>
    <col min="15106" max="15106" width="60" style="368" customWidth="1"/>
    <col min="15107" max="15107" width="12.21875" style="368" customWidth="1"/>
    <col min="15108" max="15108" width="13.6640625" style="368" customWidth="1"/>
    <col min="15109" max="15109" width="4.88671875" style="368" customWidth="1"/>
    <col min="15110" max="15110" width="9" style="368"/>
    <col min="15111" max="15111" width="10.33203125" style="368" customWidth="1"/>
    <col min="15112" max="15360" width="9" style="368"/>
    <col min="15361" max="15361" width="4.77734375" style="368" customWidth="1"/>
    <col min="15362" max="15362" width="60" style="368" customWidth="1"/>
    <col min="15363" max="15363" width="12.21875" style="368" customWidth="1"/>
    <col min="15364" max="15364" width="13.6640625" style="368" customWidth="1"/>
    <col min="15365" max="15365" width="4.88671875" style="368" customWidth="1"/>
    <col min="15366" max="15366" width="9" style="368"/>
    <col min="15367" max="15367" width="10.33203125" style="368" customWidth="1"/>
    <col min="15368" max="15616" width="9" style="368"/>
    <col min="15617" max="15617" width="4.77734375" style="368" customWidth="1"/>
    <col min="15618" max="15618" width="60" style="368" customWidth="1"/>
    <col min="15619" max="15619" width="12.21875" style="368" customWidth="1"/>
    <col min="15620" max="15620" width="13.6640625" style="368" customWidth="1"/>
    <col min="15621" max="15621" width="4.88671875" style="368" customWidth="1"/>
    <col min="15622" max="15622" width="9" style="368"/>
    <col min="15623" max="15623" width="10.33203125" style="368" customWidth="1"/>
    <col min="15624" max="15872" width="9" style="368"/>
    <col min="15873" max="15873" width="4.77734375" style="368" customWidth="1"/>
    <col min="15874" max="15874" width="60" style="368" customWidth="1"/>
    <col min="15875" max="15875" width="12.21875" style="368" customWidth="1"/>
    <col min="15876" max="15876" width="13.6640625" style="368" customWidth="1"/>
    <col min="15877" max="15877" width="4.88671875" style="368" customWidth="1"/>
    <col min="15878" max="15878" width="9" style="368"/>
    <col min="15879" max="15879" width="10.33203125" style="368" customWidth="1"/>
    <col min="15880" max="16128" width="9" style="368"/>
    <col min="16129" max="16129" width="4.77734375" style="368" customWidth="1"/>
    <col min="16130" max="16130" width="60" style="368" customWidth="1"/>
    <col min="16131" max="16131" width="12.21875" style="368" customWidth="1"/>
    <col min="16132" max="16132" width="13.6640625" style="368" customWidth="1"/>
    <col min="16133" max="16133" width="4.88671875" style="368" customWidth="1"/>
    <col min="16134" max="16134" width="9" style="368"/>
    <col min="16135" max="16135" width="10.33203125" style="368" customWidth="1"/>
    <col min="16136" max="16384" width="9" style="368"/>
  </cols>
  <sheetData>
    <row r="1" spans="1:8" ht="36" customHeight="1" x14ac:dyDescent="0.2">
      <c r="A1" s="394" t="s">
        <v>903</v>
      </c>
      <c r="C1" s="866" t="str">
        <f>IF(COUNTIF(E3:E99,"X")&gt;0,"X=入力項目に漏れ有り","")</f>
        <v/>
      </c>
      <c r="D1" s="866"/>
      <c r="E1" s="866"/>
      <c r="F1" s="110">
        <f>MAX(F3:F100)</f>
        <v>0</v>
      </c>
      <c r="G1" s="395">
        <f>IF(MAX(G3:G100)=0,"",MAX(G3:G100))</f>
        <v>45749</v>
      </c>
      <c r="H1" s="396"/>
    </row>
    <row r="2" spans="1:8" s="380" customFormat="1" ht="27.75" customHeight="1" x14ac:dyDescent="0.2">
      <c r="A2" s="397" t="s">
        <v>904</v>
      </c>
      <c r="B2" s="397" t="s">
        <v>905</v>
      </c>
      <c r="C2" s="398" t="s">
        <v>906</v>
      </c>
      <c r="D2" s="397" t="s">
        <v>907</v>
      </c>
      <c r="E2" s="399"/>
      <c r="F2" s="275"/>
      <c r="G2" s="395"/>
    </row>
    <row r="3" spans="1:8" s="405" customFormat="1" x14ac:dyDescent="0.2">
      <c r="A3" s="400">
        <v>0</v>
      </c>
      <c r="B3" s="401" t="s">
        <v>936</v>
      </c>
      <c r="C3" s="402">
        <v>45749</v>
      </c>
      <c r="D3" s="401" t="s">
        <v>937</v>
      </c>
      <c r="E3" s="403"/>
      <c r="F3" s="404">
        <v>0</v>
      </c>
      <c r="G3" s="395">
        <f>IF(C3=0,"",C3)</f>
        <v>45749</v>
      </c>
    </row>
    <row r="4" spans="1:8" s="405" customFormat="1" x14ac:dyDescent="0.2">
      <c r="A4" s="400"/>
      <c r="B4" s="401"/>
      <c r="C4" s="402"/>
      <c r="D4" s="401"/>
      <c r="E4" s="403" t="str">
        <f>IF(OR(AND(B4="",C4="",D4=""),AND(B4&lt;&gt;"",C4&lt;&gt;"",D4&lt;&gt;"")),"","X")</f>
        <v/>
      </c>
      <c r="F4" s="404" t="str">
        <f>IF(AND(B4&lt;&gt;"",C4&lt;&gt;"",D4&lt;&gt;""),A4,"")</f>
        <v/>
      </c>
      <c r="G4" s="395" t="str">
        <f>IF(AND(B4&lt;&gt;"",C4&lt;&gt;"",D4&lt;&gt;""),C4,"")</f>
        <v/>
      </c>
    </row>
    <row r="5" spans="1:8" s="405" customFormat="1" x14ac:dyDescent="0.2">
      <c r="A5" s="400"/>
      <c r="B5" s="401"/>
      <c r="C5" s="402"/>
      <c r="D5" s="401"/>
      <c r="E5" s="403" t="str">
        <f t="shared" ref="E5:E68" si="0">IF(OR(AND(B5="",C5="",D5=""),AND(B5&lt;&gt;"",C5&lt;&gt;"",D5&lt;&gt;"")),"","X")</f>
        <v/>
      </c>
      <c r="F5" s="404" t="str">
        <f>IF(AND(B5&lt;&gt;"",C5&lt;&gt;"",D5&lt;&gt;""),A5,"")</f>
        <v/>
      </c>
      <c r="G5" s="395" t="str">
        <f t="shared" ref="G5:G68" si="1">IF(AND(B5&lt;&gt;"",C5&lt;&gt;"",D5&lt;&gt;""),C5,"")</f>
        <v/>
      </c>
    </row>
    <row r="6" spans="1:8" s="405" customFormat="1" x14ac:dyDescent="0.2">
      <c r="A6" s="400"/>
      <c r="B6" s="401"/>
      <c r="C6" s="402"/>
      <c r="D6" s="401"/>
      <c r="E6" s="403" t="str">
        <f t="shared" si="0"/>
        <v/>
      </c>
      <c r="F6" s="404" t="str">
        <f>IF(AND(B6&lt;&gt;"",C6&lt;&gt;"",D6&lt;&gt;""),A6,"")</f>
        <v/>
      </c>
      <c r="G6" s="395" t="str">
        <f t="shared" si="1"/>
        <v/>
      </c>
    </row>
    <row r="7" spans="1:8" s="405" customFormat="1" x14ac:dyDescent="0.2">
      <c r="A7" s="400"/>
      <c r="B7" s="401"/>
      <c r="C7" s="402"/>
      <c r="D7" s="401"/>
      <c r="E7" s="403" t="str">
        <f t="shared" si="0"/>
        <v/>
      </c>
      <c r="F7" s="404" t="str">
        <f t="shared" ref="F7:F70" si="2">IF(AND(B7&lt;&gt;"",C7&lt;&gt;"",D7&lt;&gt;""),A7,"")</f>
        <v/>
      </c>
      <c r="G7" s="395" t="str">
        <f t="shared" si="1"/>
        <v/>
      </c>
    </row>
    <row r="8" spans="1:8" s="405" customFormat="1" x14ac:dyDescent="0.2">
      <c r="A8" s="400"/>
      <c r="B8" s="401"/>
      <c r="C8" s="402"/>
      <c r="D8" s="401"/>
      <c r="E8" s="403" t="str">
        <f t="shared" si="0"/>
        <v/>
      </c>
      <c r="F8" s="404" t="str">
        <f t="shared" si="2"/>
        <v/>
      </c>
      <c r="G8" s="395" t="str">
        <f t="shared" si="1"/>
        <v/>
      </c>
    </row>
    <row r="9" spans="1:8" s="405" customFormat="1" x14ac:dyDescent="0.2">
      <c r="A9" s="400"/>
      <c r="B9" s="401"/>
      <c r="C9" s="402"/>
      <c r="D9" s="401"/>
      <c r="E9" s="403" t="str">
        <f t="shared" si="0"/>
        <v/>
      </c>
      <c r="F9" s="404" t="str">
        <f t="shared" si="2"/>
        <v/>
      </c>
      <c r="G9" s="395" t="str">
        <f t="shared" si="1"/>
        <v/>
      </c>
    </row>
    <row r="10" spans="1:8" s="405" customFormat="1" x14ac:dyDescent="0.2">
      <c r="A10" s="400"/>
      <c r="B10" s="401"/>
      <c r="C10" s="402"/>
      <c r="D10" s="401"/>
      <c r="E10" s="403" t="str">
        <f t="shared" si="0"/>
        <v/>
      </c>
      <c r="F10" s="404" t="str">
        <f t="shared" si="2"/>
        <v/>
      </c>
      <c r="G10" s="395" t="str">
        <f t="shared" si="1"/>
        <v/>
      </c>
    </row>
    <row r="11" spans="1:8" s="405" customFormat="1" x14ac:dyDescent="0.2">
      <c r="A11" s="400"/>
      <c r="B11" s="401"/>
      <c r="C11" s="402"/>
      <c r="D11" s="401"/>
      <c r="E11" s="403" t="str">
        <f t="shared" si="0"/>
        <v/>
      </c>
      <c r="F11" s="404" t="str">
        <f t="shared" si="2"/>
        <v/>
      </c>
      <c r="G11" s="395" t="str">
        <f t="shared" si="1"/>
        <v/>
      </c>
    </row>
    <row r="12" spans="1:8" s="405" customFormat="1" x14ac:dyDescent="0.2">
      <c r="A12" s="400"/>
      <c r="B12" s="401"/>
      <c r="C12" s="402"/>
      <c r="D12" s="401"/>
      <c r="E12" s="403" t="str">
        <f t="shared" si="0"/>
        <v/>
      </c>
      <c r="F12" s="404" t="str">
        <f t="shared" si="2"/>
        <v/>
      </c>
      <c r="G12" s="395" t="str">
        <f t="shared" si="1"/>
        <v/>
      </c>
    </row>
    <row r="13" spans="1:8" s="405" customFormat="1" x14ac:dyDescent="0.2">
      <c r="A13" s="400"/>
      <c r="B13" s="401"/>
      <c r="C13" s="402"/>
      <c r="D13" s="401"/>
      <c r="E13" s="403" t="str">
        <f t="shared" si="0"/>
        <v/>
      </c>
      <c r="F13" s="404" t="str">
        <f t="shared" si="2"/>
        <v/>
      </c>
      <c r="G13" s="395" t="str">
        <f t="shared" si="1"/>
        <v/>
      </c>
    </row>
    <row r="14" spans="1:8" s="405" customFormat="1" x14ac:dyDescent="0.2">
      <c r="A14" s="400"/>
      <c r="B14" s="401"/>
      <c r="C14" s="402"/>
      <c r="D14" s="401"/>
      <c r="E14" s="403" t="str">
        <f t="shared" si="0"/>
        <v/>
      </c>
      <c r="F14" s="404" t="str">
        <f t="shared" si="2"/>
        <v/>
      </c>
      <c r="G14" s="395" t="str">
        <f t="shared" si="1"/>
        <v/>
      </c>
    </row>
    <row r="15" spans="1:8" s="405" customFormat="1" x14ac:dyDescent="0.2">
      <c r="A15" s="400"/>
      <c r="B15" s="401"/>
      <c r="C15" s="402"/>
      <c r="D15" s="401"/>
      <c r="E15" s="403" t="str">
        <f t="shared" si="0"/>
        <v/>
      </c>
      <c r="F15" s="404" t="str">
        <f t="shared" si="2"/>
        <v/>
      </c>
      <c r="G15" s="395" t="str">
        <f t="shared" si="1"/>
        <v/>
      </c>
    </row>
    <row r="16" spans="1:8" s="405" customFormat="1" x14ac:dyDescent="0.2">
      <c r="A16" s="400"/>
      <c r="B16" s="401"/>
      <c r="C16" s="402"/>
      <c r="D16" s="401"/>
      <c r="E16" s="403" t="str">
        <f t="shared" si="0"/>
        <v/>
      </c>
      <c r="F16" s="404" t="str">
        <f t="shared" si="2"/>
        <v/>
      </c>
      <c r="G16" s="395" t="str">
        <f t="shared" si="1"/>
        <v/>
      </c>
    </row>
    <row r="17" spans="1:7" s="405" customFormat="1" x14ac:dyDescent="0.2">
      <c r="A17" s="400"/>
      <c r="B17" s="401"/>
      <c r="C17" s="402"/>
      <c r="D17" s="401"/>
      <c r="E17" s="403" t="str">
        <f t="shared" si="0"/>
        <v/>
      </c>
      <c r="F17" s="404" t="str">
        <f t="shared" si="2"/>
        <v/>
      </c>
      <c r="G17" s="395" t="str">
        <f t="shared" si="1"/>
        <v/>
      </c>
    </row>
    <row r="18" spans="1:7" s="405" customFormat="1" x14ac:dyDescent="0.2">
      <c r="A18" s="400"/>
      <c r="B18" s="401"/>
      <c r="C18" s="402"/>
      <c r="D18" s="401"/>
      <c r="E18" s="403" t="str">
        <f t="shared" si="0"/>
        <v/>
      </c>
      <c r="F18" s="404" t="str">
        <f t="shared" si="2"/>
        <v/>
      </c>
      <c r="G18" s="395" t="str">
        <f t="shared" si="1"/>
        <v/>
      </c>
    </row>
    <row r="19" spans="1:7" s="405" customFormat="1" x14ac:dyDescent="0.2">
      <c r="A19" s="400"/>
      <c r="B19" s="401"/>
      <c r="C19" s="402"/>
      <c r="D19" s="401"/>
      <c r="E19" s="403" t="str">
        <f t="shared" si="0"/>
        <v/>
      </c>
      <c r="F19" s="404" t="str">
        <f t="shared" si="2"/>
        <v/>
      </c>
      <c r="G19" s="395" t="str">
        <f t="shared" si="1"/>
        <v/>
      </c>
    </row>
    <row r="20" spans="1:7" s="405" customFormat="1" x14ac:dyDescent="0.2">
      <c r="A20" s="400"/>
      <c r="B20" s="401"/>
      <c r="C20" s="402"/>
      <c r="D20" s="401"/>
      <c r="E20" s="403" t="str">
        <f t="shared" si="0"/>
        <v/>
      </c>
      <c r="F20" s="404" t="str">
        <f t="shared" si="2"/>
        <v/>
      </c>
      <c r="G20" s="395" t="str">
        <f t="shared" si="1"/>
        <v/>
      </c>
    </row>
    <row r="21" spans="1:7" s="405" customFormat="1" x14ac:dyDescent="0.2">
      <c r="A21" s="400"/>
      <c r="B21" s="401"/>
      <c r="C21" s="402"/>
      <c r="D21" s="401"/>
      <c r="E21" s="403" t="str">
        <f t="shared" si="0"/>
        <v/>
      </c>
      <c r="F21" s="404" t="str">
        <f t="shared" si="2"/>
        <v/>
      </c>
      <c r="G21" s="395" t="str">
        <f t="shared" si="1"/>
        <v/>
      </c>
    </row>
    <row r="22" spans="1:7" s="405" customFormat="1" x14ac:dyDescent="0.2">
      <c r="A22" s="400"/>
      <c r="B22" s="401"/>
      <c r="C22" s="402"/>
      <c r="D22" s="401"/>
      <c r="E22" s="403" t="str">
        <f t="shared" si="0"/>
        <v/>
      </c>
      <c r="F22" s="404" t="str">
        <f t="shared" si="2"/>
        <v/>
      </c>
      <c r="G22" s="395" t="str">
        <f t="shared" si="1"/>
        <v/>
      </c>
    </row>
    <row r="23" spans="1:7" s="405" customFormat="1" x14ac:dyDescent="0.2">
      <c r="A23" s="406"/>
      <c r="B23" s="401"/>
      <c r="C23" s="402"/>
      <c r="D23" s="401"/>
      <c r="E23" s="403" t="str">
        <f t="shared" si="0"/>
        <v/>
      </c>
      <c r="F23" s="404" t="str">
        <f t="shared" si="2"/>
        <v/>
      </c>
      <c r="G23" s="395" t="str">
        <f t="shared" si="1"/>
        <v/>
      </c>
    </row>
    <row r="24" spans="1:7" s="405" customFormat="1" x14ac:dyDescent="0.2">
      <c r="A24" s="400"/>
      <c r="B24" s="401"/>
      <c r="C24" s="402"/>
      <c r="D24" s="401"/>
      <c r="E24" s="403" t="str">
        <f t="shared" si="0"/>
        <v/>
      </c>
      <c r="F24" s="404" t="str">
        <f t="shared" si="2"/>
        <v/>
      </c>
      <c r="G24" s="395" t="str">
        <f t="shared" si="1"/>
        <v/>
      </c>
    </row>
    <row r="25" spans="1:7" s="405" customFormat="1" x14ac:dyDescent="0.2">
      <c r="A25" s="400"/>
      <c r="B25" s="401"/>
      <c r="C25" s="402"/>
      <c r="D25" s="401"/>
      <c r="E25" s="403" t="str">
        <f t="shared" si="0"/>
        <v/>
      </c>
      <c r="F25" s="404" t="str">
        <f t="shared" si="2"/>
        <v/>
      </c>
      <c r="G25" s="395" t="str">
        <f t="shared" si="1"/>
        <v/>
      </c>
    </row>
    <row r="26" spans="1:7" s="405" customFormat="1" x14ac:dyDescent="0.2">
      <c r="A26" s="400"/>
      <c r="B26" s="401"/>
      <c r="C26" s="402"/>
      <c r="D26" s="401"/>
      <c r="E26" s="403" t="str">
        <f t="shared" si="0"/>
        <v/>
      </c>
      <c r="F26" s="404" t="str">
        <f t="shared" si="2"/>
        <v/>
      </c>
      <c r="G26" s="395" t="str">
        <f t="shared" si="1"/>
        <v/>
      </c>
    </row>
    <row r="27" spans="1:7" s="405" customFormat="1" x14ac:dyDescent="0.2">
      <c r="A27" s="400"/>
      <c r="B27" s="401"/>
      <c r="C27" s="400"/>
      <c r="D27" s="401"/>
      <c r="E27" s="403" t="str">
        <f t="shared" si="0"/>
        <v/>
      </c>
      <c r="F27" s="404" t="str">
        <f t="shared" si="2"/>
        <v/>
      </c>
      <c r="G27" s="395" t="str">
        <f t="shared" si="1"/>
        <v/>
      </c>
    </row>
    <row r="28" spans="1:7" s="405" customFormat="1" x14ac:dyDescent="0.2">
      <c r="A28" s="400"/>
      <c r="B28" s="401"/>
      <c r="C28" s="400"/>
      <c r="D28" s="401"/>
      <c r="E28" s="403" t="str">
        <f t="shared" si="0"/>
        <v/>
      </c>
      <c r="F28" s="404" t="str">
        <f t="shared" si="2"/>
        <v/>
      </c>
      <c r="G28" s="395" t="str">
        <f t="shared" si="1"/>
        <v/>
      </c>
    </row>
    <row r="29" spans="1:7" s="405" customFormat="1" x14ac:dyDescent="0.2">
      <c r="A29" s="400"/>
      <c r="B29" s="401"/>
      <c r="C29" s="400"/>
      <c r="D29" s="401"/>
      <c r="E29" s="403" t="str">
        <f t="shared" si="0"/>
        <v/>
      </c>
      <c r="F29" s="404" t="str">
        <f t="shared" si="2"/>
        <v/>
      </c>
      <c r="G29" s="395" t="str">
        <f t="shared" si="1"/>
        <v/>
      </c>
    </row>
    <row r="30" spans="1:7" s="405" customFormat="1" x14ac:dyDescent="0.2">
      <c r="A30" s="400"/>
      <c r="B30" s="401"/>
      <c r="C30" s="400"/>
      <c r="D30" s="401"/>
      <c r="E30" s="403" t="str">
        <f t="shared" si="0"/>
        <v/>
      </c>
      <c r="F30" s="404" t="str">
        <f t="shared" si="2"/>
        <v/>
      </c>
      <c r="G30" s="395" t="str">
        <f t="shared" si="1"/>
        <v/>
      </c>
    </row>
    <row r="31" spans="1:7" s="405" customFormat="1" x14ac:dyDescent="0.2">
      <c r="A31" s="400"/>
      <c r="B31" s="401"/>
      <c r="C31" s="400"/>
      <c r="D31" s="401"/>
      <c r="E31" s="403" t="str">
        <f t="shared" si="0"/>
        <v/>
      </c>
      <c r="F31" s="404" t="str">
        <f t="shared" si="2"/>
        <v/>
      </c>
      <c r="G31" s="395" t="str">
        <f t="shared" si="1"/>
        <v/>
      </c>
    </row>
    <row r="32" spans="1:7" s="405" customFormat="1" x14ac:dyDescent="0.2">
      <c r="A32" s="400"/>
      <c r="B32" s="401"/>
      <c r="C32" s="400"/>
      <c r="D32" s="401"/>
      <c r="E32" s="403" t="str">
        <f t="shared" si="0"/>
        <v/>
      </c>
      <c r="F32" s="404" t="str">
        <f t="shared" si="2"/>
        <v/>
      </c>
      <c r="G32" s="395" t="str">
        <f t="shared" si="1"/>
        <v/>
      </c>
    </row>
    <row r="33" spans="1:7" s="405" customFormat="1" x14ac:dyDescent="0.2">
      <c r="A33" s="407"/>
      <c r="E33" s="403" t="str">
        <f t="shared" si="0"/>
        <v/>
      </c>
      <c r="F33" s="404" t="str">
        <f t="shared" si="2"/>
        <v/>
      </c>
      <c r="G33" s="395" t="str">
        <f t="shared" si="1"/>
        <v/>
      </c>
    </row>
    <row r="34" spans="1:7" s="405" customFormat="1" x14ac:dyDescent="0.2">
      <c r="A34" s="407"/>
      <c r="E34" s="403" t="str">
        <f t="shared" si="0"/>
        <v/>
      </c>
      <c r="F34" s="404" t="str">
        <f t="shared" si="2"/>
        <v/>
      </c>
      <c r="G34" s="395" t="str">
        <f t="shared" si="1"/>
        <v/>
      </c>
    </row>
    <row r="35" spans="1:7" s="405" customFormat="1" x14ac:dyDescent="0.2">
      <c r="A35" s="407"/>
      <c r="E35" s="403" t="str">
        <f t="shared" si="0"/>
        <v/>
      </c>
      <c r="F35" s="404" t="str">
        <f t="shared" si="2"/>
        <v/>
      </c>
      <c r="G35" s="395" t="str">
        <f t="shared" si="1"/>
        <v/>
      </c>
    </row>
    <row r="36" spans="1:7" s="405" customFormat="1" x14ac:dyDescent="0.2">
      <c r="A36" s="407"/>
      <c r="E36" s="403" t="str">
        <f t="shared" si="0"/>
        <v/>
      </c>
      <c r="F36" s="404" t="str">
        <f t="shared" si="2"/>
        <v/>
      </c>
      <c r="G36" s="395" t="str">
        <f t="shared" si="1"/>
        <v/>
      </c>
    </row>
    <row r="37" spans="1:7" s="405" customFormat="1" x14ac:dyDescent="0.2">
      <c r="A37" s="407"/>
      <c r="E37" s="403" t="str">
        <f t="shared" si="0"/>
        <v/>
      </c>
      <c r="F37" s="404" t="str">
        <f t="shared" si="2"/>
        <v/>
      </c>
      <c r="G37" s="395" t="str">
        <f t="shared" si="1"/>
        <v/>
      </c>
    </row>
    <row r="38" spans="1:7" s="405" customFormat="1" x14ac:dyDescent="0.2">
      <c r="A38" s="407"/>
      <c r="E38" s="403" t="str">
        <f t="shared" si="0"/>
        <v/>
      </c>
      <c r="F38" s="404" t="str">
        <f t="shared" si="2"/>
        <v/>
      </c>
      <c r="G38" s="395" t="str">
        <f t="shared" si="1"/>
        <v/>
      </c>
    </row>
    <row r="39" spans="1:7" s="405" customFormat="1" x14ac:dyDescent="0.2">
      <c r="A39" s="407"/>
      <c r="E39" s="403" t="str">
        <f t="shared" si="0"/>
        <v/>
      </c>
      <c r="F39" s="404" t="str">
        <f t="shared" si="2"/>
        <v/>
      </c>
      <c r="G39" s="395" t="str">
        <f t="shared" si="1"/>
        <v/>
      </c>
    </row>
    <row r="40" spans="1:7" s="405" customFormat="1" x14ac:dyDescent="0.2">
      <c r="A40" s="407"/>
      <c r="E40" s="403" t="str">
        <f t="shared" si="0"/>
        <v/>
      </c>
      <c r="F40" s="404" t="str">
        <f t="shared" si="2"/>
        <v/>
      </c>
      <c r="G40" s="395" t="str">
        <f t="shared" si="1"/>
        <v/>
      </c>
    </row>
    <row r="41" spans="1:7" s="405" customFormat="1" x14ac:dyDescent="0.2">
      <c r="A41" s="407"/>
      <c r="E41" s="403" t="str">
        <f t="shared" si="0"/>
        <v/>
      </c>
      <c r="F41" s="404" t="str">
        <f t="shared" si="2"/>
        <v/>
      </c>
      <c r="G41" s="395" t="str">
        <f t="shared" si="1"/>
        <v/>
      </c>
    </row>
    <row r="42" spans="1:7" s="405" customFormat="1" x14ac:dyDescent="0.2">
      <c r="A42" s="407"/>
      <c r="E42" s="403" t="str">
        <f t="shared" si="0"/>
        <v/>
      </c>
      <c r="F42" s="404" t="str">
        <f t="shared" si="2"/>
        <v/>
      </c>
      <c r="G42" s="395" t="str">
        <f t="shared" si="1"/>
        <v/>
      </c>
    </row>
    <row r="43" spans="1:7" s="405" customFormat="1" x14ac:dyDescent="0.2">
      <c r="A43" s="407"/>
      <c r="E43" s="403" t="str">
        <f t="shared" si="0"/>
        <v/>
      </c>
      <c r="F43" s="404" t="str">
        <f t="shared" si="2"/>
        <v/>
      </c>
      <c r="G43" s="395" t="str">
        <f t="shared" si="1"/>
        <v/>
      </c>
    </row>
    <row r="44" spans="1:7" s="405" customFormat="1" x14ac:dyDescent="0.2">
      <c r="A44" s="407"/>
      <c r="E44" s="403" t="str">
        <f t="shared" si="0"/>
        <v/>
      </c>
      <c r="F44" s="404" t="str">
        <f t="shared" si="2"/>
        <v/>
      </c>
      <c r="G44" s="395" t="str">
        <f t="shared" si="1"/>
        <v/>
      </c>
    </row>
    <row r="45" spans="1:7" s="405" customFormat="1" x14ac:dyDescent="0.2">
      <c r="A45" s="407"/>
      <c r="E45" s="403" t="str">
        <f t="shared" si="0"/>
        <v/>
      </c>
      <c r="F45" s="404" t="str">
        <f t="shared" si="2"/>
        <v/>
      </c>
      <c r="G45" s="395" t="str">
        <f t="shared" si="1"/>
        <v/>
      </c>
    </row>
    <row r="46" spans="1:7" s="405" customFormat="1" x14ac:dyDescent="0.2">
      <c r="A46" s="407"/>
      <c r="E46" s="403" t="str">
        <f t="shared" si="0"/>
        <v/>
      </c>
      <c r="F46" s="404" t="str">
        <f t="shared" si="2"/>
        <v/>
      </c>
      <c r="G46" s="395" t="str">
        <f t="shared" si="1"/>
        <v/>
      </c>
    </row>
    <row r="47" spans="1:7" s="405" customFormat="1" x14ac:dyDescent="0.2">
      <c r="A47" s="407"/>
      <c r="E47" s="403" t="str">
        <f t="shared" si="0"/>
        <v/>
      </c>
      <c r="F47" s="404" t="str">
        <f t="shared" si="2"/>
        <v/>
      </c>
      <c r="G47" s="395" t="str">
        <f t="shared" si="1"/>
        <v/>
      </c>
    </row>
    <row r="48" spans="1:7" s="405" customFormat="1" x14ac:dyDescent="0.2">
      <c r="A48" s="407"/>
      <c r="E48" s="403" t="str">
        <f t="shared" si="0"/>
        <v/>
      </c>
      <c r="F48" s="404" t="str">
        <f t="shared" si="2"/>
        <v/>
      </c>
      <c r="G48" s="395" t="str">
        <f t="shared" si="1"/>
        <v/>
      </c>
    </row>
    <row r="49" spans="1:7" s="405" customFormat="1" x14ac:dyDescent="0.2">
      <c r="A49" s="407"/>
      <c r="E49" s="403" t="str">
        <f t="shared" si="0"/>
        <v/>
      </c>
      <c r="F49" s="404" t="str">
        <f t="shared" si="2"/>
        <v/>
      </c>
      <c r="G49" s="395" t="str">
        <f t="shared" si="1"/>
        <v/>
      </c>
    </row>
    <row r="50" spans="1:7" s="405" customFormat="1" x14ac:dyDescent="0.2">
      <c r="A50" s="407"/>
      <c r="E50" s="403" t="str">
        <f t="shared" si="0"/>
        <v/>
      </c>
      <c r="F50" s="404" t="str">
        <f t="shared" si="2"/>
        <v/>
      </c>
      <c r="G50" s="395" t="str">
        <f t="shared" si="1"/>
        <v/>
      </c>
    </row>
    <row r="51" spans="1:7" s="405" customFormat="1" x14ac:dyDescent="0.2">
      <c r="A51" s="407"/>
      <c r="E51" s="403" t="str">
        <f t="shared" si="0"/>
        <v/>
      </c>
      <c r="F51" s="404" t="str">
        <f t="shared" si="2"/>
        <v/>
      </c>
      <c r="G51" s="395" t="str">
        <f t="shared" si="1"/>
        <v/>
      </c>
    </row>
    <row r="52" spans="1:7" s="405" customFormat="1" x14ac:dyDescent="0.2">
      <c r="A52" s="407"/>
      <c r="E52" s="403" t="str">
        <f t="shared" si="0"/>
        <v/>
      </c>
      <c r="F52" s="404" t="str">
        <f t="shared" si="2"/>
        <v/>
      </c>
      <c r="G52" s="395" t="str">
        <f t="shared" si="1"/>
        <v/>
      </c>
    </row>
    <row r="53" spans="1:7" s="405" customFormat="1" x14ac:dyDescent="0.2">
      <c r="A53" s="407"/>
      <c r="E53" s="403" t="str">
        <f t="shared" si="0"/>
        <v/>
      </c>
      <c r="F53" s="404" t="str">
        <f t="shared" si="2"/>
        <v/>
      </c>
      <c r="G53" s="395" t="str">
        <f t="shared" si="1"/>
        <v/>
      </c>
    </row>
    <row r="54" spans="1:7" s="405" customFormat="1" x14ac:dyDescent="0.2">
      <c r="A54" s="407"/>
      <c r="E54" s="403" t="str">
        <f t="shared" si="0"/>
        <v/>
      </c>
      <c r="F54" s="404" t="str">
        <f t="shared" si="2"/>
        <v/>
      </c>
      <c r="G54" s="395" t="str">
        <f t="shared" si="1"/>
        <v/>
      </c>
    </row>
    <row r="55" spans="1:7" s="405" customFormat="1" x14ac:dyDescent="0.2">
      <c r="A55" s="407"/>
      <c r="E55" s="403" t="str">
        <f t="shared" si="0"/>
        <v/>
      </c>
      <c r="F55" s="404" t="str">
        <f t="shared" si="2"/>
        <v/>
      </c>
      <c r="G55" s="395" t="str">
        <f t="shared" si="1"/>
        <v/>
      </c>
    </row>
    <row r="56" spans="1:7" s="405" customFormat="1" x14ac:dyDescent="0.2">
      <c r="A56" s="407"/>
      <c r="E56" s="403" t="str">
        <f t="shared" si="0"/>
        <v/>
      </c>
      <c r="F56" s="404" t="str">
        <f t="shared" si="2"/>
        <v/>
      </c>
      <c r="G56" s="395" t="str">
        <f t="shared" si="1"/>
        <v/>
      </c>
    </row>
    <row r="57" spans="1:7" s="405" customFormat="1" x14ac:dyDescent="0.2">
      <c r="A57" s="407"/>
      <c r="E57" s="403" t="str">
        <f t="shared" si="0"/>
        <v/>
      </c>
      <c r="F57" s="404" t="str">
        <f t="shared" si="2"/>
        <v/>
      </c>
      <c r="G57" s="395" t="str">
        <f t="shared" si="1"/>
        <v/>
      </c>
    </row>
    <row r="58" spans="1:7" s="405" customFormat="1" x14ac:dyDescent="0.2">
      <c r="A58" s="407"/>
      <c r="E58" s="403" t="str">
        <f t="shared" si="0"/>
        <v/>
      </c>
      <c r="F58" s="404" t="str">
        <f t="shared" si="2"/>
        <v/>
      </c>
      <c r="G58" s="395" t="str">
        <f t="shared" si="1"/>
        <v/>
      </c>
    </row>
    <row r="59" spans="1:7" s="405" customFormat="1" x14ac:dyDescent="0.2">
      <c r="A59" s="407"/>
      <c r="E59" s="403" t="str">
        <f t="shared" si="0"/>
        <v/>
      </c>
      <c r="F59" s="404" t="str">
        <f t="shared" si="2"/>
        <v/>
      </c>
      <c r="G59" s="395" t="str">
        <f t="shared" si="1"/>
        <v/>
      </c>
    </row>
    <row r="60" spans="1:7" s="405" customFormat="1" x14ac:dyDescent="0.2">
      <c r="A60" s="407"/>
      <c r="E60" s="403" t="str">
        <f t="shared" si="0"/>
        <v/>
      </c>
      <c r="F60" s="404" t="str">
        <f t="shared" si="2"/>
        <v/>
      </c>
      <c r="G60" s="395" t="str">
        <f t="shared" si="1"/>
        <v/>
      </c>
    </row>
    <row r="61" spans="1:7" s="405" customFormat="1" x14ac:dyDescent="0.2">
      <c r="A61" s="407"/>
      <c r="E61" s="403" t="str">
        <f t="shared" si="0"/>
        <v/>
      </c>
      <c r="F61" s="404" t="str">
        <f t="shared" si="2"/>
        <v/>
      </c>
      <c r="G61" s="395" t="str">
        <f t="shared" si="1"/>
        <v/>
      </c>
    </row>
    <row r="62" spans="1:7" s="405" customFormat="1" x14ac:dyDescent="0.2">
      <c r="A62" s="407"/>
      <c r="E62" s="403" t="str">
        <f t="shared" si="0"/>
        <v/>
      </c>
      <c r="F62" s="404" t="str">
        <f t="shared" si="2"/>
        <v/>
      </c>
      <c r="G62" s="395" t="str">
        <f t="shared" si="1"/>
        <v/>
      </c>
    </row>
    <row r="63" spans="1:7" s="405" customFormat="1" x14ac:dyDescent="0.2">
      <c r="A63" s="407"/>
      <c r="E63" s="403" t="str">
        <f t="shared" si="0"/>
        <v/>
      </c>
      <c r="F63" s="404" t="str">
        <f t="shared" si="2"/>
        <v/>
      </c>
      <c r="G63" s="395" t="str">
        <f t="shared" si="1"/>
        <v/>
      </c>
    </row>
    <row r="64" spans="1:7" s="405" customFormat="1" x14ac:dyDescent="0.2">
      <c r="A64" s="407"/>
      <c r="E64" s="403" t="str">
        <f t="shared" si="0"/>
        <v/>
      </c>
      <c r="F64" s="404" t="str">
        <f t="shared" si="2"/>
        <v/>
      </c>
      <c r="G64" s="395" t="str">
        <f t="shared" si="1"/>
        <v/>
      </c>
    </row>
    <row r="65" spans="1:7" s="405" customFormat="1" x14ac:dyDescent="0.2">
      <c r="A65" s="407"/>
      <c r="E65" s="403" t="str">
        <f t="shared" si="0"/>
        <v/>
      </c>
      <c r="F65" s="404" t="str">
        <f t="shared" si="2"/>
        <v/>
      </c>
      <c r="G65" s="395" t="str">
        <f t="shared" si="1"/>
        <v/>
      </c>
    </row>
    <row r="66" spans="1:7" s="405" customFormat="1" x14ac:dyDescent="0.2">
      <c r="A66" s="407"/>
      <c r="E66" s="403" t="str">
        <f t="shared" si="0"/>
        <v/>
      </c>
      <c r="F66" s="404" t="str">
        <f t="shared" si="2"/>
        <v/>
      </c>
      <c r="G66" s="395" t="str">
        <f t="shared" si="1"/>
        <v/>
      </c>
    </row>
    <row r="67" spans="1:7" s="405" customFormat="1" x14ac:dyDescent="0.2">
      <c r="A67" s="407"/>
      <c r="E67" s="403" t="str">
        <f t="shared" si="0"/>
        <v/>
      </c>
      <c r="F67" s="404" t="str">
        <f t="shared" si="2"/>
        <v/>
      </c>
      <c r="G67" s="395" t="str">
        <f t="shared" si="1"/>
        <v/>
      </c>
    </row>
    <row r="68" spans="1:7" s="405" customFormat="1" x14ac:dyDescent="0.2">
      <c r="A68" s="407"/>
      <c r="E68" s="403" t="str">
        <f t="shared" si="0"/>
        <v/>
      </c>
      <c r="F68" s="404" t="str">
        <f t="shared" si="2"/>
        <v/>
      </c>
      <c r="G68" s="395" t="str">
        <f t="shared" si="1"/>
        <v/>
      </c>
    </row>
    <row r="69" spans="1:7" s="405" customFormat="1" x14ac:dyDescent="0.2">
      <c r="A69" s="407"/>
      <c r="E69" s="403" t="str">
        <f t="shared" ref="E69:E100" si="3">IF(OR(AND(B69="",C69="",D69=""),AND(B69&lt;&gt;"",C69&lt;&gt;"",D69&lt;&gt;"")),"","X")</f>
        <v/>
      </c>
      <c r="F69" s="404" t="str">
        <f t="shared" si="2"/>
        <v/>
      </c>
      <c r="G69" s="395" t="str">
        <f t="shared" ref="G69:G99" si="4">IF(AND(B69&lt;&gt;"",C69&lt;&gt;"",D69&lt;&gt;""),C69,"")</f>
        <v/>
      </c>
    </row>
    <row r="70" spans="1:7" s="405" customFormat="1" x14ac:dyDescent="0.2">
      <c r="A70" s="407"/>
      <c r="E70" s="403" t="str">
        <f t="shared" si="3"/>
        <v/>
      </c>
      <c r="F70" s="404" t="str">
        <f t="shared" si="2"/>
        <v/>
      </c>
      <c r="G70" s="395" t="str">
        <f t="shared" si="4"/>
        <v/>
      </c>
    </row>
    <row r="71" spans="1:7" s="405" customFormat="1" x14ac:dyDescent="0.2">
      <c r="A71" s="407"/>
      <c r="E71" s="403" t="str">
        <f t="shared" si="3"/>
        <v/>
      </c>
      <c r="F71" s="404" t="str">
        <f t="shared" ref="F71:F100" si="5">IF(AND(B71&lt;&gt;"",C71&lt;&gt;"",D71&lt;&gt;""),A71,"")</f>
        <v/>
      </c>
      <c r="G71" s="395" t="str">
        <f t="shared" si="4"/>
        <v/>
      </c>
    </row>
    <row r="72" spans="1:7" s="405" customFormat="1" x14ac:dyDescent="0.2">
      <c r="A72" s="407"/>
      <c r="E72" s="403" t="str">
        <f t="shared" si="3"/>
        <v/>
      </c>
      <c r="F72" s="404" t="str">
        <f t="shared" si="5"/>
        <v/>
      </c>
      <c r="G72" s="395" t="str">
        <f t="shared" si="4"/>
        <v/>
      </c>
    </row>
    <row r="73" spans="1:7" s="405" customFormat="1" x14ac:dyDescent="0.2">
      <c r="A73" s="407"/>
      <c r="E73" s="403" t="str">
        <f t="shared" si="3"/>
        <v/>
      </c>
      <c r="F73" s="404" t="str">
        <f t="shared" si="5"/>
        <v/>
      </c>
      <c r="G73" s="395" t="str">
        <f t="shared" si="4"/>
        <v/>
      </c>
    </row>
    <row r="74" spans="1:7" s="405" customFormat="1" x14ac:dyDescent="0.2">
      <c r="A74" s="407"/>
      <c r="E74" s="403" t="str">
        <f t="shared" si="3"/>
        <v/>
      </c>
      <c r="F74" s="404" t="str">
        <f t="shared" si="5"/>
        <v/>
      </c>
      <c r="G74" s="395" t="str">
        <f t="shared" si="4"/>
        <v/>
      </c>
    </row>
    <row r="75" spans="1:7" s="405" customFormat="1" x14ac:dyDescent="0.2">
      <c r="A75" s="407"/>
      <c r="E75" s="403" t="str">
        <f t="shared" si="3"/>
        <v/>
      </c>
      <c r="F75" s="404" t="str">
        <f t="shared" si="5"/>
        <v/>
      </c>
      <c r="G75" s="395" t="str">
        <f t="shared" si="4"/>
        <v/>
      </c>
    </row>
    <row r="76" spans="1:7" s="405" customFormat="1" x14ac:dyDescent="0.2">
      <c r="A76" s="407"/>
      <c r="E76" s="403" t="str">
        <f t="shared" si="3"/>
        <v/>
      </c>
      <c r="F76" s="404" t="str">
        <f t="shared" si="5"/>
        <v/>
      </c>
      <c r="G76" s="395" t="str">
        <f t="shared" si="4"/>
        <v/>
      </c>
    </row>
    <row r="77" spans="1:7" s="405" customFormat="1" x14ac:dyDescent="0.2">
      <c r="A77" s="407"/>
      <c r="E77" s="403" t="str">
        <f t="shared" si="3"/>
        <v/>
      </c>
      <c r="F77" s="404" t="str">
        <f t="shared" si="5"/>
        <v/>
      </c>
      <c r="G77" s="395" t="str">
        <f t="shared" si="4"/>
        <v/>
      </c>
    </row>
    <row r="78" spans="1:7" s="405" customFormat="1" x14ac:dyDescent="0.2">
      <c r="A78" s="407"/>
      <c r="E78" s="403" t="str">
        <f t="shared" si="3"/>
        <v/>
      </c>
      <c r="F78" s="404" t="str">
        <f t="shared" si="5"/>
        <v/>
      </c>
      <c r="G78" s="395" t="str">
        <f t="shared" si="4"/>
        <v/>
      </c>
    </row>
    <row r="79" spans="1:7" s="405" customFormat="1" x14ac:dyDescent="0.2">
      <c r="A79" s="407"/>
      <c r="E79" s="403" t="str">
        <f t="shared" si="3"/>
        <v/>
      </c>
      <c r="F79" s="404" t="str">
        <f t="shared" si="5"/>
        <v/>
      </c>
      <c r="G79" s="395" t="str">
        <f t="shared" si="4"/>
        <v/>
      </c>
    </row>
    <row r="80" spans="1:7" s="405" customFormat="1" x14ac:dyDescent="0.2">
      <c r="A80" s="407"/>
      <c r="E80" s="403" t="str">
        <f t="shared" si="3"/>
        <v/>
      </c>
      <c r="F80" s="404" t="str">
        <f t="shared" si="5"/>
        <v/>
      </c>
      <c r="G80" s="395" t="str">
        <f t="shared" si="4"/>
        <v/>
      </c>
    </row>
    <row r="81" spans="1:7" s="405" customFormat="1" x14ac:dyDescent="0.2">
      <c r="A81" s="407"/>
      <c r="E81" s="403" t="str">
        <f t="shared" si="3"/>
        <v/>
      </c>
      <c r="F81" s="404" t="str">
        <f t="shared" si="5"/>
        <v/>
      </c>
      <c r="G81" s="395" t="str">
        <f t="shared" si="4"/>
        <v/>
      </c>
    </row>
    <row r="82" spans="1:7" s="405" customFormat="1" x14ac:dyDescent="0.2">
      <c r="A82" s="407"/>
      <c r="E82" s="403" t="str">
        <f t="shared" si="3"/>
        <v/>
      </c>
      <c r="F82" s="404" t="str">
        <f t="shared" si="5"/>
        <v/>
      </c>
      <c r="G82" s="395" t="str">
        <f t="shared" si="4"/>
        <v/>
      </c>
    </row>
    <row r="83" spans="1:7" s="405" customFormat="1" x14ac:dyDescent="0.2">
      <c r="A83" s="407"/>
      <c r="E83" s="403" t="str">
        <f t="shared" si="3"/>
        <v/>
      </c>
      <c r="F83" s="404" t="str">
        <f t="shared" si="5"/>
        <v/>
      </c>
      <c r="G83" s="395" t="str">
        <f t="shared" si="4"/>
        <v/>
      </c>
    </row>
    <row r="84" spans="1:7" s="405" customFormat="1" x14ac:dyDescent="0.2">
      <c r="A84" s="407"/>
      <c r="E84" s="403" t="str">
        <f t="shared" si="3"/>
        <v/>
      </c>
      <c r="F84" s="404" t="str">
        <f t="shared" si="5"/>
        <v/>
      </c>
      <c r="G84" s="395" t="str">
        <f t="shared" si="4"/>
        <v/>
      </c>
    </row>
    <row r="85" spans="1:7" s="405" customFormat="1" x14ac:dyDescent="0.2">
      <c r="A85" s="407"/>
      <c r="E85" s="403" t="str">
        <f t="shared" si="3"/>
        <v/>
      </c>
      <c r="F85" s="404" t="str">
        <f t="shared" si="5"/>
        <v/>
      </c>
      <c r="G85" s="395" t="str">
        <f t="shared" si="4"/>
        <v/>
      </c>
    </row>
    <row r="86" spans="1:7" s="405" customFormat="1" x14ac:dyDescent="0.2">
      <c r="A86" s="407"/>
      <c r="E86" s="403" t="str">
        <f t="shared" si="3"/>
        <v/>
      </c>
      <c r="F86" s="404" t="str">
        <f t="shared" si="5"/>
        <v/>
      </c>
      <c r="G86" s="395" t="str">
        <f t="shared" si="4"/>
        <v/>
      </c>
    </row>
    <row r="87" spans="1:7" s="405" customFormat="1" x14ac:dyDescent="0.2">
      <c r="A87" s="407"/>
      <c r="E87" s="403" t="str">
        <f t="shared" si="3"/>
        <v/>
      </c>
      <c r="F87" s="404" t="str">
        <f t="shared" si="5"/>
        <v/>
      </c>
      <c r="G87" s="395" t="str">
        <f t="shared" si="4"/>
        <v/>
      </c>
    </row>
    <row r="88" spans="1:7" s="405" customFormat="1" x14ac:dyDescent="0.2">
      <c r="A88" s="407"/>
      <c r="E88" s="403" t="str">
        <f t="shared" si="3"/>
        <v/>
      </c>
      <c r="F88" s="404" t="str">
        <f t="shared" si="5"/>
        <v/>
      </c>
      <c r="G88" s="395" t="str">
        <f t="shared" si="4"/>
        <v/>
      </c>
    </row>
    <row r="89" spans="1:7" s="405" customFormat="1" x14ac:dyDescent="0.2">
      <c r="A89" s="407"/>
      <c r="E89" s="403" t="str">
        <f t="shared" si="3"/>
        <v/>
      </c>
      <c r="F89" s="404" t="str">
        <f t="shared" si="5"/>
        <v/>
      </c>
      <c r="G89" s="395" t="str">
        <f t="shared" si="4"/>
        <v/>
      </c>
    </row>
    <row r="90" spans="1:7" s="405" customFormat="1" x14ac:dyDescent="0.2">
      <c r="A90" s="407"/>
      <c r="E90" s="403" t="str">
        <f t="shared" si="3"/>
        <v/>
      </c>
      <c r="F90" s="404" t="str">
        <f t="shared" si="5"/>
        <v/>
      </c>
      <c r="G90" s="395" t="str">
        <f t="shared" si="4"/>
        <v/>
      </c>
    </row>
    <row r="91" spans="1:7" s="405" customFormat="1" x14ac:dyDescent="0.2">
      <c r="A91" s="407"/>
      <c r="E91" s="403" t="str">
        <f t="shared" si="3"/>
        <v/>
      </c>
      <c r="F91" s="404" t="str">
        <f t="shared" si="5"/>
        <v/>
      </c>
      <c r="G91" s="395" t="str">
        <f t="shared" si="4"/>
        <v/>
      </c>
    </row>
    <row r="92" spans="1:7" s="405" customFormat="1" x14ac:dyDescent="0.2">
      <c r="A92" s="407"/>
      <c r="E92" s="403" t="str">
        <f t="shared" si="3"/>
        <v/>
      </c>
      <c r="F92" s="404" t="str">
        <f t="shared" si="5"/>
        <v/>
      </c>
      <c r="G92" s="395" t="str">
        <f t="shared" si="4"/>
        <v/>
      </c>
    </row>
    <row r="93" spans="1:7" s="405" customFormat="1" x14ac:dyDescent="0.2">
      <c r="A93" s="407"/>
      <c r="E93" s="403" t="str">
        <f t="shared" si="3"/>
        <v/>
      </c>
      <c r="F93" s="404" t="str">
        <f t="shared" si="5"/>
        <v/>
      </c>
      <c r="G93" s="395" t="str">
        <f t="shared" si="4"/>
        <v/>
      </c>
    </row>
    <row r="94" spans="1:7" s="405" customFormat="1" x14ac:dyDescent="0.2">
      <c r="A94" s="407"/>
      <c r="E94" s="403" t="str">
        <f t="shared" si="3"/>
        <v/>
      </c>
      <c r="F94" s="404" t="str">
        <f t="shared" si="5"/>
        <v/>
      </c>
      <c r="G94" s="395" t="str">
        <f t="shared" si="4"/>
        <v/>
      </c>
    </row>
    <row r="95" spans="1:7" s="405" customFormat="1" x14ac:dyDescent="0.2">
      <c r="A95" s="407"/>
      <c r="E95" s="403" t="str">
        <f t="shared" si="3"/>
        <v/>
      </c>
      <c r="F95" s="404" t="str">
        <f t="shared" si="5"/>
        <v/>
      </c>
      <c r="G95" s="395" t="str">
        <f t="shared" si="4"/>
        <v/>
      </c>
    </row>
    <row r="96" spans="1:7" s="405" customFormat="1" x14ac:dyDescent="0.2">
      <c r="A96" s="407"/>
      <c r="E96" s="403" t="str">
        <f t="shared" si="3"/>
        <v/>
      </c>
      <c r="F96" s="404" t="str">
        <f t="shared" si="5"/>
        <v/>
      </c>
      <c r="G96" s="395" t="str">
        <f t="shared" si="4"/>
        <v/>
      </c>
    </row>
    <row r="97" spans="1:7" s="405" customFormat="1" x14ac:dyDescent="0.2">
      <c r="A97" s="407"/>
      <c r="E97" s="403" t="str">
        <f t="shared" si="3"/>
        <v/>
      </c>
      <c r="F97" s="404" t="str">
        <f t="shared" si="5"/>
        <v/>
      </c>
      <c r="G97" s="395" t="str">
        <f t="shared" si="4"/>
        <v/>
      </c>
    </row>
    <row r="98" spans="1:7" s="405" customFormat="1" x14ac:dyDescent="0.2">
      <c r="A98" s="407"/>
      <c r="E98" s="403" t="str">
        <f t="shared" si="3"/>
        <v/>
      </c>
      <c r="F98" s="404" t="str">
        <f t="shared" si="5"/>
        <v/>
      </c>
      <c r="G98" s="395" t="str">
        <f t="shared" si="4"/>
        <v/>
      </c>
    </row>
    <row r="99" spans="1:7" s="405" customFormat="1" x14ac:dyDescent="0.2">
      <c r="A99" s="407"/>
      <c r="E99" s="403" t="str">
        <f t="shared" si="3"/>
        <v/>
      </c>
      <c r="F99" s="404" t="str">
        <f t="shared" si="5"/>
        <v/>
      </c>
      <c r="G99" s="395" t="str">
        <f t="shared" si="4"/>
        <v/>
      </c>
    </row>
    <row r="100" spans="1:7" s="405" customFormat="1" x14ac:dyDescent="0.2">
      <c r="A100" s="407"/>
      <c r="E100" s="403" t="str">
        <f t="shared" si="3"/>
        <v/>
      </c>
      <c r="F100" s="404" t="str">
        <f t="shared" si="5"/>
        <v/>
      </c>
      <c r="G100" s="395"/>
    </row>
    <row r="101" spans="1:7" s="405" customFormat="1" x14ac:dyDescent="0.2">
      <c r="A101" s="407"/>
      <c r="E101" s="403"/>
      <c r="F101" s="404"/>
      <c r="G101" s="408"/>
    </row>
    <row r="102" spans="1:7" s="405" customFormat="1" x14ac:dyDescent="0.2">
      <c r="A102" s="407"/>
      <c r="E102" s="403"/>
      <c r="F102" s="404"/>
      <c r="G102" s="408"/>
    </row>
    <row r="103" spans="1:7" s="405" customFormat="1" x14ac:dyDescent="0.2">
      <c r="A103" s="407"/>
      <c r="E103" s="403"/>
      <c r="F103" s="404"/>
      <c r="G103" s="408"/>
    </row>
    <row r="104" spans="1:7" s="405" customFormat="1" x14ac:dyDescent="0.2">
      <c r="A104" s="407"/>
      <c r="E104" s="403"/>
      <c r="F104" s="404"/>
      <c r="G104" s="408"/>
    </row>
    <row r="105" spans="1:7" s="405" customFormat="1" x14ac:dyDescent="0.2">
      <c r="A105" s="407"/>
      <c r="E105" s="403"/>
      <c r="F105" s="404"/>
      <c r="G105" s="408"/>
    </row>
    <row r="106" spans="1:7" s="405" customFormat="1" x14ac:dyDescent="0.2">
      <c r="A106" s="407"/>
      <c r="E106" s="403"/>
      <c r="F106" s="404"/>
      <c r="G106" s="408"/>
    </row>
    <row r="107" spans="1:7" s="405" customFormat="1" x14ac:dyDescent="0.2">
      <c r="A107" s="407"/>
      <c r="E107" s="403"/>
      <c r="F107" s="404"/>
      <c r="G107" s="408"/>
    </row>
    <row r="108" spans="1:7" s="405" customFormat="1" x14ac:dyDescent="0.2">
      <c r="A108" s="407"/>
      <c r="E108" s="403"/>
      <c r="F108" s="404"/>
      <c r="G108" s="408"/>
    </row>
    <row r="109" spans="1:7" s="405" customFormat="1" x14ac:dyDescent="0.2">
      <c r="A109" s="407"/>
      <c r="E109" s="403"/>
      <c r="F109" s="404"/>
      <c r="G109" s="408"/>
    </row>
    <row r="110" spans="1:7" s="405" customFormat="1" x14ac:dyDescent="0.2">
      <c r="A110" s="407"/>
      <c r="E110" s="403"/>
      <c r="F110" s="404"/>
      <c r="G110" s="408"/>
    </row>
    <row r="111" spans="1:7" s="405" customFormat="1" x14ac:dyDescent="0.2">
      <c r="A111" s="407"/>
      <c r="E111" s="403"/>
      <c r="F111" s="404"/>
      <c r="G111" s="408"/>
    </row>
    <row r="112" spans="1:7" s="405" customFormat="1" x14ac:dyDescent="0.2">
      <c r="A112" s="407"/>
      <c r="E112" s="403"/>
      <c r="F112" s="404"/>
      <c r="G112" s="408"/>
    </row>
    <row r="113" spans="1:7" s="405" customFormat="1" x14ac:dyDescent="0.2">
      <c r="A113" s="407"/>
      <c r="E113" s="403"/>
      <c r="F113" s="404"/>
      <c r="G113" s="408"/>
    </row>
    <row r="114" spans="1:7" s="405" customFormat="1" x14ac:dyDescent="0.2">
      <c r="A114" s="407"/>
      <c r="E114" s="403"/>
      <c r="F114" s="404"/>
      <c r="G114" s="408"/>
    </row>
    <row r="115" spans="1:7" s="405" customFormat="1" x14ac:dyDescent="0.2">
      <c r="A115" s="407"/>
      <c r="E115" s="403"/>
      <c r="F115" s="404"/>
      <c r="G115" s="408"/>
    </row>
    <row r="116" spans="1:7" s="405" customFormat="1" x14ac:dyDescent="0.2">
      <c r="A116" s="407"/>
      <c r="E116" s="403"/>
      <c r="F116" s="404"/>
      <c r="G116" s="408"/>
    </row>
    <row r="117" spans="1:7" s="405" customFormat="1" x14ac:dyDescent="0.2">
      <c r="A117" s="407"/>
      <c r="E117" s="403"/>
      <c r="F117" s="404"/>
      <c r="G117" s="408"/>
    </row>
    <row r="118" spans="1:7" s="405" customFormat="1" x14ac:dyDescent="0.2">
      <c r="A118" s="407"/>
      <c r="E118" s="403"/>
      <c r="F118" s="404"/>
      <c r="G118" s="408"/>
    </row>
    <row r="119" spans="1:7" s="405" customFormat="1" x14ac:dyDescent="0.2">
      <c r="A119" s="407"/>
      <c r="E119" s="403"/>
      <c r="F119" s="404"/>
      <c r="G119" s="408"/>
    </row>
    <row r="120" spans="1:7" s="405" customFormat="1" x14ac:dyDescent="0.2">
      <c r="A120" s="407"/>
      <c r="E120" s="403"/>
      <c r="F120" s="404"/>
      <c r="G120" s="408"/>
    </row>
    <row r="121" spans="1:7" s="405" customFormat="1" x14ac:dyDescent="0.2">
      <c r="A121" s="407"/>
      <c r="E121" s="403"/>
      <c r="F121" s="404"/>
      <c r="G121" s="408"/>
    </row>
    <row r="122" spans="1:7" s="405" customFormat="1" x14ac:dyDescent="0.2">
      <c r="A122" s="407"/>
      <c r="E122" s="403"/>
      <c r="F122" s="404"/>
      <c r="G122" s="408"/>
    </row>
    <row r="123" spans="1:7" s="405" customFormat="1" x14ac:dyDescent="0.2">
      <c r="A123" s="407"/>
      <c r="E123" s="403"/>
      <c r="F123" s="404"/>
      <c r="G123" s="408"/>
    </row>
    <row r="124" spans="1:7" s="405" customFormat="1" x14ac:dyDescent="0.2">
      <c r="A124" s="407"/>
      <c r="E124" s="403"/>
      <c r="F124" s="404"/>
      <c r="G124" s="408"/>
    </row>
    <row r="125" spans="1:7" s="405" customFormat="1" x14ac:dyDescent="0.2">
      <c r="A125" s="407"/>
      <c r="E125" s="403"/>
      <c r="F125" s="404"/>
      <c r="G125" s="408"/>
    </row>
    <row r="126" spans="1:7" s="405" customFormat="1" x14ac:dyDescent="0.2">
      <c r="A126" s="407"/>
      <c r="E126" s="403"/>
      <c r="F126" s="404"/>
      <c r="G126" s="408"/>
    </row>
    <row r="127" spans="1:7" s="405" customFormat="1" x14ac:dyDescent="0.2">
      <c r="A127" s="407"/>
      <c r="E127" s="403"/>
      <c r="F127" s="404"/>
      <c r="G127" s="408"/>
    </row>
    <row r="128" spans="1:7" s="405" customFormat="1" x14ac:dyDescent="0.2">
      <c r="A128" s="407"/>
      <c r="E128" s="403"/>
      <c r="F128" s="404"/>
      <c r="G128" s="408"/>
    </row>
    <row r="129" spans="1:7" s="405" customFormat="1" x14ac:dyDescent="0.2">
      <c r="A129" s="407"/>
      <c r="E129" s="403"/>
      <c r="F129" s="404"/>
      <c r="G129" s="408"/>
    </row>
    <row r="130" spans="1:7" s="405" customFormat="1" x14ac:dyDescent="0.2">
      <c r="A130" s="407"/>
      <c r="E130" s="403"/>
      <c r="F130" s="404"/>
      <c r="G130" s="408"/>
    </row>
    <row r="131" spans="1:7" s="405" customFormat="1" x14ac:dyDescent="0.2">
      <c r="A131" s="407"/>
      <c r="E131" s="403"/>
      <c r="F131" s="404"/>
      <c r="G131" s="408"/>
    </row>
    <row r="132" spans="1:7" s="405" customFormat="1" x14ac:dyDescent="0.2">
      <c r="A132" s="407"/>
      <c r="E132" s="403"/>
      <c r="F132" s="404"/>
      <c r="G132" s="408"/>
    </row>
    <row r="133" spans="1:7" s="405" customFormat="1" x14ac:dyDescent="0.2">
      <c r="A133" s="407"/>
      <c r="E133" s="403"/>
      <c r="F133" s="404"/>
      <c r="G133" s="408"/>
    </row>
    <row r="134" spans="1:7" s="405" customFormat="1" x14ac:dyDescent="0.2">
      <c r="A134" s="407"/>
      <c r="E134" s="403"/>
      <c r="F134" s="404"/>
      <c r="G134" s="408"/>
    </row>
    <row r="135" spans="1:7" s="405" customFormat="1" x14ac:dyDescent="0.2">
      <c r="A135" s="407"/>
      <c r="E135" s="403"/>
      <c r="F135" s="404"/>
      <c r="G135" s="408"/>
    </row>
    <row r="136" spans="1:7" s="405" customFormat="1" x14ac:dyDescent="0.2">
      <c r="A136" s="407"/>
      <c r="E136" s="403"/>
      <c r="F136" s="404"/>
      <c r="G136" s="408"/>
    </row>
    <row r="137" spans="1:7" s="405" customFormat="1" x14ac:dyDescent="0.2">
      <c r="A137" s="407"/>
      <c r="E137" s="403"/>
      <c r="F137" s="404"/>
      <c r="G137" s="408"/>
    </row>
    <row r="138" spans="1:7" s="405" customFormat="1" x14ac:dyDescent="0.2">
      <c r="A138" s="407"/>
      <c r="E138" s="403"/>
      <c r="F138" s="404"/>
      <c r="G138" s="408"/>
    </row>
  </sheetData>
  <sheetProtection algorithmName="SHA-512" hashValue="9RMgW+hYm75Wol2UF7YdKNw7EX1/1HlS7AzXQygNU6fqB88Lb1+pjXK+4VX/RTGH5ig7gdl54a1dqQ8qzlR4Ag==" saltValue="s4Bmrg96UA6bqQOTnUwCg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Sheet1</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2025-03-04T00:24:01Z</cp:lastPrinted>
  <dcterms:created xsi:type="dcterms:W3CDTF">2009-11-25T00:43:57Z</dcterms:created>
  <dcterms:modified xsi:type="dcterms:W3CDTF">2025-06-17T07:22:59Z</dcterms:modified>
</cp:coreProperties>
</file>