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F71F3A82-7300-4660-832A-A70AABA4F67D}" xr6:coauthVersionLast="47" xr6:coauthVersionMax="47" xr10:uidLastSave="{00000000-0000-0000-0000-000000000000}"/>
  <bookViews>
    <workbookView xWindow="-28920" yWindow="15" windowWidth="29040" windowHeight="15840" tabRatio="437" xr2:uid="{00000000-000D-0000-FFFF-FFFF00000000}"/>
  </bookViews>
  <sheets>
    <sheet name="基本情報" sheetId="6" r:id="rId1"/>
    <sheet name="ベース" sheetId="1" r:id="rId2"/>
    <sheet name="バルブ" sheetId="5" r:id="rId3"/>
    <sheet name="仕様書作成" sheetId="19" r:id="rId4"/>
    <sheet name="発注情報" sheetId="20" r:id="rId5"/>
    <sheet name="御発注用仕様書" sheetId="21" r:id="rId6"/>
    <sheet name="※改訂履歴" sheetId="22" state="hidden" r:id="rId7"/>
  </sheets>
  <definedNames>
    <definedName name="_xlnm.Print_Area" localSheetId="0">基本情報!$A$1:$AL$38</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7" i="19" l="1"/>
  <c r="AJ38" i="19"/>
  <c r="AI37" i="19"/>
  <c r="AJ37" i="19"/>
  <c r="F28" i="1"/>
  <c r="R28" i="1" s="1"/>
  <c r="F100" i="22" l="1"/>
  <c r="E100" i="22"/>
  <c r="G99" i="22"/>
  <c r="F99" i="22"/>
  <c r="E99" i="22"/>
  <c r="G98" i="22"/>
  <c r="F98" i="22"/>
  <c r="E98" i="22"/>
  <c r="G97" i="22"/>
  <c r="F97" i="22"/>
  <c r="E97" i="22"/>
  <c r="G96" i="22"/>
  <c r="F96" i="22"/>
  <c r="E96" i="22"/>
  <c r="G95" i="22"/>
  <c r="F95" i="22"/>
  <c r="E95" i="22"/>
  <c r="G94" i="22"/>
  <c r="F94" i="22"/>
  <c r="E94" i="22"/>
  <c r="G93" i="22"/>
  <c r="F93" i="22"/>
  <c r="E93" i="22"/>
  <c r="G92" i="22"/>
  <c r="F92" i="22"/>
  <c r="E92" i="22"/>
  <c r="G91" i="22"/>
  <c r="F91" i="22"/>
  <c r="E91" i="22"/>
  <c r="G90" i="22"/>
  <c r="F90" i="22"/>
  <c r="E90" i="22"/>
  <c r="G89" i="22"/>
  <c r="F89" i="22"/>
  <c r="E89" i="22"/>
  <c r="G88" i="22"/>
  <c r="F88" i="22"/>
  <c r="E88" i="22"/>
  <c r="G87" i="22"/>
  <c r="F87" i="22"/>
  <c r="E87" i="22"/>
  <c r="G86" i="22"/>
  <c r="F86" i="22"/>
  <c r="E86" i="22"/>
  <c r="G85" i="22"/>
  <c r="F85" i="22"/>
  <c r="E85" i="22"/>
  <c r="G84" i="22"/>
  <c r="F84" i="22"/>
  <c r="E84" i="22"/>
  <c r="G83" i="22"/>
  <c r="F83" i="22"/>
  <c r="E83" i="22"/>
  <c r="G82" i="22"/>
  <c r="F82" i="22"/>
  <c r="E82" i="22"/>
  <c r="G81" i="22"/>
  <c r="F81" i="22"/>
  <c r="E81" i="22"/>
  <c r="G80" i="22"/>
  <c r="F80" i="22"/>
  <c r="E80" i="22"/>
  <c r="G79" i="22"/>
  <c r="F79" i="22"/>
  <c r="E79" i="22"/>
  <c r="G78" i="22"/>
  <c r="F78" i="22"/>
  <c r="E78" i="22"/>
  <c r="G77" i="22"/>
  <c r="F77" i="22"/>
  <c r="E77" i="22"/>
  <c r="G76" i="22"/>
  <c r="F76" i="22"/>
  <c r="E76" i="22"/>
  <c r="G75" i="22"/>
  <c r="F75" i="22"/>
  <c r="E75" i="22"/>
  <c r="G74" i="22"/>
  <c r="F74" i="22"/>
  <c r="E74" i="22"/>
  <c r="G73" i="22"/>
  <c r="F73" i="22"/>
  <c r="E73" i="22"/>
  <c r="G72" i="22"/>
  <c r="F72" i="22"/>
  <c r="E72" i="22"/>
  <c r="G71" i="22"/>
  <c r="F71" i="22"/>
  <c r="E71" i="22"/>
  <c r="G70" i="22"/>
  <c r="F70" i="22"/>
  <c r="E70" i="22"/>
  <c r="G69" i="22"/>
  <c r="F69" i="22"/>
  <c r="E69" i="22"/>
  <c r="G68" i="22"/>
  <c r="F68" i="22"/>
  <c r="E68" i="22"/>
  <c r="G67" i="22"/>
  <c r="F67" i="22"/>
  <c r="E67" i="22"/>
  <c r="G66" i="22"/>
  <c r="F66" i="22"/>
  <c r="E66" i="22"/>
  <c r="G65" i="22"/>
  <c r="F65" i="22"/>
  <c r="E65" i="22"/>
  <c r="G64" i="22"/>
  <c r="F64" i="22"/>
  <c r="E64" i="22"/>
  <c r="G63" i="22"/>
  <c r="F63" i="22"/>
  <c r="E63" i="22"/>
  <c r="G62" i="22"/>
  <c r="F62" i="22"/>
  <c r="E62" i="22"/>
  <c r="G61" i="22"/>
  <c r="F61" i="22"/>
  <c r="E61" i="22"/>
  <c r="G60" i="22"/>
  <c r="F60" i="22"/>
  <c r="E60" i="22"/>
  <c r="G59" i="22"/>
  <c r="F59" i="22"/>
  <c r="E59" i="22"/>
  <c r="G58" i="22"/>
  <c r="F58" i="22"/>
  <c r="E58" i="22"/>
  <c r="G57" i="22"/>
  <c r="F57" i="22"/>
  <c r="E57" i="22"/>
  <c r="G56" i="22"/>
  <c r="F56" i="22"/>
  <c r="E56" i="22"/>
  <c r="G55" i="22"/>
  <c r="F55" i="22"/>
  <c r="E55" i="22"/>
  <c r="G54" i="22"/>
  <c r="F54" i="22"/>
  <c r="E54" i="22"/>
  <c r="G53" i="22"/>
  <c r="F53" i="22"/>
  <c r="E53" i="22"/>
  <c r="G52" i="22"/>
  <c r="F52" i="22"/>
  <c r="E52" i="22"/>
  <c r="G51" i="22"/>
  <c r="F51" i="22"/>
  <c r="E51" i="22"/>
  <c r="G50" i="22"/>
  <c r="F50" i="22"/>
  <c r="E50" i="22"/>
  <c r="G49" i="22"/>
  <c r="F49" i="22"/>
  <c r="E49" i="22"/>
  <c r="G48" i="22"/>
  <c r="F48" i="22"/>
  <c r="E48" i="22"/>
  <c r="G47" i="22"/>
  <c r="F47" i="22"/>
  <c r="E47" i="22"/>
  <c r="G46" i="22"/>
  <c r="F46" i="22"/>
  <c r="E46" i="22"/>
  <c r="G45" i="22"/>
  <c r="F45" i="22"/>
  <c r="E45" i="22"/>
  <c r="G44" i="22"/>
  <c r="F44" i="22"/>
  <c r="E44" i="22"/>
  <c r="G43" i="22"/>
  <c r="F43" i="22"/>
  <c r="E43" i="22"/>
  <c r="G42" i="22"/>
  <c r="F42" i="22"/>
  <c r="E42" i="22"/>
  <c r="G41" i="22"/>
  <c r="F41" i="22"/>
  <c r="E41" i="22"/>
  <c r="G40" i="22"/>
  <c r="F40" i="22"/>
  <c r="E40" i="22"/>
  <c r="G39" i="22"/>
  <c r="F39" i="22"/>
  <c r="E39" i="22"/>
  <c r="G38" i="22"/>
  <c r="F38" i="22"/>
  <c r="E38" i="22"/>
  <c r="G37" i="22"/>
  <c r="F37" i="22"/>
  <c r="E37" i="22"/>
  <c r="G36" i="22"/>
  <c r="F36" i="22"/>
  <c r="E36" i="22"/>
  <c r="G35" i="22"/>
  <c r="F35" i="22"/>
  <c r="E35" i="22"/>
  <c r="G34" i="22"/>
  <c r="F34" i="22"/>
  <c r="E34" i="22"/>
  <c r="G33" i="22"/>
  <c r="F33" i="22"/>
  <c r="E33" i="22"/>
  <c r="G32" i="22"/>
  <c r="F32" i="22"/>
  <c r="E32" i="22"/>
  <c r="G31" i="22"/>
  <c r="F31" i="22"/>
  <c r="E31" i="22"/>
  <c r="G30" i="22"/>
  <c r="F30" i="22"/>
  <c r="E30" i="22"/>
  <c r="G29" i="22"/>
  <c r="F29" i="22"/>
  <c r="E29" i="22"/>
  <c r="G28" i="22"/>
  <c r="F28" i="22"/>
  <c r="E28" i="22"/>
  <c r="G27" i="22"/>
  <c r="F27" i="22"/>
  <c r="E27" i="22"/>
  <c r="G26" i="22"/>
  <c r="F26" i="22"/>
  <c r="E26" i="22"/>
  <c r="G25" i="22"/>
  <c r="F25" i="22"/>
  <c r="E25" i="22"/>
  <c r="G24" i="22"/>
  <c r="F24" i="22"/>
  <c r="E24" i="22"/>
  <c r="G23" i="22"/>
  <c r="F23" i="22"/>
  <c r="E23" i="22"/>
  <c r="G22" i="22"/>
  <c r="F22" i="22"/>
  <c r="E22" i="22"/>
  <c r="G21" i="22"/>
  <c r="F21" i="22"/>
  <c r="E21" i="22"/>
  <c r="G20" i="22"/>
  <c r="F20" i="22"/>
  <c r="E20" i="22"/>
  <c r="G19" i="22"/>
  <c r="F19" i="22"/>
  <c r="E19" i="22"/>
  <c r="G18" i="22"/>
  <c r="F18" i="22"/>
  <c r="E18" i="22"/>
  <c r="G17" i="22"/>
  <c r="F17" i="22"/>
  <c r="E17" i="22"/>
  <c r="G16" i="22"/>
  <c r="F16" i="22"/>
  <c r="E16" i="22"/>
  <c r="G15" i="22"/>
  <c r="F15" i="22"/>
  <c r="E15" i="22"/>
  <c r="G14" i="22"/>
  <c r="F14" i="22"/>
  <c r="E14" i="22"/>
  <c r="G13" i="22"/>
  <c r="F13" i="22"/>
  <c r="E13" i="22"/>
  <c r="G12" i="22"/>
  <c r="F12" i="22"/>
  <c r="E12" i="22"/>
  <c r="G11" i="22"/>
  <c r="F11" i="22"/>
  <c r="E11" i="22"/>
  <c r="G10" i="22"/>
  <c r="F10" i="22"/>
  <c r="E10" i="22"/>
  <c r="G9" i="22"/>
  <c r="F9" i="22"/>
  <c r="E9" i="22"/>
  <c r="G8" i="22"/>
  <c r="F8" i="22"/>
  <c r="E8" i="22"/>
  <c r="G7" i="22"/>
  <c r="F7" i="22"/>
  <c r="E7" i="22"/>
  <c r="G6" i="22"/>
  <c r="F6" i="22"/>
  <c r="E6" i="22"/>
  <c r="G5" i="22"/>
  <c r="F5" i="22"/>
  <c r="E5" i="22"/>
  <c r="G4" i="22"/>
  <c r="F4" i="22"/>
  <c r="F1" i="22" s="1"/>
  <c r="E4" i="22"/>
  <c r="G3" i="22"/>
  <c r="C1" i="22"/>
  <c r="AP2" i="19" l="1"/>
  <c r="E1" i="20"/>
  <c r="AH1" i="21"/>
  <c r="G1" i="22"/>
  <c r="K86" i="19" l="1"/>
  <c r="AH84" i="19"/>
  <c r="AG84" i="19"/>
  <c r="AF84" i="19"/>
  <c r="AE84" i="19"/>
  <c r="AD84" i="19"/>
  <c r="AC84" i="19"/>
  <c r="AB84" i="19"/>
  <c r="AA84" i="19"/>
  <c r="Z84" i="19"/>
  <c r="Y84" i="19"/>
  <c r="X84" i="19"/>
  <c r="W84" i="19"/>
  <c r="V84" i="19"/>
  <c r="U84" i="19"/>
  <c r="T84" i="19"/>
  <c r="S84" i="19"/>
  <c r="R84" i="19"/>
  <c r="Q84" i="19"/>
  <c r="P84" i="19"/>
  <c r="O84" i="19"/>
  <c r="N84" i="19"/>
  <c r="M84" i="19"/>
  <c r="L84" i="19"/>
  <c r="K84" i="19"/>
  <c r="AJ82" i="19"/>
  <c r="AK82" i="19"/>
  <c r="AL82" i="19" s="1"/>
  <c r="AH82" i="19"/>
  <c r="AG82" i="19"/>
  <c r="AF82" i="19"/>
  <c r="AE82" i="19"/>
  <c r="AD82" i="19"/>
  <c r="AC82" i="19"/>
  <c r="AB82" i="19"/>
  <c r="AA82" i="19"/>
  <c r="Z82" i="19"/>
  <c r="Y82" i="19"/>
  <c r="X82" i="19"/>
  <c r="W82" i="19"/>
  <c r="V82" i="19"/>
  <c r="U82" i="19"/>
  <c r="T82" i="19"/>
  <c r="S82" i="19"/>
  <c r="R82" i="19"/>
  <c r="Q82" i="19"/>
  <c r="P82" i="19"/>
  <c r="O82" i="19"/>
  <c r="N82" i="19"/>
  <c r="M82" i="19"/>
  <c r="L82" i="19"/>
  <c r="K82" i="19"/>
  <c r="AH81" i="19"/>
  <c r="AH83" i="19" s="1"/>
  <c r="AG81" i="19"/>
  <c r="AG83" i="19"/>
  <c r="AF81" i="19"/>
  <c r="AF83" i="19" s="1"/>
  <c r="AE81" i="19"/>
  <c r="AE83" i="19" s="1"/>
  <c r="AD81" i="19"/>
  <c r="AD83" i="19" s="1"/>
  <c r="AC81" i="19"/>
  <c r="AC83" i="19"/>
  <c r="AB81" i="19"/>
  <c r="AB83" i="19" s="1"/>
  <c r="AA81" i="19"/>
  <c r="AA83" i="19" s="1"/>
  <c r="Z81" i="19"/>
  <c r="Z83" i="19" s="1"/>
  <c r="Y81" i="19"/>
  <c r="Y83" i="19" s="1"/>
  <c r="X81" i="19"/>
  <c r="W81" i="19"/>
  <c r="V81" i="19"/>
  <c r="U81" i="19"/>
  <c r="T81" i="19"/>
  <c r="T83" i="19" s="1"/>
  <c r="S81" i="19"/>
  <c r="S83" i="19" s="1"/>
  <c r="R81" i="19"/>
  <c r="R83" i="19" s="1"/>
  <c r="Q81" i="19"/>
  <c r="Q83" i="19" s="1"/>
  <c r="P81" i="19"/>
  <c r="O81" i="19"/>
  <c r="N81" i="19"/>
  <c r="M81" i="19"/>
  <c r="L81" i="19"/>
  <c r="K81" i="19"/>
  <c r="AH48" i="19"/>
  <c r="AG48" i="19"/>
  <c r="AF48" i="19"/>
  <c r="AE48" i="19"/>
  <c r="AD48" i="19"/>
  <c r="AC48" i="19"/>
  <c r="AB48" i="19"/>
  <c r="AA48" i="19"/>
  <c r="Z48" i="19"/>
  <c r="Y48" i="19"/>
  <c r="X48" i="19"/>
  <c r="W48" i="19"/>
  <c r="V48" i="19"/>
  <c r="U48" i="19"/>
  <c r="T48" i="19"/>
  <c r="S48" i="19"/>
  <c r="R48" i="19"/>
  <c r="Q48" i="19"/>
  <c r="P48" i="19"/>
  <c r="O48" i="19"/>
  <c r="N48" i="19"/>
  <c r="M48" i="19"/>
  <c r="L48" i="19"/>
  <c r="K48" i="19"/>
  <c r="AH42" i="19"/>
  <c r="AG42" i="19"/>
  <c r="AF42" i="19"/>
  <c r="AE42" i="19"/>
  <c r="AD42" i="19"/>
  <c r="AC42" i="19"/>
  <c r="AB42" i="19"/>
  <c r="AA42" i="19"/>
  <c r="Z42" i="19"/>
  <c r="Y42" i="19"/>
  <c r="X42" i="19"/>
  <c r="W42" i="19"/>
  <c r="V42" i="19"/>
  <c r="U42" i="19"/>
  <c r="T42" i="19"/>
  <c r="S42" i="19"/>
  <c r="R42" i="19"/>
  <c r="Q42" i="19"/>
  <c r="P42" i="19"/>
  <c r="O42" i="19"/>
  <c r="N42" i="19"/>
  <c r="M42" i="19"/>
  <c r="L42" i="19"/>
  <c r="K42" i="19"/>
  <c r="I3" i="21"/>
  <c r="L33" i="19"/>
  <c r="L36" i="19"/>
  <c r="L95" i="19"/>
  <c r="L99" i="19"/>
  <c r="L100" i="19"/>
  <c r="M33" i="19"/>
  <c r="M36" i="19"/>
  <c r="M95" i="19"/>
  <c r="M99" i="19"/>
  <c r="M100" i="19"/>
  <c r="N33" i="19"/>
  <c r="N36" i="19"/>
  <c r="N95" i="19"/>
  <c r="N99" i="19"/>
  <c r="N100" i="19"/>
  <c r="O33" i="19"/>
  <c r="O36" i="19"/>
  <c r="O95" i="19"/>
  <c r="O99" i="19"/>
  <c r="O100" i="19"/>
  <c r="P33" i="19"/>
  <c r="P36" i="19"/>
  <c r="P95" i="19"/>
  <c r="P99" i="19"/>
  <c r="P100" i="19"/>
  <c r="Q33" i="19"/>
  <c r="Q36" i="19"/>
  <c r="Q95" i="19"/>
  <c r="Q99" i="19"/>
  <c r="Q100" i="19"/>
  <c r="R33" i="19"/>
  <c r="R36" i="19"/>
  <c r="R95" i="19"/>
  <c r="R99" i="19"/>
  <c r="R100" i="19"/>
  <c r="S33" i="19"/>
  <c r="S36" i="19"/>
  <c r="T33" i="19"/>
  <c r="T36" i="19"/>
  <c r="U33" i="19"/>
  <c r="U36" i="19"/>
  <c r="V33" i="19"/>
  <c r="V36" i="19"/>
  <c r="W33" i="19"/>
  <c r="W36" i="19"/>
  <c r="X33" i="19"/>
  <c r="X36" i="19"/>
  <c r="Y33" i="19"/>
  <c r="Y36" i="19"/>
  <c r="Z33" i="19"/>
  <c r="Z36" i="19"/>
  <c r="AA33" i="19"/>
  <c r="AA36" i="19"/>
  <c r="AB33" i="19"/>
  <c r="AB36" i="19"/>
  <c r="AC33" i="19"/>
  <c r="AC36" i="19"/>
  <c r="AD33" i="19"/>
  <c r="AD36" i="19"/>
  <c r="AE33" i="19"/>
  <c r="AE36" i="19"/>
  <c r="AF33" i="19"/>
  <c r="AF36" i="19"/>
  <c r="AG33" i="19"/>
  <c r="AG36" i="19"/>
  <c r="K95" i="19"/>
  <c r="K99" i="19"/>
  <c r="K100" i="19"/>
  <c r="F10" i="5"/>
  <c r="R10" i="5" s="1"/>
  <c r="T97" i="19" s="1"/>
  <c r="F43" i="1"/>
  <c r="R43" i="1" s="1"/>
  <c r="R44" i="1" s="1"/>
  <c r="E44" i="1" s="1"/>
  <c r="S28" i="1"/>
  <c r="K38" i="19"/>
  <c r="DQ135" i="19"/>
  <c r="DQ134" i="19"/>
  <c r="DQ133" i="19"/>
  <c r="DQ132" i="19"/>
  <c r="DQ131" i="19"/>
  <c r="DQ130" i="19"/>
  <c r="DQ129" i="19"/>
  <c r="DQ128" i="19"/>
  <c r="DQ127" i="19"/>
  <c r="DQ126" i="19"/>
  <c r="DQ125" i="19"/>
  <c r="DQ124" i="19"/>
  <c r="DQ123" i="19"/>
  <c r="DQ122" i="19"/>
  <c r="DQ121" i="19"/>
  <c r="AS126" i="20" s="1"/>
  <c r="DP121" i="19"/>
  <c r="DO121" i="19"/>
  <c r="DN121" i="19"/>
  <c r="DM121" i="19"/>
  <c r="AP126" i="20" s="1"/>
  <c r="DL121" i="19"/>
  <c r="AO126" i="20" s="1"/>
  <c r="DK121" i="19"/>
  <c r="AN126" i="20"/>
  <c r="DJ121" i="19"/>
  <c r="AM126" i="20" s="1"/>
  <c r="DI121" i="19"/>
  <c r="AL126" i="20" s="1"/>
  <c r="DH121" i="19"/>
  <c r="DG121" i="19"/>
  <c r="AJ126" i="20" s="1"/>
  <c r="DF121" i="19"/>
  <c r="AI126" i="20" s="1"/>
  <c r="DE121" i="19"/>
  <c r="AH126" i="20" s="1"/>
  <c r="DD121" i="19"/>
  <c r="AG126" i="20" s="1"/>
  <c r="DC121" i="19"/>
  <c r="AF126" i="20" s="1"/>
  <c r="DB121" i="19"/>
  <c r="AE126" i="20"/>
  <c r="DA121" i="19"/>
  <c r="AD126" i="20" s="1"/>
  <c r="CZ121" i="19"/>
  <c r="AC126" i="20" s="1"/>
  <c r="CY121" i="19"/>
  <c r="AB126" i="20" s="1"/>
  <c r="CX121" i="19"/>
  <c r="AA126" i="20" s="1"/>
  <c r="CW121" i="19"/>
  <c r="Z126" i="20" s="1"/>
  <c r="CV121" i="19"/>
  <c r="Y126" i="20" s="1"/>
  <c r="CU121" i="19"/>
  <c r="X126" i="20" s="1"/>
  <c r="CT121" i="19"/>
  <c r="W126" i="20" s="1"/>
  <c r="CS121" i="19"/>
  <c r="V126" i="20" s="1"/>
  <c r="CR121" i="19"/>
  <c r="CQ121" i="19"/>
  <c r="T126" i="20" s="1"/>
  <c r="CP121" i="19"/>
  <c r="S126" i="20" s="1"/>
  <c r="CO121" i="19"/>
  <c r="R126" i="20" s="1"/>
  <c r="DQ120" i="19"/>
  <c r="DP120" i="19"/>
  <c r="DO120" i="19"/>
  <c r="DN120" i="19"/>
  <c r="AQ125" i="20" s="1"/>
  <c r="DM120" i="19"/>
  <c r="AP125" i="20" s="1"/>
  <c r="DL120" i="19"/>
  <c r="AO125" i="20" s="1"/>
  <c r="DK120" i="19"/>
  <c r="AN125" i="20" s="1"/>
  <c r="DJ120" i="19"/>
  <c r="AM125" i="20" s="1"/>
  <c r="DI120" i="19"/>
  <c r="AL125" i="20" s="1"/>
  <c r="DH120" i="19"/>
  <c r="AK125" i="20" s="1"/>
  <c r="DG120" i="19"/>
  <c r="AJ125" i="20" s="1"/>
  <c r="DF120" i="19"/>
  <c r="AI125" i="20" s="1"/>
  <c r="DE120" i="19"/>
  <c r="AH125" i="20" s="1"/>
  <c r="DD120" i="19"/>
  <c r="AG125" i="20" s="1"/>
  <c r="DC120" i="19"/>
  <c r="AF125" i="20" s="1"/>
  <c r="DB120" i="19"/>
  <c r="AE125" i="20" s="1"/>
  <c r="DA120" i="19"/>
  <c r="AD125" i="20" s="1"/>
  <c r="CZ120" i="19"/>
  <c r="AC125" i="20" s="1"/>
  <c r="CY120" i="19"/>
  <c r="AB125" i="20" s="1"/>
  <c r="CX120" i="19"/>
  <c r="AA125" i="20" s="1"/>
  <c r="CW120" i="19"/>
  <c r="Z125" i="20" s="1"/>
  <c r="CV120" i="19"/>
  <c r="Y125" i="20" s="1"/>
  <c r="CU120" i="19"/>
  <c r="X125" i="20" s="1"/>
  <c r="CT120" i="19"/>
  <c r="W125" i="20" s="1"/>
  <c r="CS120" i="19"/>
  <c r="CR120" i="19"/>
  <c r="U125" i="20" s="1"/>
  <c r="CQ120" i="19"/>
  <c r="T125" i="20" s="1"/>
  <c r="CP120" i="19"/>
  <c r="S125" i="20" s="1"/>
  <c r="CO120" i="19"/>
  <c r="R125" i="20" s="1"/>
  <c r="DQ119" i="19"/>
  <c r="AS124" i="20" s="1"/>
  <c r="DP119" i="19"/>
  <c r="AR124" i="20"/>
  <c r="DO119" i="19"/>
  <c r="DN119" i="19"/>
  <c r="AQ124" i="20" s="1"/>
  <c r="DM119" i="19"/>
  <c r="AP124" i="20"/>
  <c r="DL119" i="19"/>
  <c r="DK119" i="19"/>
  <c r="AN124" i="20"/>
  <c r="DJ119" i="19"/>
  <c r="AM124" i="20" s="1"/>
  <c r="DI119" i="19"/>
  <c r="AL124" i="20" s="1"/>
  <c r="DH119" i="19"/>
  <c r="AK124" i="20" s="1"/>
  <c r="DG119" i="19"/>
  <c r="AJ124" i="20"/>
  <c r="DF119" i="19"/>
  <c r="AI124" i="20" s="1"/>
  <c r="DE119" i="19"/>
  <c r="AH124" i="20" s="1"/>
  <c r="DD119" i="19"/>
  <c r="AG124" i="20" s="1"/>
  <c r="DC119" i="19"/>
  <c r="AF124" i="20" s="1"/>
  <c r="DB119" i="19"/>
  <c r="AE124" i="20" s="1"/>
  <c r="DA119" i="19"/>
  <c r="AD124" i="20" s="1"/>
  <c r="CZ119" i="19"/>
  <c r="AC124" i="20" s="1"/>
  <c r="CY119" i="19"/>
  <c r="AB124" i="20" s="1"/>
  <c r="CX119" i="19"/>
  <c r="AA124" i="20" s="1"/>
  <c r="CW119" i="19"/>
  <c r="Z124" i="20" s="1"/>
  <c r="CV119" i="19"/>
  <c r="Y124" i="20" s="1"/>
  <c r="CU119" i="19"/>
  <c r="X124" i="20" s="1"/>
  <c r="CT119" i="19"/>
  <c r="W124" i="20" s="1"/>
  <c r="CS119" i="19"/>
  <c r="V124" i="20" s="1"/>
  <c r="CR119" i="19"/>
  <c r="U124" i="20"/>
  <c r="CQ119" i="19"/>
  <c r="T124" i="20" s="1"/>
  <c r="CP119" i="19"/>
  <c r="S124" i="20" s="1"/>
  <c r="CO119" i="19"/>
  <c r="R124" i="20" s="1"/>
  <c r="DQ118" i="19"/>
  <c r="DP118" i="19"/>
  <c r="AR123" i="20" s="1"/>
  <c r="DN118" i="19"/>
  <c r="AQ123" i="20" s="1"/>
  <c r="DM118" i="19"/>
  <c r="DL118" i="19"/>
  <c r="AO123" i="20" s="1"/>
  <c r="DK118" i="19"/>
  <c r="AN123" i="20" s="1"/>
  <c r="DJ118" i="19"/>
  <c r="AM123" i="20" s="1"/>
  <c r="DI118" i="19"/>
  <c r="AL123" i="20" s="1"/>
  <c r="DH118" i="19"/>
  <c r="DG118" i="19"/>
  <c r="AJ123" i="20" s="1"/>
  <c r="DF118" i="19"/>
  <c r="DE118" i="19"/>
  <c r="DD118" i="19"/>
  <c r="AG123" i="20" s="1"/>
  <c r="DC118" i="19"/>
  <c r="AF123" i="20" s="1"/>
  <c r="DB118" i="19"/>
  <c r="AE123" i="20" s="1"/>
  <c r="DA118" i="19"/>
  <c r="AD123" i="20" s="1"/>
  <c r="CZ118" i="19"/>
  <c r="AC123" i="20" s="1"/>
  <c r="CY118" i="19"/>
  <c r="AB123" i="20"/>
  <c r="CX118" i="19"/>
  <c r="AA123" i="20" s="1"/>
  <c r="CW118" i="19"/>
  <c r="CV118" i="19"/>
  <c r="CU118" i="19"/>
  <c r="X123" i="20" s="1"/>
  <c r="CT118" i="19"/>
  <c r="W123" i="20" s="1"/>
  <c r="CS118" i="19"/>
  <c r="CR118" i="19"/>
  <c r="CQ118" i="19"/>
  <c r="T123" i="20"/>
  <c r="CP118" i="19"/>
  <c r="S123" i="20"/>
  <c r="CO118" i="19"/>
  <c r="DQ117" i="19"/>
  <c r="AS122" i="20"/>
  <c r="DP117" i="19"/>
  <c r="AR122" i="20" s="1"/>
  <c r="DN117" i="19"/>
  <c r="AQ122" i="20" s="1"/>
  <c r="DM117" i="19"/>
  <c r="AP122" i="20" s="1"/>
  <c r="DL117" i="19"/>
  <c r="DK117" i="19"/>
  <c r="AN122" i="20" s="1"/>
  <c r="DJ117" i="19"/>
  <c r="AM122" i="20"/>
  <c r="DI117" i="19"/>
  <c r="AL122" i="20" s="1"/>
  <c r="DH117" i="19"/>
  <c r="AK122" i="20"/>
  <c r="DG117" i="19"/>
  <c r="AJ122" i="20" s="1"/>
  <c r="DF117" i="19"/>
  <c r="AI122" i="20"/>
  <c r="DE117" i="19"/>
  <c r="AH122" i="20" s="1"/>
  <c r="DD117" i="19"/>
  <c r="DC117" i="19"/>
  <c r="AF122" i="20" s="1"/>
  <c r="DB117" i="19"/>
  <c r="AE122" i="20" s="1"/>
  <c r="DA117" i="19"/>
  <c r="AD122" i="20" s="1"/>
  <c r="CZ117" i="19"/>
  <c r="AC122" i="20" s="1"/>
  <c r="CY117" i="19"/>
  <c r="AB122" i="20" s="1"/>
  <c r="CX117" i="19"/>
  <c r="AA122" i="20" s="1"/>
  <c r="CW117" i="19"/>
  <c r="Z122" i="20" s="1"/>
  <c r="CV117" i="19"/>
  <c r="Y122" i="20" s="1"/>
  <c r="CU117" i="19"/>
  <c r="X122" i="20" s="1"/>
  <c r="CT117" i="19"/>
  <c r="W122" i="20"/>
  <c r="CS117" i="19"/>
  <c r="V122" i="20" s="1"/>
  <c r="CR117" i="19"/>
  <c r="U122" i="20" s="1"/>
  <c r="CQ117" i="19"/>
  <c r="T122" i="20" s="1"/>
  <c r="CP117" i="19"/>
  <c r="S122" i="20"/>
  <c r="CO117" i="19"/>
  <c r="R122" i="20" s="1"/>
  <c r="DQ116" i="19"/>
  <c r="DP116" i="19"/>
  <c r="AR121" i="20" s="1"/>
  <c r="DN116" i="19"/>
  <c r="AQ121" i="20" s="1"/>
  <c r="DM116" i="19"/>
  <c r="DL116" i="19"/>
  <c r="DK116" i="19"/>
  <c r="AN121" i="20" s="1"/>
  <c r="DJ116" i="19"/>
  <c r="AM121" i="20" s="1"/>
  <c r="DI116" i="19"/>
  <c r="DH116" i="19"/>
  <c r="DG116" i="19"/>
  <c r="AJ121" i="20" s="1"/>
  <c r="DF116" i="19"/>
  <c r="AI121" i="20" s="1"/>
  <c r="DE116" i="19"/>
  <c r="DD116" i="19"/>
  <c r="DC116" i="19"/>
  <c r="AF121" i="20" s="1"/>
  <c r="DB116" i="19"/>
  <c r="AE121" i="20" s="1"/>
  <c r="DA116" i="19"/>
  <c r="CZ116" i="19"/>
  <c r="AC121" i="20" s="1"/>
  <c r="CY116" i="19"/>
  <c r="AB121" i="20" s="1"/>
  <c r="CX116" i="19"/>
  <c r="AA121" i="20" s="1"/>
  <c r="CW116" i="19"/>
  <c r="CV116" i="19"/>
  <c r="CU116" i="19"/>
  <c r="X121" i="20" s="1"/>
  <c r="CT116" i="19"/>
  <c r="W121" i="20" s="1"/>
  <c r="CS116" i="19"/>
  <c r="V121" i="20" s="1"/>
  <c r="CR116" i="19"/>
  <c r="U121" i="20" s="1"/>
  <c r="CQ116" i="19"/>
  <c r="T121" i="20" s="1"/>
  <c r="CP116" i="19"/>
  <c r="S121" i="20" s="1"/>
  <c r="CO116" i="19"/>
  <c r="DQ115" i="19"/>
  <c r="DP115" i="19"/>
  <c r="AR120" i="20" s="1"/>
  <c r="DN115" i="19"/>
  <c r="AQ120" i="20" s="1"/>
  <c r="DM115" i="19"/>
  <c r="AP120" i="20" s="1"/>
  <c r="DL115" i="19"/>
  <c r="AO120" i="20" s="1"/>
  <c r="DK115" i="19"/>
  <c r="AN120" i="20" s="1"/>
  <c r="DJ115" i="19"/>
  <c r="AM120" i="20" s="1"/>
  <c r="DI115" i="19"/>
  <c r="DH115" i="19"/>
  <c r="AK120" i="20" s="1"/>
  <c r="DG115" i="19"/>
  <c r="AJ120" i="20" s="1"/>
  <c r="DF115" i="19"/>
  <c r="AI120" i="20" s="1"/>
  <c r="DE115" i="19"/>
  <c r="AH120" i="20" s="1"/>
  <c r="DD115" i="19"/>
  <c r="AG120" i="20"/>
  <c r="DC115" i="19"/>
  <c r="AF120" i="20" s="1"/>
  <c r="DB115" i="19"/>
  <c r="AE120" i="20"/>
  <c r="DA115" i="19"/>
  <c r="AD120" i="20" s="1"/>
  <c r="CZ115" i="19"/>
  <c r="AC120" i="20"/>
  <c r="CY115" i="19"/>
  <c r="AB120" i="20" s="1"/>
  <c r="CX115" i="19"/>
  <c r="AA120" i="20"/>
  <c r="CW115" i="19"/>
  <c r="Z120" i="20" s="1"/>
  <c r="CV115" i="19"/>
  <c r="Y120" i="20" s="1"/>
  <c r="CU115" i="19"/>
  <c r="X120" i="20" s="1"/>
  <c r="CT115" i="19"/>
  <c r="W120" i="20" s="1"/>
  <c r="CS115" i="19"/>
  <c r="CR115" i="19"/>
  <c r="U120" i="20" s="1"/>
  <c r="CQ115" i="19"/>
  <c r="T120" i="20" s="1"/>
  <c r="CP115" i="19"/>
  <c r="S120" i="20" s="1"/>
  <c r="CO115" i="19"/>
  <c r="R120" i="20" s="1"/>
  <c r="DQ114" i="19"/>
  <c r="AS119" i="20" s="1"/>
  <c r="DP114" i="19"/>
  <c r="AR119" i="20" s="1"/>
  <c r="DN114" i="19"/>
  <c r="AQ119" i="20" s="1"/>
  <c r="DM114" i="19"/>
  <c r="AP119" i="20" s="1"/>
  <c r="DL114" i="19"/>
  <c r="AO119" i="20" s="1"/>
  <c r="DK114" i="19"/>
  <c r="AN119" i="20" s="1"/>
  <c r="DJ114" i="19"/>
  <c r="DI114" i="19"/>
  <c r="AL119" i="20" s="1"/>
  <c r="DH114" i="19"/>
  <c r="AK119" i="20" s="1"/>
  <c r="DG114" i="19"/>
  <c r="AJ119" i="20" s="1"/>
  <c r="DF114" i="19"/>
  <c r="AI119" i="20" s="1"/>
  <c r="DE114" i="19"/>
  <c r="AH119" i="20" s="1"/>
  <c r="DD114" i="19"/>
  <c r="AG119" i="20" s="1"/>
  <c r="DC114" i="19"/>
  <c r="AF119" i="20" s="1"/>
  <c r="DB114" i="19"/>
  <c r="AE119" i="20" s="1"/>
  <c r="DA114" i="19"/>
  <c r="AD119" i="20" s="1"/>
  <c r="CZ114" i="19"/>
  <c r="AC119" i="20" s="1"/>
  <c r="CY114" i="19"/>
  <c r="AB119" i="20" s="1"/>
  <c r="CX114" i="19"/>
  <c r="AA119" i="20" s="1"/>
  <c r="CW114" i="19"/>
  <c r="Z119" i="20" s="1"/>
  <c r="CV114" i="19"/>
  <c r="CU114" i="19"/>
  <c r="X119" i="20" s="1"/>
  <c r="CT114" i="19"/>
  <c r="W119" i="20" s="1"/>
  <c r="CS114" i="19"/>
  <c r="V119" i="20" s="1"/>
  <c r="CR114" i="19"/>
  <c r="U119" i="20" s="1"/>
  <c r="CQ114" i="19"/>
  <c r="T119" i="20" s="1"/>
  <c r="CP114" i="19"/>
  <c r="S119" i="20" s="1"/>
  <c r="CO114" i="19"/>
  <c r="R119" i="20" s="1"/>
  <c r="DQ113" i="19"/>
  <c r="AS118" i="20" s="1"/>
  <c r="DP113" i="19"/>
  <c r="AR118" i="20" s="1"/>
  <c r="DN113" i="19"/>
  <c r="AQ118" i="20" s="1"/>
  <c r="DM113" i="19"/>
  <c r="AP118" i="20" s="1"/>
  <c r="DL113" i="19"/>
  <c r="AO118" i="20" s="1"/>
  <c r="DK113" i="19"/>
  <c r="AN118" i="20" s="1"/>
  <c r="DJ113" i="19"/>
  <c r="AM118" i="20" s="1"/>
  <c r="DI113" i="19"/>
  <c r="AL118" i="20" s="1"/>
  <c r="DH113" i="19"/>
  <c r="AK118" i="20" s="1"/>
  <c r="DG113" i="19"/>
  <c r="AJ118" i="20" s="1"/>
  <c r="DF113" i="19"/>
  <c r="AI118" i="20" s="1"/>
  <c r="DE113" i="19"/>
  <c r="AH118" i="20" s="1"/>
  <c r="DD113" i="19"/>
  <c r="AG118" i="20"/>
  <c r="DC113" i="19"/>
  <c r="AF118" i="20" s="1"/>
  <c r="DB113" i="19"/>
  <c r="AE118" i="20" s="1"/>
  <c r="DA113" i="19"/>
  <c r="AD118" i="20" s="1"/>
  <c r="CZ113" i="19"/>
  <c r="AC118" i="20"/>
  <c r="CY113" i="19"/>
  <c r="AB118" i="20" s="1"/>
  <c r="CX113" i="19"/>
  <c r="AA118" i="20" s="1"/>
  <c r="CW113" i="19"/>
  <c r="Z118" i="20" s="1"/>
  <c r="CV113" i="19"/>
  <c r="Y118" i="20" s="1"/>
  <c r="CU113" i="19"/>
  <c r="X118" i="20" s="1"/>
  <c r="CT113" i="19"/>
  <c r="W118" i="20" s="1"/>
  <c r="CS113" i="19"/>
  <c r="V118" i="20" s="1"/>
  <c r="CR113" i="19"/>
  <c r="U118" i="20" s="1"/>
  <c r="CQ113" i="19"/>
  <c r="T118" i="20" s="1"/>
  <c r="CP113" i="19"/>
  <c r="S118" i="20" s="1"/>
  <c r="CO113" i="19"/>
  <c r="R118" i="20" s="1"/>
  <c r="DQ112" i="19"/>
  <c r="AS117" i="20" s="1"/>
  <c r="DP112" i="19"/>
  <c r="AR117" i="20" s="1"/>
  <c r="DN112" i="19"/>
  <c r="AQ117" i="20" s="1"/>
  <c r="DM112" i="19"/>
  <c r="AP117" i="20" s="1"/>
  <c r="DL112" i="19"/>
  <c r="DK112" i="19"/>
  <c r="AN117" i="20"/>
  <c r="DJ112" i="19"/>
  <c r="AM117" i="20" s="1"/>
  <c r="DI112" i="19"/>
  <c r="AL117" i="20" s="1"/>
  <c r="DH112" i="19"/>
  <c r="AK117" i="20" s="1"/>
  <c r="DG112" i="19"/>
  <c r="AJ117" i="20" s="1"/>
  <c r="DF112" i="19"/>
  <c r="AI117" i="20" s="1"/>
  <c r="DE112" i="19"/>
  <c r="AH117" i="20" s="1"/>
  <c r="DD112" i="19"/>
  <c r="DC112" i="19"/>
  <c r="AF117" i="20" s="1"/>
  <c r="DB112" i="19"/>
  <c r="AE117" i="20" s="1"/>
  <c r="DA112" i="19"/>
  <c r="AD117" i="20" s="1"/>
  <c r="CZ112" i="19"/>
  <c r="AC117" i="20" s="1"/>
  <c r="CY112" i="19"/>
  <c r="AB117" i="20" s="1"/>
  <c r="CX112" i="19"/>
  <c r="AA117" i="20" s="1"/>
  <c r="CW112" i="19"/>
  <c r="Z117" i="20" s="1"/>
  <c r="CV112" i="19"/>
  <c r="Y117" i="20" s="1"/>
  <c r="CU112" i="19"/>
  <c r="X117" i="20" s="1"/>
  <c r="CT112" i="19"/>
  <c r="W117" i="20" s="1"/>
  <c r="CS112" i="19"/>
  <c r="V117" i="20" s="1"/>
  <c r="CR112" i="19"/>
  <c r="U117" i="20" s="1"/>
  <c r="CQ112" i="19"/>
  <c r="T117" i="20" s="1"/>
  <c r="CP112" i="19"/>
  <c r="S117" i="20"/>
  <c r="CO112" i="19"/>
  <c r="R117" i="20" s="1"/>
  <c r="DQ111" i="19"/>
  <c r="AS116" i="20" s="1"/>
  <c r="DP111" i="19"/>
  <c r="AR116" i="20" s="1"/>
  <c r="DN111" i="19"/>
  <c r="AQ116" i="20"/>
  <c r="DM111" i="19"/>
  <c r="AP116" i="20"/>
  <c r="DL111" i="19"/>
  <c r="AO116" i="20" s="1"/>
  <c r="DK111" i="19"/>
  <c r="AN116" i="20" s="1"/>
  <c r="DJ111" i="19"/>
  <c r="AM116" i="20" s="1"/>
  <c r="DI111" i="19"/>
  <c r="AL116" i="20"/>
  <c r="DH111" i="19"/>
  <c r="AK116" i="20" s="1"/>
  <c r="DG111" i="19"/>
  <c r="AJ116" i="20" s="1"/>
  <c r="DF111" i="19"/>
  <c r="AI116" i="20" s="1"/>
  <c r="DE111" i="19"/>
  <c r="AH116" i="20" s="1"/>
  <c r="DD111" i="19"/>
  <c r="AG116" i="20" s="1"/>
  <c r="DC111" i="19"/>
  <c r="AF116" i="20" s="1"/>
  <c r="DB111" i="19"/>
  <c r="AE116" i="20"/>
  <c r="DA111" i="19"/>
  <c r="CZ111" i="19"/>
  <c r="AC116" i="20" s="1"/>
  <c r="CY111" i="19"/>
  <c r="AB116" i="20" s="1"/>
  <c r="CX111" i="19"/>
  <c r="AA116" i="20"/>
  <c r="CW111" i="19"/>
  <c r="Z116" i="20" s="1"/>
  <c r="CV111" i="19"/>
  <c r="Y116" i="20" s="1"/>
  <c r="CU111" i="19"/>
  <c r="X116" i="20" s="1"/>
  <c r="CT111" i="19"/>
  <c r="W116" i="20" s="1"/>
  <c r="CS111" i="19"/>
  <c r="V116" i="20" s="1"/>
  <c r="CR111" i="19"/>
  <c r="U116" i="20" s="1"/>
  <c r="CQ111" i="19"/>
  <c r="T116" i="20" s="1"/>
  <c r="CP111" i="19"/>
  <c r="S116" i="20" s="1"/>
  <c r="CO111" i="19"/>
  <c r="R116" i="20" s="1"/>
  <c r="DQ110" i="19"/>
  <c r="DP110" i="19"/>
  <c r="AR115" i="20" s="1"/>
  <c r="DN110" i="19"/>
  <c r="AQ115" i="20"/>
  <c r="DM110" i="19"/>
  <c r="AP115" i="20" s="1"/>
  <c r="DL110" i="19"/>
  <c r="AO115" i="20" s="1"/>
  <c r="DK110" i="19"/>
  <c r="AN115" i="20" s="1"/>
  <c r="DJ110" i="19"/>
  <c r="AM115" i="20" s="1"/>
  <c r="DI110" i="19"/>
  <c r="DH110" i="19"/>
  <c r="AK115" i="20" s="1"/>
  <c r="DG110" i="19"/>
  <c r="AJ115" i="20" s="1"/>
  <c r="DF110" i="19"/>
  <c r="AI115" i="20" s="1"/>
  <c r="DE110" i="19"/>
  <c r="DD110" i="19"/>
  <c r="AG115" i="20" s="1"/>
  <c r="DC110" i="19"/>
  <c r="AF115" i="20" s="1"/>
  <c r="DB110" i="19"/>
  <c r="AE115" i="20"/>
  <c r="DA110" i="19"/>
  <c r="CZ110" i="19"/>
  <c r="AC115" i="20" s="1"/>
  <c r="CY110" i="19"/>
  <c r="AB115" i="20" s="1"/>
  <c r="CX110" i="19"/>
  <c r="AA115" i="20" s="1"/>
  <c r="CW110" i="19"/>
  <c r="Z115" i="20" s="1"/>
  <c r="CV110" i="19"/>
  <c r="Y115" i="20" s="1"/>
  <c r="CU110" i="19"/>
  <c r="X115" i="20" s="1"/>
  <c r="CT110" i="19"/>
  <c r="W115" i="20" s="1"/>
  <c r="CS110" i="19"/>
  <c r="V115" i="20" s="1"/>
  <c r="CR110" i="19"/>
  <c r="U115" i="20" s="1"/>
  <c r="CQ110" i="19"/>
  <c r="T115" i="20" s="1"/>
  <c r="CP110" i="19"/>
  <c r="S115" i="20" s="1"/>
  <c r="CO110" i="19"/>
  <c r="R115" i="20" s="1"/>
  <c r="DQ109" i="19"/>
  <c r="AS114" i="20" s="1"/>
  <c r="DP109" i="19"/>
  <c r="AR114" i="20" s="1"/>
  <c r="DN109" i="19"/>
  <c r="AQ114" i="20" s="1"/>
  <c r="DM109" i="19"/>
  <c r="DL109" i="19"/>
  <c r="AO114" i="20" s="1"/>
  <c r="DK109" i="19"/>
  <c r="AN114" i="20" s="1"/>
  <c r="DJ109" i="19"/>
  <c r="AM114" i="20"/>
  <c r="DI109" i="19"/>
  <c r="AL114" i="20" s="1"/>
  <c r="DH109" i="19"/>
  <c r="AK114" i="20" s="1"/>
  <c r="DG109" i="19"/>
  <c r="AJ114" i="20" s="1"/>
  <c r="DF109" i="19"/>
  <c r="AI114" i="20"/>
  <c r="DE109" i="19"/>
  <c r="AH114" i="20" s="1"/>
  <c r="DD109" i="19"/>
  <c r="AG114" i="20" s="1"/>
  <c r="DC109" i="19"/>
  <c r="AF114" i="20" s="1"/>
  <c r="DB109" i="19"/>
  <c r="AE114" i="20" s="1"/>
  <c r="DA109" i="19"/>
  <c r="AD114" i="20" s="1"/>
  <c r="CZ109" i="19"/>
  <c r="AC114" i="20"/>
  <c r="CY109" i="19"/>
  <c r="AB114" i="20" s="1"/>
  <c r="CX109" i="19"/>
  <c r="AA114" i="20" s="1"/>
  <c r="CW109" i="19"/>
  <c r="Z114" i="20"/>
  <c r="CV109" i="19"/>
  <c r="Y114" i="20"/>
  <c r="CU109" i="19"/>
  <c r="X114" i="20" s="1"/>
  <c r="CT109" i="19"/>
  <c r="W114" i="20" s="1"/>
  <c r="CS109" i="19"/>
  <c r="CR109" i="19"/>
  <c r="U114" i="20" s="1"/>
  <c r="CQ109" i="19"/>
  <c r="T114" i="20" s="1"/>
  <c r="CP109" i="19"/>
  <c r="S114" i="20" s="1"/>
  <c r="CO109" i="19"/>
  <c r="R114" i="20" s="1"/>
  <c r="DQ108" i="19"/>
  <c r="AS113" i="20" s="1"/>
  <c r="DP108" i="19"/>
  <c r="AR113" i="20" s="1"/>
  <c r="DN108" i="19"/>
  <c r="AQ113" i="20" s="1"/>
  <c r="DM108" i="19"/>
  <c r="AP113" i="20" s="1"/>
  <c r="DL108" i="19"/>
  <c r="AO113" i="20" s="1"/>
  <c r="DK108" i="19"/>
  <c r="AN113" i="20" s="1"/>
  <c r="DJ108" i="19"/>
  <c r="AM113" i="20" s="1"/>
  <c r="DI108" i="19"/>
  <c r="AL113" i="20" s="1"/>
  <c r="DH108" i="19"/>
  <c r="AK113" i="20"/>
  <c r="DG108" i="19"/>
  <c r="AJ113" i="20" s="1"/>
  <c r="DF108" i="19"/>
  <c r="AI113" i="20" s="1"/>
  <c r="DE108" i="19"/>
  <c r="DD108" i="19"/>
  <c r="AG113" i="20" s="1"/>
  <c r="DC108" i="19"/>
  <c r="AF113" i="20" s="1"/>
  <c r="DB108" i="19"/>
  <c r="AE113" i="20" s="1"/>
  <c r="DA108" i="19"/>
  <c r="AD113" i="20" s="1"/>
  <c r="CZ108" i="19"/>
  <c r="AC113" i="20" s="1"/>
  <c r="CY108" i="19"/>
  <c r="AB113" i="20" s="1"/>
  <c r="CX108" i="19"/>
  <c r="AA113" i="20" s="1"/>
  <c r="CW108" i="19"/>
  <c r="CV108" i="19"/>
  <c r="Y113" i="20" s="1"/>
  <c r="CU108" i="19"/>
  <c r="X113" i="20" s="1"/>
  <c r="CT108" i="19"/>
  <c r="W113" i="20" s="1"/>
  <c r="CS108" i="19"/>
  <c r="V113" i="20" s="1"/>
  <c r="CR108" i="19"/>
  <c r="U113" i="20" s="1"/>
  <c r="CQ108" i="19"/>
  <c r="T113" i="20"/>
  <c r="CP108" i="19"/>
  <c r="S113" i="20" s="1"/>
  <c r="CO108" i="19"/>
  <c r="R113" i="20" s="1"/>
  <c r="DQ107" i="19"/>
  <c r="AS112" i="20" s="1"/>
  <c r="DP107" i="19"/>
  <c r="AR112" i="20"/>
  <c r="DN107" i="19"/>
  <c r="AQ112" i="20" s="1"/>
  <c r="DM107" i="19"/>
  <c r="AP112" i="20" s="1"/>
  <c r="DL107" i="19"/>
  <c r="AO112" i="20" s="1"/>
  <c r="DK107" i="19"/>
  <c r="AN112" i="20"/>
  <c r="DJ107" i="19"/>
  <c r="AM112" i="20" s="1"/>
  <c r="DI107" i="19"/>
  <c r="AL112" i="20" s="1"/>
  <c r="DH107" i="19"/>
  <c r="AK112" i="20" s="1"/>
  <c r="DG107" i="19"/>
  <c r="AJ112" i="20" s="1"/>
  <c r="DF107" i="19"/>
  <c r="AI112" i="20" s="1"/>
  <c r="DE107" i="19"/>
  <c r="AH112" i="20" s="1"/>
  <c r="DD107" i="19"/>
  <c r="AG112" i="20" s="1"/>
  <c r="DC107" i="19"/>
  <c r="AF112" i="20" s="1"/>
  <c r="DB107" i="19"/>
  <c r="AE112" i="20" s="1"/>
  <c r="DA107" i="19"/>
  <c r="AD112" i="20" s="1"/>
  <c r="CZ107" i="19"/>
  <c r="AC112" i="20" s="1"/>
  <c r="CY107" i="19"/>
  <c r="AB112" i="20" s="1"/>
  <c r="CX107" i="19"/>
  <c r="AA112" i="20"/>
  <c r="CW107" i="19"/>
  <c r="Z112" i="20"/>
  <c r="CV107" i="19"/>
  <c r="Y112" i="20" s="1"/>
  <c r="CU107" i="19"/>
  <c r="X112" i="20" s="1"/>
  <c r="CT107" i="19"/>
  <c r="W112" i="20" s="1"/>
  <c r="CS107" i="19"/>
  <c r="CR107" i="19"/>
  <c r="U112" i="20" s="1"/>
  <c r="CQ107" i="19"/>
  <c r="T112" i="20" s="1"/>
  <c r="CP107" i="19"/>
  <c r="S112" i="20" s="1"/>
  <c r="CO107" i="19"/>
  <c r="R112" i="20" s="1"/>
  <c r="DQ106" i="19"/>
  <c r="AS111" i="20" s="1"/>
  <c r="DP106" i="19"/>
  <c r="AR111" i="20" s="1"/>
  <c r="DN106" i="19"/>
  <c r="AQ111" i="20"/>
  <c r="DM106" i="19"/>
  <c r="AP111" i="20" s="1"/>
  <c r="DL106" i="19"/>
  <c r="AO111" i="20" s="1"/>
  <c r="DK106" i="19"/>
  <c r="AN111" i="20" s="1"/>
  <c r="DJ106" i="19"/>
  <c r="AM111" i="20" s="1"/>
  <c r="DI106" i="19"/>
  <c r="DH106" i="19"/>
  <c r="AK111" i="20" s="1"/>
  <c r="DG106" i="19"/>
  <c r="AJ111" i="20" s="1"/>
  <c r="DF106" i="19"/>
  <c r="AI111" i="20" s="1"/>
  <c r="DE106" i="19"/>
  <c r="AH111" i="20" s="1"/>
  <c r="DD106" i="19"/>
  <c r="AG111" i="20" s="1"/>
  <c r="DC106" i="19"/>
  <c r="AF111" i="20" s="1"/>
  <c r="DB106" i="19"/>
  <c r="AE111" i="20" s="1"/>
  <c r="DA106" i="19"/>
  <c r="AD111" i="20" s="1"/>
  <c r="CZ106" i="19"/>
  <c r="AC111" i="20" s="1"/>
  <c r="CY106" i="19"/>
  <c r="AB111" i="20" s="1"/>
  <c r="CX106" i="19"/>
  <c r="AA111" i="20" s="1"/>
  <c r="CW106" i="19"/>
  <c r="Z111" i="20" s="1"/>
  <c r="CV106" i="19"/>
  <c r="Y111" i="20"/>
  <c r="CU106" i="19"/>
  <c r="X111" i="20" s="1"/>
  <c r="CT106" i="19"/>
  <c r="W111" i="20" s="1"/>
  <c r="CS106" i="19"/>
  <c r="V111" i="20"/>
  <c r="CR106" i="19"/>
  <c r="U111" i="20"/>
  <c r="CQ106" i="19"/>
  <c r="T111" i="20" s="1"/>
  <c r="CP106" i="19"/>
  <c r="S111" i="20" s="1"/>
  <c r="CO106" i="19"/>
  <c r="R111" i="20" s="1"/>
  <c r="DQ105" i="19"/>
  <c r="DP105" i="19"/>
  <c r="AR110" i="20" s="1"/>
  <c r="DN105" i="19"/>
  <c r="AQ110" i="20" s="1"/>
  <c r="DM105" i="19"/>
  <c r="AP110" i="20" s="1"/>
  <c r="DL105" i="19"/>
  <c r="AO110" i="20" s="1"/>
  <c r="DK105" i="19"/>
  <c r="AN110" i="20" s="1"/>
  <c r="DJ105" i="19"/>
  <c r="AM110" i="20" s="1"/>
  <c r="DI105" i="19"/>
  <c r="AL110" i="20" s="1"/>
  <c r="DH105" i="19"/>
  <c r="AK110" i="20" s="1"/>
  <c r="DG105" i="19"/>
  <c r="AJ110" i="20" s="1"/>
  <c r="DF105" i="19"/>
  <c r="AI110" i="20" s="1"/>
  <c r="DE105" i="19"/>
  <c r="AH110" i="20" s="1"/>
  <c r="DD105" i="19"/>
  <c r="AG110" i="20"/>
  <c r="DC105" i="19"/>
  <c r="AF110" i="20" s="1"/>
  <c r="DB105" i="19"/>
  <c r="AE110" i="20" s="1"/>
  <c r="DA105" i="19"/>
  <c r="AD110" i="20" s="1"/>
  <c r="CZ105" i="19"/>
  <c r="CY105" i="19"/>
  <c r="AB110" i="20" s="1"/>
  <c r="CX105" i="19"/>
  <c r="AA110" i="20" s="1"/>
  <c r="CW105" i="19"/>
  <c r="Z110" i="20" s="1"/>
  <c r="CV105" i="19"/>
  <c r="Y110" i="20" s="1"/>
  <c r="CU105" i="19"/>
  <c r="X110" i="20" s="1"/>
  <c r="CT105" i="19"/>
  <c r="W110" i="20" s="1"/>
  <c r="CS105" i="19"/>
  <c r="V110" i="20" s="1"/>
  <c r="CR105" i="19"/>
  <c r="U110" i="20" s="1"/>
  <c r="CQ105" i="19"/>
  <c r="T110" i="20" s="1"/>
  <c r="CP105" i="19"/>
  <c r="S110" i="20" s="1"/>
  <c r="CO105" i="19"/>
  <c r="R110" i="20" s="1"/>
  <c r="CQ24" i="19"/>
  <c r="T205" i="20" s="1"/>
  <c r="CR24" i="19"/>
  <c r="CS25" i="19"/>
  <c r="CT26" i="19"/>
  <c r="CU28" i="19"/>
  <c r="CV29" i="19"/>
  <c r="CW30" i="19"/>
  <c r="Z210" i="20" s="1"/>
  <c r="CQ31" i="19"/>
  <c r="T211" i="20"/>
  <c r="CV25" i="19"/>
  <c r="CU25" i="19"/>
  <c r="CT25" i="19"/>
  <c r="CR25" i="19"/>
  <c r="CQ25" i="19"/>
  <c r="CV24" i="19"/>
  <c r="CU24" i="19"/>
  <c r="CT24" i="19"/>
  <c r="W205" i="20" s="1"/>
  <c r="CS24" i="19"/>
  <c r="CZ29" i="19"/>
  <c r="CY29" i="19"/>
  <c r="CX29" i="19"/>
  <c r="CW29" i="19"/>
  <c r="CU29" i="19"/>
  <c r="CZ28" i="19"/>
  <c r="CY28" i="19"/>
  <c r="AB208" i="20" s="1"/>
  <c r="CX28" i="19"/>
  <c r="CW28" i="19"/>
  <c r="CV28" i="19"/>
  <c r="AP34" i="19"/>
  <c r="AP31" i="19"/>
  <c r="AP56" i="19"/>
  <c r="B1" i="21"/>
  <c r="AB1" i="21" s="1"/>
  <c r="F22" i="5"/>
  <c r="R22" i="5" s="1"/>
  <c r="F16" i="5"/>
  <c r="U16" i="5" s="1"/>
  <c r="V16" i="5" s="1"/>
  <c r="C32" i="19"/>
  <c r="AI32" i="19" s="1"/>
  <c r="C35" i="19"/>
  <c r="J35" i="19" s="1"/>
  <c r="K36" i="19" s="1"/>
  <c r="F55" i="1"/>
  <c r="R55" i="1" s="1"/>
  <c r="AJ72" i="19" s="1"/>
  <c r="AJ8" i="19" s="1"/>
  <c r="L67" i="19"/>
  <c r="L86" i="19" s="1"/>
  <c r="AJ86" i="19" s="1"/>
  <c r="M38" i="19"/>
  <c r="N38" i="19"/>
  <c r="O38" i="19"/>
  <c r="P38" i="19"/>
  <c r="Q38" i="19"/>
  <c r="R38" i="19"/>
  <c r="F46" i="1"/>
  <c r="R46" i="1" s="1"/>
  <c r="J31" i="19" s="1"/>
  <c r="L38" i="19"/>
  <c r="AP37" i="19"/>
  <c r="AQ223" i="20"/>
  <c r="AQ34" i="20" s="1"/>
  <c r="AP223" i="20"/>
  <c r="AO223" i="20"/>
  <c r="AN223" i="20"/>
  <c r="AM223" i="20"/>
  <c r="AM34" i="20" s="1"/>
  <c r="AL223" i="20"/>
  <c r="AK223" i="20"/>
  <c r="AJ223" i="20"/>
  <c r="AI223" i="20"/>
  <c r="AI34" i="20" s="1"/>
  <c r="AH223" i="20"/>
  <c r="AG223" i="20"/>
  <c r="AF223" i="20"/>
  <c r="AE223" i="20"/>
  <c r="AE34" i="20" s="1"/>
  <c r="AD223" i="20"/>
  <c r="AC223" i="20"/>
  <c r="AB223" i="20"/>
  <c r="AA223" i="20"/>
  <c r="AA34" i="20" s="1"/>
  <c r="Z223" i="20"/>
  <c r="Y223" i="20"/>
  <c r="X223" i="20"/>
  <c r="W223" i="20"/>
  <c r="W34" i="20" s="1"/>
  <c r="V223" i="20"/>
  <c r="U223" i="20"/>
  <c r="T223" i="20"/>
  <c r="AQ224" i="20"/>
  <c r="AP224" i="20"/>
  <c r="AO224" i="20"/>
  <c r="AN224" i="20"/>
  <c r="AM224" i="20"/>
  <c r="AM42" i="20" s="1"/>
  <c r="AL224" i="20"/>
  <c r="AL42" i="20" s="1"/>
  <c r="AK224" i="20"/>
  <c r="AJ224" i="20"/>
  <c r="AJ42" i="20" s="1"/>
  <c r="AI224" i="20"/>
  <c r="AI42" i="20" s="1"/>
  <c r="AH224" i="20"/>
  <c r="AH42" i="20" s="1"/>
  <c r="AG224" i="20"/>
  <c r="AF224" i="20"/>
  <c r="AE224" i="20"/>
  <c r="AE42" i="20" s="1"/>
  <c r="AD224" i="20"/>
  <c r="AD42" i="20" s="1"/>
  <c r="AC224" i="20"/>
  <c r="AB224" i="20"/>
  <c r="AB42" i="20" s="1"/>
  <c r="AA224" i="20"/>
  <c r="Z224" i="20"/>
  <c r="Y224" i="20"/>
  <c r="Y42" i="20" s="1"/>
  <c r="X224" i="20"/>
  <c r="W224" i="20"/>
  <c r="W42" i="20" s="1"/>
  <c r="V224" i="20"/>
  <c r="V42" i="20" s="1"/>
  <c r="U224" i="20"/>
  <c r="T224" i="20"/>
  <c r="T42" i="20" s="1"/>
  <c r="CR28" i="19"/>
  <c r="AP51" i="19"/>
  <c r="M73" i="20" s="1"/>
  <c r="N73" i="20" s="1"/>
  <c r="AP53" i="19"/>
  <c r="M74" i="20" s="1"/>
  <c r="N74" i="20" s="1"/>
  <c r="AP63" i="19"/>
  <c r="M75" i="20"/>
  <c r="N75" i="20"/>
  <c r="AP64" i="19"/>
  <c r="AP65" i="19"/>
  <c r="M77" i="20" s="1"/>
  <c r="N77" i="20" s="1"/>
  <c r="DN14" i="19"/>
  <c r="AQ212" i="20" s="1"/>
  <c r="DM14" i="19"/>
  <c r="AP212" i="20" s="1"/>
  <c r="DL14" i="19"/>
  <c r="AO212" i="20" s="1"/>
  <c r="AO81" i="20" s="1"/>
  <c r="DK14" i="19"/>
  <c r="AN212" i="20" s="1"/>
  <c r="DJ14" i="19"/>
  <c r="AM212" i="20" s="1"/>
  <c r="AM96" i="20" s="1"/>
  <c r="DI14" i="19"/>
  <c r="AL212" i="20" s="1"/>
  <c r="DH14" i="19"/>
  <c r="AK212" i="20" s="1"/>
  <c r="AK81" i="20" s="1"/>
  <c r="DG14" i="19"/>
  <c r="AJ212" i="20" s="1"/>
  <c r="DF14" i="19"/>
  <c r="AI212" i="20" s="1"/>
  <c r="DE14" i="19"/>
  <c r="AH212" i="20" s="1"/>
  <c r="DD14" i="19"/>
  <c r="AG212" i="20" s="1"/>
  <c r="DC14" i="19"/>
  <c r="AF212" i="20" s="1"/>
  <c r="AF107" i="20" s="1"/>
  <c r="DB14" i="19"/>
  <c r="AE212" i="20" s="1"/>
  <c r="AE103" i="20" s="1"/>
  <c r="DA14" i="19"/>
  <c r="AD212" i="20" s="1"/>
  <c r="CZ14" i="19"/>
  <c r="AC212" i="20" s="1"/>
  <c r="CY14" i="19"/>
  <c r="AB212" i="20" s="1"/>
  <c r="CX14" i="19"/>
  <c r="AA212" i="20" s="1"/>
  <c r="CW14" i="19"/>
  <c r="Z212" i="20" s="1"/>
  <c r="CV14" i="19"/>
  <c r="Y212" i="20" s="1"/>
  <c r="CU14" i="19"/>
  <c r="X212" i="20" s="1"/>
  <c r="X99" i="20" s="1"/>
  <c r="CP14" i="19"/>
  <c r="CT14" i="19"/>
  <c r="CS14" i="19"/>
  <c r="V212" i="20" s="1"/>
  <c r="CR14" i="19"/>
  <c r="U212" i="20" s="1"/>
  <c r="CQ14" i="19"/>
  <c r="W2" i="19"/>
  <c r="T2" i="19"/>
  <c r="N2" i="19"/>
  <c r="C59" i="19"/>
  <c r="E37" i="21"/>
  <c r="F37" i="21"/>
  <c r="G37" i="21"/>
  <c r="E38" i="21"/>
  <c r="F38" i="21"/>
  <c r="G38" i="21"/>
  <c r="E39" i="21"/>
  <c r="F39" i="21"/>
  <c r="G39" i="21"/>
  <c r="E40" i="21"/>
  <c r="F40" i="21"/>
  <c r="G40" i="21"/>
  <c r="E41" i="21"/>
  <c r="F41" i="21"/>
  <c r="G41" i="21"/>
  <c r="E42" i="21"/>
  <c r="F42" i="21"/>
  <c r="G42" i="21"/>
  <c r="E43" i="21"/>
  <c r="F43" i="21"/>
  <c r="G43" i="21"/>
  <c r="E44" i="21"/>
  <c r="F44" i="21"/>
  <c r="G44" i="21"/>
  <c r="E45" i="21"/>
  <c r="F45" i="21"/>
  <c r="G45" i="21"/>
  <c r="E46" i="21"/>
  <c r="F46" i="21"/>
  <c r="G46" i="21"/>
  <c r="E47" i="21"/>
  <c r="F47" i="21"/>
  <c r="G47" i="21"/>
  <c r="G36" i="21"/>
  <c r="F36" i="21"/>
  <c r="E36" i="21"/>
  <c r="L112" i="19"/>
  <c r="M112" i="19"/>
  <c r="M114" i="19"/>
  <c r="N112" i="19"/>
  <c r="N114" i="19" s="1"/>
  <c r="AQ34" i="19"/>
  <c r="AQ35" i="19"/>
  <c r="AJ35" i="19" s="1"/>
  <c r="AS224" i="20" s="1"/>
  <c r="AS42" i="20" s="1"/>
  <c r="AQ31" i="19"/>
  <c r="AJ32" i="19" s="1"/>
  <c r="AS223" i="20" s="1"/>
  <c r="AS34" i="20" s="1"/>
  <c r="AQ32" i="19"/>
  <c r="F19" i="5"/>
  <c r="R19" i="5" s="1"/>
  <c r="AH112" i="19"/>
  <c r="AH114" i="19" s="1"/>
  <c r="AH113" i="19"/>
  <c r="AG112" i="19"/>
  <c r="AG114" i="19"/>
  <c r="AG113" i="19"/>
  <c r="AF112" i="19"/>
  <c r="AF113" i="19"/>
  <c r="AF114" i="19" s="1"/>
  <c r="AE112" i="19"/>
  <c r="AE114" i="19" s="1"/>
  <c r="AE113" i="19"/>
  <c r="AD112" i="19"/>
  <c r="AD114" i="19" s="1"/>
  <c r="AD113" i="19"/>
  <c r="AC112" i="19"/>
  <c r="AC114" i="19" s="1"/>
  <c r="AC113" i="19"/>
  <c r="AB112" i="19"/>
  <c r="AB114" i="19"/>
  <c r="AB113" i="19"/>
  <c r="AA112" i="19"/>
  <c r="AA113" i="19"/>
  <c r="AA114" i="19" s="1"/>
  <c r="Z112" i="19"/>
  <c r="Z114" i="19" s="1"/>
  <c r="Z113" i="19"/>
  <c r="Y112" i="19"/>
  <c r="Y114" i="19" s="1"/>
  <c r="Y113" i="19"/>
  <c r="X112" i="19"/>
  <c r="X114" i="19"/>
  <c r="X113" i="19"/>
  <c r="W112" i="19"/>
  <c r="W113" i="19"/>
  <c r="V112" i="19"/>
  <c r="V114" i="19" s="1"/>
  <c r="V113" i="19"/>
  <c r="U112" i="19"/>
  <c r="U113" i="19"/>
  <c r="T112" i="19"/>
  <c r="T113" i="19"/>
  <c r="T114" i="19" s="1"/>
  <c r="S112" i="19"/>
  <c r="S113" i="19"/>
  <c r="S114" i="19" s="1"/>
  <c r="R112" i="19"/>
  <c r="R114" i="19" s="1"/>
  <c r="R113" i="19"/>
  <c r="Q112" i="19"/>
  <c r="Q114" i="19" s="1"/>
  <c r="Q113" i="19"/>
  <c r="P112" i="19"/>
  <c r="P114" i="19"/>
  <c r="P113" i="19"/>
  <c r="O112" i="19"/>
  <c r="O114" i="19" s="1"/>
  <c r="O113" i="19"/>
  <c r="N113" i="19"/>
  <c r="M113" i="19"/>
  <c r="L113" i="19"/>
  <c r="L114" i="19"/>
  <c r="K112" i="19"/>
  <c r="K114" i="19" s="1"/>
  <c r="K113" i="19"/>
  <c r="B8" i="19"/>
  <c r="AO6" i="19"/>
  <c r="K2" i="19"/>
  <c r="E2" i="19"/>
  <c r="B2" i="19"/>
  <c r="AP222" i="20"/>
  <c r="AO222" i="20"/>
  <c r="AN222" i="20"/>
  <c r="AM222" i="20"/>
  <c r="AL222" i="20"/>
  <c r="AK222" i="20"/>
  <c r="AJ222" i="20"/>
  <c r="AI222" i="20"/>
  <c r="AH222" i="20"/>
  <c r="AG222" i="20"/>
  <c r="AF222" i="20"/>
  <c r="AE222" i="20"/>
  <c r="AD222" i="20"/>
  <c r="AC222" i="20"/>
  <c r="AB222" i="20"/>
  <c r="AA222" i="20"/>
  <c r="Z222" i="20"/>
  <c r="Y222" i="20"/>
  <c r="X222" i="20"/>
  <c r="W222" i="20"/>
  <c r="V222" i="20"/>
  <c r="U222" i="20"/>
  <c r="T222" i="20"/>
  <c r="AP221" i="20"/>
  <c r="AO221" i="20"/>
  <c r="AN221" i="20"/>
  <c r="AM221" i="20"/>
  <c r="AL221" i="20"/>
  <c r="AK221" i="20"/>
  <c r="AJ221" i="20"/>
  <c r="AI221" i="20"/>
  <c r="AH221" i="20"/>
  <c r="AG221" i="20"/>
  <c r="AF221" i="20"/>
  <c r="AE221" i="20"/>
  <c r="AD221" i="20"/>
  <c r="AC221" i="20"/>
  <c r="AB221" i="20"/>
  <c r="AA221" i="20"/>
  <c r="Z221" i="20"/>
  <c r="Y221" i="20"/>
  <c r="X221" i="20"/>
  <c r="W221" i="20"/>
  <c r="V221" i="20"/>
  <c r="U221" i="20"/>
  <c r="T221" i="20"/>
  <c r="AQ220" i="20"/>
  <c r="AQ75" i="20" s="1"/>
  <c r="AP220" i="20"/>
  <c r="AO220" i="20"/>
  <c r="AO75" i="20" s="1"/>
  <c r="AN220" i="20"/>
  <c r="AM220" i="20"/>
  <c r="AM75" i="20" s="1"/>
  <c r="AL220" i="20"/>
  <c r="AL75" i="20" s="1"/>
  <c r="AK220" i="20"/>
  <c r="AJ220" i="20"/>
  <c r="AI220" i="20"/>
  <c r="AI75" i="20" s="1"/>
  <c r="AH220" i="20"/>
  <c r="AG220" i="20"/>
  <c r="AG75" i="20" s="1"/>
  <c r="AF220" i="20"/>
  <c r="AE220" i="20"/>
  <c r="AE75" i="20" s="1"/>
  <c r="AD220" i="20"/>
  <c r="AC220" i="20"/>
  <c r="AB220" i="20"/>
  <c r="AB75" i="20" s="1"/>
  <c r="AA220" i="20"/>
  <c r="AA75" i="20" s="1"/>
  <c r="Z220" i="20"/>
  <c r="Y220" i="20"/>
  <c r="Y75" i="20" s="1"/>
  <c r="X220" i="20"/>
  <c r="W220" i="20"/>
  <c r="W75" i="20" s="1"/>
  <c r="V220" i="20"/>
  <c r="U220" i="20"/>
  <c r="T220" i="20"/>
  <c r="AQ219" i="20"/>
  <c r="AQ74" i="20" s="1"/>
  <c r="AP219" i="20"/>
  <c r="AP74" i="20" s="1"/>
  <c r="AO219" i="20"/>
  <c r="AN219" i="20"/>
  <c r="AN74" i="20" s="1"/>
  <c r="AM219" i="20"/>
  <c r="AM74" i="20" s="1"/>
  <c r="AL219" i="20"/>
  <c r="AL74" i="20"/>
  <c r="AK219" i="20"/>
  <c r="AK74" i="20" s="1"/>
  <c r="AJ219" i="20"/>
  <c r="AI219" i="20"/>
  <c r="AI74" i="20" s="1"/>
  <c r="AH219" i="20"/>
  <c r="AH74" i="20" s="1"/>
  <c r="AG219" i="20"/>
  <c r="AG74" i="20" s="1"/>
  <c r="AF219" i="20"/>
  <c r="AF74" i="20" s="1"/>
  <c r="AE219" i="20"/>
  <c r="AE74" i="20" s="1"/>
  <c r="AD219" i="20"/>
  <c r="AD74" i="20" s="1"/>
  <c r="AC219" i="20"/>
  <c r="AC74" i="20" s="1"/>
  <c r="AB219" i="20"/>
  <c r="AB74" i="20" s="1"/>
  <c r="AA219" i="20"/>
  <c r="AA74" i="20" s="1"/>
  <c r="Z219" i="20"/>
  <c r="Z74" i="20"/>
  <c r="Y219" i="20"/>
  <c r="Y74" i="20" s="1"/>
  <c r="X219" i="20"/>
  <c r="X74" i="20" s="1"/>
  <c r="W219" i="20"/>
  <c r="W74" i="20" s="1"/>
  <c r="V219" i="20"/>
  <c r="V74" i="20" s="1"/>
  <c r="U219" i="20"/>
  <c r="U74" i="20" s="1"/>
  <c r="T219" i="20"/>
  <c r="T74" i="20" s="1"/>
  <c r="AQ218" i="20"/>
  <c r="AQ73" i="20" s="1"/>
  <c r="AP218" i="20"/>
  <c r="AP73" i="20" s="1"/>
  <c r="AO218" i="20"/>
  <c r="AO73" i="20" s="1"/>
  <c r="AN218" i="20"/>
  <c r="AN73" i="20" s="1"/>
  <c r="AM218" i="20"/>
  <c r="AM73" i="20"/>
  <c r="AL218" i="20"/>
  <c r="AL73" i="20" s="1"/>
  <c r="AK218" i="20"/>
  <c r="AK73" i="20" s="1"/>
  <c r="AJ218" i="20"/>
  <c r="AJ73" i="20" s="1"/>
  <c r="AI218" i="20"/>
  <c r="AI73" i="20" s="1"/>
  <c r="AH218" i="20"/>
  <c r="AH73" i="20" s="1"/>
  <c r="AG218" i="20"/>
  <c r="AG73" i="20" s="1"/>
  <c r="AF218" i="20"/>
  <c r="AF73" i="20" s="1"/>
  <c r="AE218" i="20"/>
  <c r="AE73" i="20" s="1"/>
  <c r="AD218" i="20"/>
  <c r="AD73" i="20" s="1"/>
  <c r="AC218" i="20"/>
  <c r="AC73" i="20" s="1"/>
  <c r="AB218" i="20"/>
  <c r="AB73" i="20" s="1"/>
  <c r="AA218" i="20"/>
  <c r="AA73" i="20" s="1"/>
  <c r="Z218" i="20"/>
  <c r="Y218" i="20"/>
  <c r="X218" i="20"/>
  <c r="X73" i="20" s="1"/>
  <c r="W218" i="20"/>
  <c r="W73" i="20" s="1"/>
  <c r="V218" i="20"/>
  <c r="V73" i="20" s="1"/>
  <c r="U218" i="20"/>
  <c r="U73" i="20" s="1"/>
  <c r="T218" i="20"/>
  <c r="T73" i="20" s="1"/>
  <c r="AC209" i="20"/>
  <c r="AB209" i="20"/>
  <c r="AA209" i="20"/>
  <c r="Z209" i="20"/>
  <c r="Y209" i="20"/>
  <c r="X209" i="20"/>
  <c r="AC208" i="20"/>
  <c r="AA208" i="20"/>
  <c r="AA63" i="20" s="1"/>
  <c r="Z208" i="20"/>
  <c r="Y208" i="20"/>
  <c r="X208" i="20"/>
  <c r="U208" i="20"/>
  <c r="W207" i="20"/>
  <c r="Y206" i="20"/>
  <c r="X206" i="20"/>
  <c r="W206" i="20"/>
  <c r="V206" i="20"/>
  <c r="U206" i="20"/>
  <c r="T206" i="20"/>
  <c r="Y205" i="20"/>
  <c r="X205" i="20"/>
  <c r="V205" i="20"/>
  <c r="U205" i="20"/>
  <c r="AR126" i="20"/>
  <c r="AQ126" i="20"/>
  <c r="AK126" i="20"/>
  <c r="U126" i="20"/>
  <c r="L126" i="20"/>
  <c r="AS125" i="20"/>
  <c r="AR125" i="20"/>
  <c r="V125" i="20"/>
  <c r="L125" i="20"/>
  <c r="AO124" i="20"/>
  <c r="L124" i="20"/>
  <c r="AS123" i="20"/>
  <c r="AP123" i="20"/>
  <c r="AK123" i="20"/>
  <c r="AI123" i="20"/>
  <c r="AH123" i="20"/>
  <c r="Z123" i="20"/>
  <c r="Y123" i="20"/>
  <c r="V123" i="20"/>
  <c r="U123" i="20"/>
  <c r="R123" i="20"/>
  <c r="L123" i="20"/>
  <c r="AO122" i="20"/>
  <c r="AG122" i="20"/>
  <c r="L122" i="20"/>
  <c r="AS121" i="20"/>
  <c r="AP121" i="20"/>
  <c r="AO121" i="20"/>
  <c r="AL121" i="20"/>
  <c r="AK121" i="20"/>
  <c r="AH121" i="20"/>
  <c r="AG121" i="20"/>
  <c r="AD121" i="20"/>
  <c r="Z121" i="20"/>
  <c r="Y121" i="20"/>
  <c r="R121" i="20"/>
  <c r="L121" i="20"/>
  <c r="AS120" i="20"/>
  <c r="AL120" i="20"/>
  <c r="V120" i="20"/>
  <c r="L120" i="20"/>
  <c r="AM119" i="20"/>
  <c r="Y119" i="20"/>
  <c r="L119" i="20"/>
  <c r="L118" i="20"/>
  <c r="AO117" i="20"/>
  <c r="AG117" i="20"/>
  <c r="L117" i="20"/>
  <c r="AD116" i="20"/>
  <c r="L116" i="20"/>
  <c r="AS115" i="20"/>
  <c r="AL115" i="20"/>
  <c r="AH115" i="20"/>
  <c r="AD115" i="20"/>
  <c r="L115" i="20"/>
  <c r="AP114" i="20"/>
  <c r="V114" i="20"/>
  <c r="L114" i="20"/>
  <c r="AH113" i="20"/>
  <c r="Z113" i="20"/>
  <c r="L113" i="20"/>
  <c r="V112" i="20"/>
  <c r="L112" i="20"/>
  <c r="AL111" i="20"/>
  <c r="L111" i="20"/>
  <c r="AS110" i="20"/>
  <c r="AC110" i="20"/>
  <c r="L110" i="20"/>
  <c r="L109" i="20"/>
  <c r="L108" i="20"/>
  <c r="L107" i="20"/>
  <c r="L106" i="20"/>
  <c r="L105" i="20"/>
  <c r="L104" i="20"/>
  <c r="L103" i="20"/>
  <c r="AR103" i="20" s="1"/>
  <c r="L102" i="20"/>
  <c r="L101" i="20"/>
  <c r="L100" i="20"/>
  <c r="AR100" i="20" s="1"/>
  <c r="L99" i="20"/>
  <c r="L98" i="20"/>
  <c r="L97" i="20"/>
  <c r="L96" i="20"/>
  <c r="AR96" i="20" s="1"/>
  <c r="L95" i="20"/>
  <c r="L94" i="20"/>
  <c r="L93" i="20"/>
  <c r="L92" i="20"/>
  <c r="L91" i="20"/>
  <c r="AR91" i="20" s="1"/>
  <c r="L90" i="20"/>
  <c r="L89" i="20"/>
  <c r="L88" i="20"/>
  <c r="AM88" i="20" s="1"/>
  <c r="L87" i="20"/>
  <c r="AR87" i="20" s="1"/>
  <c r="L86" i="20"/>
  <c r="L85" i="20"/>
  <c r="L84" i="20"/>
  <c r="L83" i="20"/>
  <c r="AR83" i="20" s="1"/>
  <c r="L82" i="20"/>
  <c r="L81" i="20"/>
  <c r="AR81" i="20" s="1"/>
  <c r="L80" i="20"/>
  <c r="AR80" i="20" s="1"/>
  <c r="L79" i="20"/>
  <c r="L78" i="20"/>
  <c r="AP77" i="20"/>
  <c r="AO77" i="20"/>
  <c r="AN77" i="20"/>
  <c r="AM77" i="20"/>
  <c r="AL77" i="20"/>
  <c r="AK77" i="20"/>
  <c r="AJ77" i="20"/>
  <c r="AI77" i="20"/>
  <c r="AH77" i="20"/>
  <c r="AG77" i="20"/>
  <c r="AF77" i="20"/>
  <c r="AE77" i="20"/>
  <c r="AD77" i="20"/>
  <c r="AC77" i="20"/>
  <c r="AB77" i="20"/>
  <c r="AA77" i="20"/>
  <c r="Z77" i="20"/>
  <c r="Y77" i="20"/>
  <c r="X77" i="20"/>
  <c r="W77" i="20"/>
  <c r="V77" i="20"/>
  <c r="U77" i="20"/>
  <c r="T77" i="20"/>
  <c r="AP76" i="20"/>
  <c r="AO76" i="20"/>
  <c r="AN76" i="20"/>
  <c r="AM76" i="20"/>
  <c r="AL76" i="20"/>
  <c r="AK76" i="20"/>
  <c r="AJ76" i="20"/>
  <c r="AI76" i="20"/>
  <c r="AH76" i="20"/>
  <c r="AG76" i="20"/>
  <c r="AF76" i="20"/>
  <c r="AE76" i="20"/>
  <c r="AD76" i="20"/>
  <c r="AC76" i="20"/>
  <c r="AB76" i="20"/>
  <c r="AA76" i="20"/>
  <c r="Z76" i="20"/>
  <c r="Y76" i="20"/>
  <c r="X76" i="20"/>
  <c r="W76" i="20"/>
  <c r="V76" i="20"/>
  <c r="U76" i="20"/>
  <c r="T76" i="20"/>
  <c r="L72" i="20"/>
  <c r="L71" i="20"/>
  <c r="L70" i="20"/>
  <c r="AA70" i="20" s="1"/>
  <c r="L69" i="20"/>
  <c r="L68" i="20"/>
  <c r="L67" i="20"/>
  <c r="L66" i="20"/>
  <c r="L65" i="20"/>
  <c r="L64" i="20"/>
  <c r="L63" i="20"/>
  <c r="L62" i="20"/>
  <c r="Y62" i="20" s="1"/>
  <c r="L61" i="20"/>
  <c r="L60" i="20"/>
  <c r="L59" i="20"/>
  <c r="L58" i="20"/>
  <c r="L57" i="20"/>
  <c r="L56" i="20"/>
  <c r="L55" i="20"/>
  <c r="L54" i="20"/>
  <c r="L53" i="20"/>
  <c r="L52" i="20"/>
  <c r="L51" i="20"/>
  <c r="L50" i="20"/>
  <c r="L49" i="20"/>
  <c r="L48" i="20"/>
  <c r="D48" i="20"/>
  <c r="C48" i="20"/>
  <c r="B48" i="20"/>
  <c r="L47" i="20"/>
  <c r="D47" i="20"/>
  <c r="C47" i="20"/>
  <c r="B47" i="20"/>
  <c r="L46" i="20"/>
  <c r="L45" i="20"/>
  <c r="L44" i="20"/>
  <c r="AO44" i="20" s="1"/>
  <c r="L43" i="20"/>
  <c r="G32" i="21"/>
  <c r="F32" i="21"/>
  <c r="E32" i="21"/>
  <c r="AG31" i="21"/>
  <c r="AF31" i="21"/>
  <c r="AE31" i="21"/>
  <c r="AD31" i="21"/>
  <c r="AC31" i="21"/>
  <c r="AB31" i="21"/>
  <c r="AA31" i="21"/>
  <c r="Z31" i="21"/>
  <c r="Y31" i="21"/>
  <c r="X31" i="21"/>
  <c r="W31" i="21"/>
  <c r="V31" i="21"/>
  <c r="U31" i="21"/>
  <c r="T31" i="21"/>
  <c r="S31" i="21"/>
  <c r="R31" i="21"/>
  <c r="Q31" i="21"/>
  <c r="P31" i="21"/>
  <c r="O31" i="21"/>
  <c r="N31" i="21"/>
  <c r="M31" i="21"/>
  <c r="L31" i="21"/>
  <c r="K31" i="21"/>
  <c r="J31" i="21"/>
  <c r="G31" i="21"/>
  <c r="F31" i="21"/>
  <c r="E31" i="21"/>
  <c r="AH30" i="21"/>
  <c r="AG30" i="21"/>
  <c r="AF30" i="21"/>
  <c r="AE30" i="21"/>
  <c r="AD30" i="21"/>
  <c r="AC30" i="21"/>
  <c r="AB30" i="21"/>
  <c r="AA30" i="21"/>
  <c r="Z30" i="21"/>
  <c r="Y30" i="21"/>
  <c r="X30" i="21"/>
  <c r="W30" i="21"/>
  <c r="V30" i="21"/>
  <c r="U30" i="21"/>
  <c r="T30" i="21"/>
  <c r="S30" i="21"/>
  <c r="R30" i="21"/>
  <c r="Q30" i="21"/>
  <c r="P30" i="21"/>
  <c r="O30" i="21"/>
  <c r="N30" i="21"/>
  <c r="M30" i="21"/>
  <c r="L30" i="21"/>
  <c r="K30" i="21"/>
  <c r="J30" i="21"/>
  <c r="H30" i="21"/>
  <c r="G30" i="21"/>
  <c r="F30" i="21"/>
  <c r="E30" i="21"/>
  <c r="G29" i="21"/>
  <c r="F29" i="21"/>
  <c r="E29" i="21"/>
  <c r="G28" i="21"/>
  <c r="F28" i="21"/>
  <c r="E28" i="21"/>
  <c r="G27" i="21"/>
  <c r="F27" i="21"/>
  <c r="E27" i="21"/>
  <c r="G26" i="21"/>
  <c r="F26" i="21"/>
  <c r="E26" i="21"/>
  <c r="G25" i="21"/>
  <c r="F25" i="21"/>
  <c r="E25" i="21"/>
  <c r="G24" i="21"/>
  <c r="F24" i="21"/>
  <c r="E24" i="21"/>
  <c r="G23" i="21"/>
  <c r="F23" i="21"/>
  <c r="E23" i="21"/>
  <c r="G22" i="21"/>
  <c r="F22" i="21"/>
  <c r="E22" i="21"/>
  <c r="V75" i="20"/>
  <c r="G21" i="21"/>
  <c r="F21" i="21"/>
  <c r="E21" i="21"/>
  <c r="G20" i="21"/>
  <c r="F20" i="21"/>
  <c r="E20" i="21"/>
  <c r="G19" i="21"/>
  <c r="F19" i="21"/>
  <c r="E19" i="21"/>
  <c r="G18" i="21"/>
  <c r="F18" i="21"/>
  <c r="E18" i="21"/>
  <c r="G17" i="21"/>
  <c r="F17" i="21"/>
  <c r="E17" i="21"/>
  <c r="G16" i="21"/>
  <c r="F16" i="21"/>
  <c r="E16" i="21"/>
  <c r="AQ42" i="20"/>
  <c r="AP42" i="20"/>
  <c r="AO42" i="20"/>
  <c r="AN42" i="20"/>
  <c r="AK42" i="20"/>
  <c r="AG42" i="20"/>
  <c r="AF42" i="20"/>
  <c r="AC42" i="20"/>
  <c r="AA42" i="20"/>
  <c r="Z42" i="20"/>
  <c r="X42" i="20"/>
  <c r="U42" i="20"/>
  <c r="G15" i="21"/>
  <c r="F15" i="21"/>
  <c r="E15" i="21"/>
  <c r="AS37" i="20"/>
  <c r="AR37" i="20"/>
  <c r="G14" i="21"/>
  <c r="F14" i="21"/>
  <c r="E14" i="21"/>
  <c r="AP34" i="20"/>
  <c r="AO34" i="20"/>
  <c r="AN34" i="20"/>
  <c r="AL34" i="20"/>
  <c r="AK34" i="20"/>
  <c r="AJ34" i="20"/>
  <c r="AH34" i="20"/>
  <c r="AG34" i="20"/>
  <c r="AF34" i="20"/>
  <c r="AD34" i="20"/>
  <c r="AC34" i="20"/>
  <c r="AB34" i="20"/>
  <c r="Z34" i="20"/>
  <c r="Y34" i="20"/>
  <c r="X34" i="20"/>
  <c r="V34" i="20"/>
  <c r="U34" i="20"/>
  <c r="T34" i="20"/>
  <c r="G13" i="21"/>
  <c r="F13" i="21"/>
  <c r="E13" i="21"/>
  <c r="AS29" i="20"/>
  <c r="AR29" i="20"/>
  <c r="G12" i="21"/>
  <c r="F12" i="21"/>
  <c r="E12" i="21"/>
  <c r="G11" i="21"/>
  <c r="F11" i="21"/>
  <c r="E11" i="21"/>
  <c r="G10" i="21"/>
  <c r="F10" i="21"/>
  <c r="E10" i="21"/>
  <c r="G9" i="21"/>
  <c r="F9" i="21"/>
  <c r="E9" i="21"/>
  <c r="G8" i="21"/>
  <c r="F8" i="21"/>
  <c r="E8" i="21"/>
  <c r="G7" i="21"/>
  <c r="F7" i="21"/>
  <c r="E7" i="21"/>
  <c r="G6" i="21"/>
  <c r="F6" i="21"/>
  <c r="E6" i="21"/>
  <c r="B4" i="21"/>
  <c r="B3" i="21"/>
  <c r="B2" i="21"/>
  <c r="R1" i="21"/>
  <c r="H1" i="21"/>
  <c r="C1" i="21"/>
  <c r="AD33" i="21"/>
  <c r="AC33" i="21"/>
  <c r="AR82" i="20"/>
  <c r="AP75" i="20"/>
  <c r="AN75" i="20"/>
  <c r="AK75" i="20"/>
  <c r="AJ75" i="20"/>
  <c r="AH75" i="20"/>
  <c r="AF75" i="20"/>
  <c r="AD75" i="20"/>
  <c r="AC75" i="20"/>
  <c r="Z75" i="20"/>
  <c r="X75" i="20"/>
  <c r="U75" i="20"/>
  <c r="T75" i="20"/>
  <c r="AO74" i="20"/>
  <c r="AJ74" i="20"/>
  <c r="Z73" i="20"/>
  <c r="Y73" i="20"/>
  <c r="AS41" i="20"/>
  <c r="AR41" i="20"/>
  <c r="AS40" i="20"/>
  <c r="AR40" i="20"/>
  <c r="AS39" i="20"/>
  <c r="AR39" i="20"/>
  <c r="AS38" i="20"/>
  <c r="AR38" i="20"/>
  <c r="AS36" i="20"/>
  <c r="AR36" i="20"/>
  <c r="AS35" i="20"/>
  <c r="AR35" i="20"/>
  <c r="AS33" i="20"/>
  <c r="AR33" i="20"/>
  <c r="AS32" i="20"/>
  <c r="AR32" i="20"/>
  <c r="AS31" i="20"/>
  <c r="AR31" i="20"/>
  <c r="AS30" i="20"/>
  <c r="AR30" i="20"/>
  <c r="AS28" i="20"/>
  <c r="AR28" i="20"/>
  <c r="AS27" i="20"/>
  <c r="AR27" i="20"/>
  <c r="DN30" i="19"/>
  <c r="AQ210" i="20"/>
  <c r="DM30" i="19"/>
  <c r="AP210" i="20"/>
  <c r="DL30" i="19"/>
  <c r="AO210" i="20" s="1"/>
  <c r="DK30" i="19"/>
  <c r="AN210" i="20" s="1"/>
  <c r="DJ30" i="19"/>
  <c r="AM210" i="20"/>
  <c r="DI30" i="19"/>
  <c r="AL210" i="20" s="1"/>
  <c r="DH30" i="19"/>
  <c r="AK210" i="20" s="1"/>
  <c r="DG30" i="19"/>
  <c r="AJ210" i="20" s="1"/>
  <c r="DF30" i="19"/>
  <c r="AI210" i="20"/>
  <c r="DE30" i="19"/>
  <c r="DD30" i="19"/>
  <c r="AG210" i="20" s="1"/>
  <c r="DC30" i="19"/>
  <c r="AF210" i="20"/>
  <c r="DB30" i="19"/>
  <c r="AE210" i="20"/>
  <c r="DA30" i="19"/>
  <c r="AD210" i="20"/>
  <c r="CZ30" i="19"/>
  <c r="AC210" i="20" s="1"/>
  <c r="CY30" i="19"/>
  <c r="AB210" i="20"/>
  <c r="CX30" i="19"/>
  <c r="AA210" i="20"/>
  <c r="CV30" i="19"/>
  <c r="Y210" i="20"/>
  <c r="CU30" i="19"/>
  <c r="X210" i="20" s="1"/>
  <c r="CT30" i="19"/>
  <c r="W210" i="20"/>
  <c r="CS30" i="19"/>
  <c r="V210" i="20"/>
  <c r="CR30" i="19"/>
  <c r="U210" i="20"/>
  <c r="CQ30" i="19"/>
  <c r="T210" i="20" s="1"/>
  <c r="DN29" i="19"/>
  <c r="AQ209" i="20"/>
  <c r="DM29" i="19"/>
  <c r="AP209" i="20"/>
  <c r="DL29" i="19"/>
  <c r="AO209" i="20"/>
  <c r="DK29" i="19"/>
  <c r="AN209" i="20" s="1"/>
  <c r="DJ29" i="19"/>
  <c r="AM209" i="20"/>
  <c r="DI29" i="19"/>
  <c r="AL209" i="20"/>
  <c r="DH29" i="19"/>
  <c r="AK209" i="20"/>
  <c r="DG29" i="19"/>
  <c r="AJ209" i="20" s="1"/>
  <c r="DF29" i="19"/>
  <c r="AI209" i="20"/>
  <c r="DE29" i="19"/>
  <c r="AH209" i="20"/>
  <c r="DD29" i="19"/>
  <c r="AG209" i="20"/>
  <c r="DC29" i="19"/>
  <c r="AF209" i="20" s="1"/>
  <c r="DB29" i="19"/>
  <c r="AE209" i="20"/>
  <c r="DA29" i="19"/>
  <c r="AD209" i="20"/>
  <c r="CT29" i="19"/>
  <c r="W209" i="20"/>
  <c r="CS29" i="19"/>
  <c r="V209" i="20" s="1"/>
  <c r="CR29" i="19"/>
  <c r="U209" i="20"/>
  <c r="CQ29" i="19"/>
  <c r="T209" i="20"/>
  <c r="DN28" i="19"/>
  <c r="AQ208" i="20"/>
  <c r="DM28" i="19"/>
  <c r="AP208" i="20" s="1"/>
  <c r="DL28" i="19"/>
  <c r="AO208" i="20"/>
  <c r="DK28" i="19"/>
  <c r="AN208" i="20"/>
  <c r="DJ28" i="19"/>
  <c r="AM208" i="20"/>
  <c r="DI28" i="19"/>
  <c r="AL208" i="20" s="1"/>
  <c r="DH28" i="19"/>
  <c r="AK208" i="20"/>
  <c r="DG28" i="19"/>
  <c r="AJ208" i="20"/>
  <c r="DF28" i="19"/>
  <c r="AI208" i="20"/>
  <c r="DE28" i="19"/>
  <c r="AH208" i="20" s="1"/>
  <c r="DD28" i="19"/>
  <c r="AG208" i="20"/>
  <c r="DC28" i="19"/>
  <c r="AF208" i="20"/>
  <c r="DB28" i="19"/>
  <c r="AE208" i="20"/>
  <c r="DA28" i="19"/>
  <c r="AD208" i="20" s="1"/>
  <c r="CT28" i="19"/>
  <c r="CS28" i="19"/>
  <c r="V208" i="20"/>
  <c r="CQ28" i="19"/>
  <c r="T208" i="20" s="1"/>
  <c r="DN26" i="19"/>
  <c r="AQ207" i="20" s="1"/>
  <c r="DM26" i="19"/>
  <c r="AP207" i="20" s="1"/>
  <c r="DL26" i="19"/>
  <c r="AO207" i="20"/>
  <c r="DK26" i="19"/>
  <c r="AN207" i="20" s="1"/>
  <c r="DJ26" i="19"/>
  <c r="AM207" i="20" s="1"/>
  <c r="DI26" i="19"/>
  <c r="AL207" i="20" s="1"/>
  <c r="DH26" i="19"/>
  <c r="AK207" i="20"/>
  <c r="DG26" i="19"/>
  <c r="AJ207" i="20" s="1"/>
  <c r="DF26" i="19"/>
  <c r="AI207" i="20"/>
  <c r="DE26" i="19"/>
  <c r="AH207" i="20" s="1"/>
  <c r="DD26" i="19"/>
  <c r="AG207" i="20"/>
  <c r="DC26" i="19"/>
  <c r="AF207" i="20" s="1"/>
  <c r="DB26" i="19"/>
  <c r="AE207" i="20" s="1"/>
  <c r="AE45" i="20" s="1"/>
  <c r="DA26" i="19"/>
  <c r="AD207" i="20" s="1"/>
  <c r="CZ26" i="19"/>
  <c r="AC207" i="20"/>
  <c r="CY26" i="19"/>
  <c r="AB207" i="20"/>
  <c r="CX26" i="19"/>
  <c r="AA207" i="20" s="1"/>
  <c r="CW26" i="19"/>
  <c r="Z207" i="20" s="1"/>
  <c r="CV26" i="19"/>
  <c r="Y207" i="20"/>
  <c r="CU26" i="19"/>
  <c r="X207" i="20"/>
  <c r="CS26" i="19"/>
  <c r="V207" i="20" s="1"/>
  <c r="CR26" i="19"/>
  <c r="U207" i="20" s="1"/>
  <c r="CQ26" i="19"/>
  <c r="T207" i="20"/>
  <c r="DN25" i="19"/>
  <c r="AQ206" i="20" s="1"/>
  <c r="DM25" i="19"/>
  <c r="AP206" i="20"/>
  <c r="DL25" i="19"/>
  <c r="AO206" i="20" s="1"/>
  <c r="DK25" i="19"/>
  <c r="AN206" i="20"/>
  <c r="DJ25" i="19"/>
  <c r="AM206" i="20"/>
  <c r="DI25" i="19"/>
  <c r="AL206" i="20"/>
  <c r="DH25" i="19"/>
  <c r="AK206" i="20" s="1"/>
  <c r="DG25" i="19"/>
  <c r="AJ206" i="20"/>
  <c r="DF25" i="19"/>
  <c r="AI206" i="20"/>
  <c r="DE25" i="19"/>
  <c r="AH206" i="20" s="1"/>
  <c r="DD25" i="19"/>
  <c r="AG206" i="20" s="1"/>
  <c r="DC25" i="19"/>
  <c r="AF206" i="20"/>
  <c r="DB25" i="19"/>
  <c r="AE206" i="20" s="1"/>
  <c r="DA25" i="19"/>
  <c r="AD206" i="20" s="1"/>
  <c r="AD51" i="20" s="1"/>
  <c r="CZ25" i="19"/>
  <c r="AC206" i="20" s="1"/>
  <c r="CY25" i="19"/>
  <c r="AB206" i="20"/>
  <c r="CX25" i="19"/>
  <c r="AA206" i="20" s="1"/>
  <c r="CW25" i="19"/>
  <c r="Z206" i="20"/>
  <c r="DN24" i="19"/>
  <c r="AQ205" i="20" s="1"/>
  <c r="AQ67" i="20" s="1"/>
  <c r="DM24" i="19"/>
  <c r="AP205" i="20"/>
  <c r="DL24" i="19"/>
  <c r="AO205" i="20" s="1"/>
  <c r="DK24" i="19"/>
  <c r="AN205" i="20" s="1"/>
  <c r="DJ24" i="19"/>
  <c r="AM205" i="20" s="1"/>
  <c r="DI24" i="19"/>
  <c r="AL205" i="20"/>
  <c r="DH24" i="19"/>
  <c r="AK205" i="20"/>
  <c r="DG24" i="19"/>
  <c r="AJ205" i="20" s="1"/>
  <c r="DF24" i="19"/>
  <c r="AI205" i="20"/>
  <c r="DE24" i="19"/>
  <c r="AH205" i="20"/>
  <c r="DD24" i="19"/>
  <c r="AG205" i="20" s="1"/>
  <c r="DC24" i="19"/>
  <c r="AF205" i="20" s="1"/>
  <c r="DB24" i="19"/>
  <c r="AE205" i="20"/>
  <c r="DA24" i="19"/>
  <c r="AD205" i="20"/>
  <c r="CZ24" i="19"/>
  <c r="AC205" i="20" s="1"/>
  <c r="CY24" i="19"/>
  <c r="AB205" i="20" s="1"/>
  <c r="CX24" i="19"/>
  <c r="AA205" i="20" s="1"/>
  <c r="CW24" i="19"/>
  <c r="Z205" i="20" s="1"/>
  <c r="AH107" i="19"/>
  <c r="AG107" i="19"/>
  <c r="AF107" i="19"/>
  <c r="AE107" i="19"/>
  <c r="AD107" i="19"/>
  <c r="AC107" i="19"/>
  <c r="AB107" i="19"/>
  <c r="AA107" i="19"/>
  <c r="Z107" i="19"/>
  <c r="Y107" i="19"/>
  <c r="X107" i="19"/>
  <c r="W107" i="19"/>
  <c r="V107" i="19"/>
  <c r="U107" i="19"/>
  <c r="T107" i="19"/>
  <c r="S107" i="19"/>
  <c r="R107" i="19"/>
  <c r="Q107" i="19"/>
  <c r="P107" i="19"/>
  <c r="O107" i="19"/>
  <c r="N107" i="19"/>
  <c r="M107" i="19"/>
  <c r="L107" i="19"/>
  <c r="K107" i="19"/>
  <c r="AH101" i="19"/>
  <c r="AG101" i="19"/>
  <c r="AF101" i="19"/>
  <c r="AE101" i="19"/>
  <c r="AD101" i="19"/>
  <c r="AC101" i="19"/>
  <c r="AB101" i="19"/>
  <c r="AA101" i="19"/>
  <c r="Z101" i="19"/>
  <c r="Y101" i="19"/>
  <c r="X101" i="19"/>
  <c r="W101" i="19"/>
  <c r="V101" i="19"/>
  <c r="U101" i="19"/>
  <c r="T101" i="19"/>
  <c r="S101" i="19"/>
  <c r="R101" i="19"/>
  <c r="Q101" i="19"/>
  <c r="P101" i="19"/>
  <c r="O101" i="19"/>
  <c r="N101" i="19"/>
  <c r="M101" i="19"/>
  <c r="L101" i="19"/>
  <c r="K101" i="19"/>
  <c r="AH100" i="19"/>
  <c r="AG100" i="19"/>
  <c r="AF100" i="19"/>
  <c r="AE100" i="19"/>
  <c r="AD100" i="19"/>
  <c r="AC100" i="19"/>
  <c r="AB100" i="19"/>
  <c r="AA100" i="19"/>
  <c r="Z100" i="19"/>
  <c r="Y100" i="19"/>
  <c r="X100" i="19"/>
  <c r="W100" i="19"/>
  <c r="V100" i="19"/>
  <c r="U100" i="19"/>
  <c r="T100" i="19"/>
  <c r="S100" i="19"/>
  <c r="AH99" i="19"/>
  <c r="AG99" i="19"/>
  <c r="AF99" i="19"/>
  <c r="AE99" i="19"/>
  <c r="AD99" i="19"/>
  <c r="AC99" i="19"/>
  <c r="AB99" i="19"/>
  <c r="AA99" i="19"/>
  <c r="Z99" i="19"/>
  <c r="Y99" i="19"/>
  <c r="X99" i="19"/>
  <c r="W99" i="19"/>
  <c r="V99" i="19"/>
  <c r="U99" i="19"/>
  <c r="T99" i="19"/>
  <c r="S99" i="19"/>
  <c r="AH98" i="19"/>
  <c r="AG98" i="19"/>
  <c r="AF98" i="19"/>
  <c r="AE98" i="19"/>
  <c r="AD98" i="19"/>
  <c r="AC98" i="19"/>
  <c r="AB98" i="19"/>
  <c r="AA98" i="19"/>
  <c r="Z98" i="19"/>
  <c r="Y98" i="19"/>
  <c r="X98" i="19"/>
  <c r="W98" i="19"/>
  <c r="V98" i="19"/>
  <c r="U98" i="19"/>
  <c r="T98" i="19"/>
  <c r="S98" i="19"/>
  <c r="R98" i="19"/>
  <c r="Q98" i="19"/>
  <c r="P98" i="19"/>
  <c r="O98" i="19"/>
  <c r="N98" i="19"/>
  <c r="M98" i="19"/>
  <c r="L98" i="19"/>
  <c r="K98" i="19"/>
  <c r="AH96" i="19"/>
  <c r="AG96" i="19"/>
  <c r="AF96" i="19"/>
  <c r="AE96" i="19"/>
  <c r="AD96" i="19"/>
  <c r="AC96" i="19"/>
  <c r="AB96" i="19"/>
  <c r="AA96" i="19"/>
  <c r="Z96" i="19"/>
  <c r="Y96" i="19"/>
  <c r="X96" i="19"/>
  <c r="W96" i="19"/>
  <c r="V96" i="19"/>
  <c r="U96" i="19"/>
  <c r="T96" i="19"/>
  <c r="S96" i="19"/>
  <c r="R96" i="19"/>
  <c r="Q96" i="19"/>
  <c r="P96" i="19"/>
  <c r="O96" i="19"/>
  <c r="N96" i="19"/>
  <c r="M96" i="19"/>
  <c r="L96" i="19"/>
  <c r="K96" i="19"/>
  <c r="AH95" i="19"/>
  <c r="AG95" i="19"/>
  <c r="AF95" i="19"/>
  <c r="AE95" i="19"/>
  <c r="AD95" i="19"/>
  <c r="AC95" i="19"/>
  <c r="AB95" i="19"/>
  <c r="AA95" i="19"/>
  <c r="Z95" i="19"/>
  <c r="Y95" i="19"/>
  <c r="X95" i="19"/>
  <c r="W95" i="19"/>
  <c r="V95" i="19"/>
  <c r="U95" i="19"/>
  <c r="T95" i="19"/>
  <c r="S95" i="19"/>
  <c r="M67" i="19"/>
  <c r="M86" i="19" s="1"/>
  <c r="N67" i="19"/>
  <c r="N86" i="19"/>
  <c r="O67" i="19"/>
  <c r="O86" i="19" s="1"/>
  <c r="P67" i="19"/>
  <c r="P86" i="19"/>
  <c r="Q67" i="19"/>
  <c r="Q86" i="19" s="1"/>
  <c r="R67" i="19"/>
  <c r="R86" i="19"/>
  <c r="S67" i="19"/>
  <c r="S86" i="19" s="1"/>
  <c r="T67" i="19"/>
  <c r="T86" i="19"/>
  <c r="U67" i="19"/>
  <c r="U86" i="19" s="1"/>
  <c r="V67" i="19"/>
  <c r="V86" i="19"/>
  <c r="W67" i="19"/>
  <c r="W86" i="19" s="1"/>
  <c r="X67" i="19"/>
  <c r="X86" i="19"/>
  <c r="Y67" i="19"/>
  <c r="Y86" i="19" s="1"/>
  <c r="Z67" i="19"/>
  <c r="Z86" i="19"/>
  <c r="AA67" i="19"/>
  <c r="AA86" i="19" s="1"/>
  <c r="AB67" i="19"/>
  <c r="AB86" i="19"/>
  <c r="AC67" i="19"/>
  <c r="AC86" i="19" s="1"/>
  <c r="AD67" i="19"/>
  <c r="AD86" i="19"/>
  <c r="AE67" i="19"/>
  <c r="AE86" i="19" s="1"/>
  <c r="AF67" i="19"/>
  <c r="AF86" i="19"/>
  <c r="AG67" i="19"/>
  <c r="AG86" i="19" s="1"/>
  <c r="AH67" i="19"/>
  <c r="AH86" i="19"/>
  <c r="C57" i="19"/>
  <c r="AH38" i="19"/>
  <c r="AG38" i="19"/>
  <c r="AF38" i="19"/>
  <c r="AE38" i="19"/>
  <c r="AD38" i="19"/>
  <c r="AC38" i="19"/>
  <c r="AB38" i="19"/>
  <c r="AA38" i="19"/>
  <c r="Z38" i="19"/>
  <c r="Y38" i="19"/>
  <c r="X38" i="19"/>
  <c r="W38" i="19"/>
  <c r="V38" i="19"/>
  <c r="U38" i="19"/>
  <c r="T38" i="19"/>
  <c r="S38" i="19"/>
  <c r="DN31" i="19"/>
  <c r="AQ211" i="20"/>
  <c r="DM31" i="19"/>
  <c r="AP211" i="20" s="1"/>
  <c r="DL31" i="19"/>
  <c r="AO211" i="20" s="1"/>
  <c r="DK31" i="19"/>
  <c r="AN211" i="20"/>
  <c r="DJ31" i="19"/>
  <c r="AM211" i="20" s="1"/>
  <c r="DI31" i="19"/>
  <c r="AL211" i="20"/>
  <c r="DH31" i="19"/>
  <c r="AK211" i="20" s="1"/>
  <c r="DG31" i="19"/>
  <c r="AJ211" i="20" s="1"/>
  <c r="DF31" i="19"/>
  <c r="AI211" i="20" s="1"/>
  <c r="DE31" i="19"/>
  <c r="AH211" i="20"/>
  <c r="DD31" i="19"/>
  <c r="AG211" i="20" s="1"/>
  <c r="DC31" i="19"/>
  <c r="AF211" i="20" s="1"/>
  <c r="DB31" i="19"/>
  <c r="AE211" i="20"/>
  <c r="AE79" i="20" s="1"/>
  <c r="DA31" i="19"/>
  <c r="AD211" i="20" s="1"/>
  <c r="CZ31" i="19"/>
  <c r="AC211" i="20" s="1"/>
  <c r="CY31" i="19"/>
  <c r="AB211" i="20" s="1"/>
  <c r="AB79" i="20" s="1"/>
  <c r="CX31" i="19"/>
  <c r="AA211" i="20" s="1"/>
  <c r="CW31" i="19"/>
  <c r="Z211" i="20" s="1"/>
  <c r="Z79" i="20" s="1"/>
  <c r="CV31" i="19"/>
  <c r="Y211" i="20" s="1"/>
  <c r="CU31" i="19"/>
  <c r="X211" i="20"/>
  <c r="CT31" i="19"/>
  <c r="W211" i="20" s="1"/>
  <c r="W78" i="20" s="1"/>
  <c r="CS31" i="19"/>
  <c r="V211" i="20"/>
  <c r="CR31" i="19"/>
  <c r="U211" i="20" s="1"/>
  <c r="AP29" i="19"/>
  <c r="C24" i="19"/>
  <c r="F34" i="1"/>
  <c r="R34" i="1" s="1"/>
  <c r="F64" i="1"/>
  <c r="R64" i="1" s="1"/>
  <c r="Z55" i="19" s="1"/>
  <c r="F67" i="1"/>
  <c r="R67" i="1" s="1"/>
  <c r="F13" i="5"/>
  <c r="F49" i="1"/>
  <c r="R49" i="1" s="1"/>
  <c r="Y18" i="19" s="1"/>
  <c r="F31" i="1"/>
  <c r="R31" i="1" s="1"/>
  <c r="S31" i="1" s="1"/>
  <c r="F7" i="1"/>
  <c r="R7" i="1" s="1"/>
  <c r="S13" i="1"/>
  <c r="S16" i="1"/>
  <c r="S19" i="1"/>
  <c r="S22" i="1"/>
  <c r="S25" i="1"/>
  <c r="S37" i="1"/>
  <c r="S40" i="1"/>
  <c r="S58" i="1"/>
  <c r="S61" i="1"/>
  <c r="F25" i="5"/>
  <c r="R25" i="5"/>
  <c r="AH109" i="19"/>
  <c r="F7" i="5"/>
  <c r="U7" i="5" s="1"/>
  <c r="F49" i="5"/>
  <c r="F52" i="5"/>
  <c r="F55" i="5"/>
  <c r="F58" i="5"/>
  <c r="T28" i="5"/>
  <c r="T31" i="5"/>
  <c r="T43" i="5"/>
  <c r="T73" i="5"/>
  <c r="T79" i="5"/>
  <c r="T82" i="5"/>
  <c r="F79" i="5"/>
  <c r="U79" i="5" s="1"/>
  <c r="V79" i="5" s="1"/>
  <c r="V28" i="5"/>
  <c r="V31" i="5"/>
  <c r="V43" i="5"/>
  <c r="U19" i="5"/>
  <c r="V19" i="5" s="1"/>
  <c r="V73" i="5"/>
  <c r="V76" i="5"/>
  <c r="F82" i="5"/>
  <c r="U82" i="5"/>
  <c r="V82" i="5" s="1"/>
  <c r="U22" i="5"/>
  <c r="U88" i="5" s="1"/>
  <c r="V88" i="5" s="1"/>
  <c r="F73" i="5"/>
  <c r="F76" i="5"/>
  <c r="X109" i="19"/>
  <c r="AG109" i="19"/>
  <c r="AI63" i="20"/>
  <c r="AQ58" i="20"/>
  <c r="AQ66" i="20"/>
  <c r="U45" i="20"/>
  <c r="U52" i="20"/>
  <c r="U48" i="20"/>
  <c r="AI47" i="20"/>
  <c r="Y78" i="20"/>
  <c r="Y79" i="20"/>
  <c r="AL59" i="20"/>
  <c r="AL49" i="20"/>
  <c r="AL45" i="20"/>
  <c r="AL60" i="20"/>
  <c r="AL53" i="20"/>
  <c r="AL52" i="20"/>
  <c r="AP71" i="20"/>
  <c r="AP59" i="20"/>
  <c r="AP58" i="20"/>
  <c r="AP47" i="20"/>
  <c r="AP46" i="20"/>
  <c r="AP64" i="20"/>
  <c r="AP60" i="20"/>
  <c r="AP68" i="20"/>
  <c r="AP66" i="20"/>
  <c r="AP52" i="20"/>
  <c r="Y45" i="20"/>
  <c r="Y68" i="20"/>
  <c r="Y72" i="20"/>
  <c r="Y50" i="20"/>
  <c r="Y48" i="20"/>
  <c r="AE47" i="20"/>
  <c r="W79" i="20"/>
  <c r="AA79" i="20"/>
  <c r="AA78" i="20"/>
  <c r="AC65" i="20"/>
  <c r="AC64" i="20"/>
  <c r="AC60" i="20"/>
  <c r="AC68" i="20"/>
  <c r="AC66" i="20"/>
  <c r="AC53" i="20"/>
  <c r="AC52" i="20"/>
  <c r="AC72" i="20"/>
  <c r="AC70" i="20"/>
  <c r="AC59" i="20"/>
  <c r="AC58" i="20"/>
  <c r="AC50" i="20"/>
  <c r="AC48" i="20"/>
  <c r="AC47" i="20"/>
  <c r="AC45" i="20"/>
  <c r="AG64" i="20"/>
  <c r="AG63" i="20"/>
  <c r="AG66" i="20"/>
  <c r="AG51" i="20"/>
  <c r="AG59" i="20"/>
  <c r="AG47" i="20"/>
  <c r="AG46" i="20"/>
  <c r="AK67" i="20"/>
  <c r="AK66" i="20"/>
  <c r="AK72" i="20"/>
  <c r="AK59" i="20"/>
  <c r="AK58" i="20"/>
  <c r="AK46" i="20"/>
  <c r="AO61" i="20"/>
  <c r="AO72" i="20"/>
  <c r="AO50" i="20"/>
  <c r="AO46" i="20"/>
  <c r="AO45" i="20"/>
  <c r="X51" i="20"/>
  <c r="X67" i="20"/>
  <c r="X53" i="20"/>
  <c r="X49" i="20"/>
  <c r="X48" i="20"/>
  <c r="X65" i="20"/>
  <c r="X61" i="20"/>
  <c r="U25" i="5"/>
  <c r="V25" i="5"/>
  <c r="AI46" i="20"/>
  <c r="AI48" i="20"/>
  <c r="N108" i="19"/>
  <c r="N110" i="19" s="1"/>
  <c r="L108" i="19"/>
  <c r="L110" i="19" s="1"/>
  <c r="K108" i="19"/>
  <c r="K110" i="19" s="1"/>
  <c r="Q108" i="19"/>
  <c r="Q110" i="19" s="1"/>
  <c r="O108" i="19"/>
  <c r="O110" i="19" s="1"/>
  <c r="M108" i="19"/>
  <c r="M110" i="19" s="1"/>
  <c r="R108" i="19"/>
  <c r="R110" i="19" s="1"/>
  <c r="P108" i="19"/>
  <c r="P110" i="19" s="1"/>
  <c r="C67" i="19"/>
  <c r="V66" i="20"/>
  <c r="V49" i="20"/>
  <c r="V65" i="20"/>
  <c r="V69" i="20"/>
  <c r="V46" i="20"/>
  <c r="V60" i="20"/>
  <c r="V64" i="20"/>
  <c r="V53" i="20"/>
  <c r="AE63" i="20"/>
  <c r="AE53" i="20"/>
  <c r="AP43" i="20"/>
  <c r="AB67" i="20"/>
  <c r="AB52" i="20"/>
  <c r="AB63" i="20"/>
  <c r="AB71" i="20"/>
  <c r="AB49" i="20"/>
  <c r="AB50" i="20"/>
  <c r="AB46" i="20"/>
  <c r="AB51" i="20"/>
  <c r="AB69" i="20"/>
  <c r="AB62" i="20"/>
  <c r="AF71" i="20"/>
  <c r="AF46" i="20"/>
  <c r="AF64" i="20"/>
  <c r="AF59" i="20"/>
  <c r="AF61" i="20"/>
  <c r="AF66" i="20"/>
  <c r="AF43" i="20"/>
  <c r="AF52" i="20"/>
  <c r="AJ47" i="20"/>
  <c r="AJ65" i="20"/>
  <c r="AJ69" i="20"/>
  <c r="AJ67" i="20"/>
  <c r="AJ45" i="20"/>
  <c r="AJ53" i="20"/>
  <c r="AJ71" i="20"/>
  <c r="AJ64" i="20"/>
  <c r="AN51" i="20"/>
  <c r="AN49" i="20"/>
  <c r="AN45" i="20"/>
  <c r="AN64" i="20"/>
  <c r="AN59" i="20"/>
  <c r="AF108" i="19"/>
  <c r="AF110" i="19" s="1"/>
  <c r="X108" i="19"/>
  <c r="X110" i="19"/>
  <c r="T22" i="5"/>
  <c r="E23" i="5"/>
  <c r="Z108" i="19"/>
  <c r="Z110" i="19" s="1"/>
  <c r="AH108" i="19"/>
  <c r="AH110" i="19" s="1"/>
  <c r="Y108" i="19"/>
  <c r="Y110" i="19"/>
  <c r="AG108" i="19"/>
  <c r="AG110" i="19"/>
  <c r="V108" i="19"/>
  <c r="V110" i="19" s="1"/>
  <c r="AC108" i="19"/>
  <c r="AC110" i="19" s="1"/>
  <c r="U108" i="19"/>
  <c r="U110" i="19" s="1"/>
  <c r="R88" i="5"/>
  <c r="T88" i="5"/>
  <c r="W108" i="19"/>
  <c r="W110" i="19" s="1"/>
  <c r="AE108" i="19"/>
  <c r="AE110" i="19" s="1"/>
  <c r="T108" i="19"/>
  <c r="T110" i="19" s="1"/>
  <c r="AB108" i="19"/>
  <c r="AB110" i="19" s="1"/>
  <c r="S108" i="19"/>
  <c r="S110" i="19" s="1"/>
  <c r="AA108" i="19"/>
  <c r="AA110" i="19" s="1"/>
  <c r="AD108" i="19"/>
  <c r="AD110" i="19" s="1"/>
  <c r="V78" i="20"/>
  <c r="V79" i="20"/>
  <c r="Z78" i="20"/>
  <c r="AA67" i="20"/>
  <c r="AA69" i="20"/>
  <c r="AE43" i="20"/>
  <c r="AE46" i="20"/>
  <c r="AE51" i="20"/>
  <c r="AE69" i="20"/>
  <c r="AE61" i="20"/>
  <c r="AE66" i="20"/>
  <c r="AE52" i="20"/>
  <c r="AE67" i="20"/>
  <c r="AE72" i="20"/>
  <c r="AE59" i="20"/>
  <c r="AE64" i="20"/>
  <c r="AE60" i="20"/>
  <c r="AI51" i="20"/>
  <c r="AI69" i="20"/>
  <c r="AI52" i="20"/>
  <c r="AI49" i="20"/>
  <c r="AI67" i="20"/>
  <c r="AI72" i="20"/>
  <c r="AI59" i="20"/>
  <c r="AI64" i="20"/>
  <c r="AI60" i="20"/>
  <c r="U109" i="19"/>
  <c r="L109" i="19"/>
  <c r="AB109" i="19"/>
  <c r="S109" i="19"/>
  <c r="N109" i="19"/>
  <c r="AD109" i="19"/>
  <c r="V22" i="5"/>
  <c r="M109" i="19"/>
  <c r="AC109" i="19"/>
  <c r="T109" i="19"/>
  <c r="K109" i="19"/>
  <c r="AA109" i="19"/>
  <c r="V109" i="19"/>
  <c r="AJ14" i="19"/>
  <c r="T25" i="5"/>
  <c r="Y109" i="19"/>
  <c r="P109" i="19"/>
  <c r="AF109" i="19"/>
  <c r="W109" i="19"/>
  <c r="R109" i="19"/>
  <c r="AR106" i="20"/>
  <c r="AB57" i="20"/>
  <c r="AF57" i="20"/>
  <c r="AC56" i="20"/>
  <c r="AI56" i="20"/>
  <c r="U56" i="20"/>
  <c r="AJ56" i="20"/>
  <c r="V57" i="20"/>
  <c r="AE57" i="20"/>
  <c r="AK57" i="20"/>
  <c r="AJ57" i="20"/>
  <c r="AF55" i="20"/>
  <c r="AB55" i="20"/>
  <c r="X55" i="20"/>
  <c r="AE55" i="20"/>
  <c r="V55" i="20"/>
  <c r="AN55" i="20"/>
  <c r="AK56" i="20"/>
  <c r="AP56" i="20"/>
  <c r="AG56" i="20"/>
  <c r="X56" i="20"/>
  <c r="V56" i="20"/>
  <c r="AE56" i="20"/>
  <c r="AR89" i="20"/>
  <c r="AR109" i="20"/>
  <c r="AR90" i="20"/>
  <c r="AR98" i="20"/>
  <c r="AR102" i="20"/>
  <c r="AR84" i="20"/>
  <c r="AR88" i="20"/>
  <c r="AQ55" i="20"/>
  <c r="AI55" i="20"/>
  <c r="AL55" i="20"/>
  <c r="AP55" i="20"/>
  <c r="AC55" i="20"/>
  <c r="AJ55" i="20"/>
  <c r="AO55" i="20"/>
  <c r="U55" i="20"/>
  <c r="AR97" i="20"/>
  <c r="AR99" i="20"/>
  <c r="AR107" i="20"/>
  <c r="AR86" i="20"/>
  <c r="AR94" i="20"/>
  <c r="AR105" i="20"/>
  <c r="T78" i="20"/>
  <c r="T79" i="20"/>
  <c r="AQ109" i="20"/>
  <c r="U22" i="19"/>
  <c r="AC78" i="20"/>
  <c r="AC79" i="20"/>
  <c r="AE78" i="20"/>
  <c r="AG78" i="20"/>
  <c r="AG79" i="20"/>
  <c r="AI79" i="20"/>
  <c r="AI78" i="20"/>
  <c r="AK78" i="20"/>
  <c r="AK79" i="20"/>
  <c r="AM79" i="20"/>
  <c r="AM78" i="20"/>
  <c r="AO79" i="20"/>
  <c r="AO78" i="20"/>
  <c r="K77" i="19"/>
  <c r="AD78" i="20"/>
  <c r="AD79" i="20"/>
  <c r="AF78" i="20"/>
  <c r="AF79" i="20"/>
  <c r="AH78" i="20"/>
  <c r="AH79" i="20"/>
  <c r="AJ78" i="20"/>
  <c r="AJ79" i="20"/>
  <c r="AL78" i="20"/>
  <c r="AL79" i="20"/>
  <c r="AN78" i="20"/>
  <c r="AN79" i="20"/>
  <c r="AP78" i="20"/>
  <c r="AP79" i="20"/>
  <c r="AE58" i="20"/>
  <c r="AE48" i="20"/>
  <c r="J64" i="19"/>
  <c r="AI64" i="19"/>
  <c r="AI65" i="19"/>
  <c r="J65" i="19"/>
  <c r="M76" i="20"/>
  <c r="N76" i="20" s="1"/>
  <c r="AA18" i="19" l="1"/>
  <c r="AH18" i="19"/>
  <c r="AD18" i="19"/>
  <c r="M18" i="19"/>
  <c r="W18" i="19"/>
  <c r="AE18" i="19"/>
  <c r="AG18" i="19"/>
  <c r="S49" i="1"/>
  <c r="T19" i="5"/>
  <c r="C15" i="19"/>
  <c r="AC54" i="19"/>
  <c r="K55" i="19"/>
  <c r="K62" i="19" s="1"/>
  <c r="AB55" i="19"/>
  <c r="AB62" i="19" s="1"/>
  <c r="P55" i="19"/>
  <c r="P62" i="19" s="1"/>
  <c r="S64" i="1"/>
  <c r="E66" i="1" s="1"/>
  <c r="S67" i="1"/>
  <c r="E68" i="1"/>
  <c r="W55" i="19"/>
  <c r="W62" i="19" s="1"/>
  <c r="AA55" i="19"/>
  <c r="AA62" i="19" s="1"/>
  <c r="AH55" i="19"/>
  <c r="AH62" i="19" s="1"/>
  <c r="AJ27" i="19"/>
  <c r="N55" i="19"/>
  <c r="N62" i="19" s="1"/>
  <c r="L55" i="19"/>
  <c r="L62" i="19" s="1"/>
  <c r="U55" i="19"/>
  <c r="U62" i="19" s="1"/>
  <c r="X55" i="19"/>
  <c r="X62" i="19" s="1"/>
  <c r="Y55" i="19"/>
  <c r="Y62" i="19" s="1"/>
  <c r="AH77" i="19"/>
  <c r="K18" i="19"/>
  <c r="K76" i="19"/>
  <c r="Q18" i="19"/>
  <c r="AH76" i="19"/>
  <c r="O18" i="19"/>
  <c r="N18" i="19"/>
  <c r="X18" i="19"/>
  <c r="L18" i="19"/>
  <c r="T18" i="19"/>
  <c r="R18" i="19"/>
  <c r="AF18" i="19"/>
  <c r="P18" i="19"/>
  <c r="AB18" i="19"/>
  <c r="Z18" i="19"/>
  <c r="AC18" i="19"/>
  <c r="V18" i="19"/>
  <c r="U18" i="19"/>
  <c r="S18" i="19"/>
  <c r="M83" i="19"/>
  <c r="T46" i="20"/>
  <c r="T64" i="20"/>
  <c r="T61" i="20"/>
  <c r="T56" i="20"/>
  <c r="T71" i="20"/>
  <c r="T43" i="20"/>
  <c r="T62" i="20"/>
  <c r="T63" i="20"/>
  <c r="T57" i="20"/>
  <c r="T45" i="20"/>
  <c r="T58" i="20"/>
  <c r="T51" i="20"/>
  <c r="T50" i="20"/>
  <c r="T55" i="20"/>
  <c r="T69" i="20"/>
  <c r="T67" i="20"/>
  <c r="T48" i="20"/>
  <c r="T66" i="20"/>
  <c r="T60" i="20"/>
  <c r="T52" i="20"/>
  <c r="T49" i="20"/>
  <c r="T53" i="20"/>
  <c r="T65" i="20"/>
  <c r="T44" i="20"/>
  <c r="T54" i="20"/>
  <c r="T72" i="20"/>
  <c r="T59" i="20"/>
  <c r="T68" i="20"/>
  <c r="T47" i="20"/>
  <c r="AF106" i="20"/>
  <c r="X106" i="20"/>
  <c r="AM99" i="20"/>
  <c r="AM98" i="20"/>
  <c r="AE91" i="20"/>
  <c r="AE84" i="20"/>
  <c r="AM86" i="20"/>
  <c r="AM82" i="20"/>
  <c r="AM80" i="20"/>
  <c r="AM81" i="20"/>
  <c r="AE90" i="20"/>
  <c r="AE82" i="20"/>
  <c r="AM90" i="20"/>
  <c r="AM94" i="20"/>
  <c r="AM102" i="20"/>
  <c r="AM97" i="20"/>
  <c r="AM83" i="20"/>
  <c r="AM106" i="20"/>
  <c r="AM92" i="20"/>
  <c r="AE108" i="20"/>
  <c r="AM107" i="20"/>
  <c r="AM91" i="20"/>
  <c r="AM89" i="20"/>
  <c r="AM109" i="20"/>
  <c r="AM105" i="20"/>
  <c r="AM84" i="20"/>
  <c r="AF97" i="20"/>
  <c r="X98" i="20"/>
  <c r="AR34" i="19"/>
  <c r="AR35" i="19" s="1"/>
  <c r="AI31" i="19"/>
  <c r="S46" i="1"/>
  <c r="K74" i="19"/>
  <c r="AR31" i="19"/>
  <c r="AR32" i="19" s="1"/>
  <c r="K75" i="19"/>
  <c r="AH74" i="19"/>
  <c r="AH75" i="19"/>
  <c r="J34" i="19"/>
  <c r="AI34" i="19"/>
  <c r="Z69" i="20"/>
  <c r="Z67" i="20"/>
  <c r="CM51" i="19"/>
  <c r="M52" i="20" s="1"/>
  <c r="N52" i="20" s="1"/>
  <c r="X80" i="20"/>
  <c r="X91" i="20"/>
  <c r="X86" i="20"/>
  <c r="AF87" i="20"/>
  <c r="AF91" i="20"/>
  <c r="X81" i="20"/>
  <c r="AF83" i="20"/>
  <c r="X87" i="20"/>
  <c r="X94" i="20"/>
  <c r="X82" i="20"/>
  <c r="AF85" i="20"/>
  <c r="X102" i="20"/>
  <c r="X83" i="20"/>
  <c r="X89" i="20"/>
  <c r="X107" i="20"/>
  <c r="X96" i="20"/>
  <c r="X105" i="20"/>
  <c r="X95" i="20"/>
  <c r="X84" i="20"/>
  <c r="X97" i="20"/>
  <c r="X90" i="20"/>
  <c r="X104" i="20"/>
  <c r="AI35" i="19"/>
  <c r="AR224" i="20" s="1"/>
  <c r="J32" i="19"/>
  <c r="K33" i="19" s="1"/>
  <c r="AM87" i="20"/>
  <c r="AM95" i="20"/>
  <c r="X108" i="20"/>
  <c r="AF108" i="20"/>
  <c r="AR108" i="20"/>
  <c r="AF94" i="20"/>
  <c r="AM108" i="20"/>
  <c r="AF92" i="20"/>
  <c r="AM86" i="19"/>
  <c r="Z97" i="20"/>
  <c r="AR92" i="20"/>
  <c r="X100" i="20"/>
  <c r="AR95" i="20"/>
  <c r="AI108" i="20"/>
  <c r="AM103" i="20"/>
  <c r="X92" i="20"/>
  <c r="X103" i="20"/>
  <c r="AM100" i="20"/>
  <c r="P83" i="19"/>
  <c r="K83" i="19"/>
  <c r="AE44" i="19"/>
  <c r="C56" i="1"/>
  <c r="K50" i="19"/>
  <c r="AD50" i="19"/>
  <c r="C71" i="19"/>
  <c r="K71" i="19" s="1"/>
  <c r="L44" i="19"/>
  <c r="P50" i="19"/>
  <c r="T50" i="19"/>
  <c r="U44" i="19"/>
  <c r="AA50" i="19"/>
  <c r="W50" i="19"/>
  <c r="AF50" i="19"/>
  <c r="N50" i="19"/>
  <c r="AG44" i="19"/>
  <c r="AJ71" i="19"/>
  <c r="AH71" i="19" s="1"/>
  <c r="AH50" i="19"/>
  <c r="X44" i="19"/>
  <c r="AB44" i="19"/>
  <c r="M50" i="19"/>
  <c r="AF44" i="19"/>
  <c r="Y44" i="19"/>
  <c r="P44" i="19"/>
  <c r="O50" i="19"/>
  <c r="V50" i="19"/>
  <c r="R44" i="19"/>
  <c r="AB50" i="19"/>
  <c r="O44" i="19"/>
  <c r="R52" i="1"/>
  <c r="S52" i="1" s="1"/>
  <c r="T44" i="19"/>
  <c r="M44" i="19"/>
  <c r="AC50" i="19"/>
  <c r="Q50" i="19"/>
  <c r="AG50" i="19"/>
  <c r="U50" i="19"/>
  <c r="AD44" i="19"/>
  <c r="X50" i="19"/>
  <c r="S55" i="1"/>
  <c r="S50" i="19"/>
  <c r="K44" i="19"/>
  <c r="V44" i="19"/>
  <c r="W44" i="19"/>
  <c r="AH44" i="19"/>
  <c r="L50" i="19"/>
  <c r="AC44" i="19"/>
  <c r="Z50" i="19"/>
  <c r="Y50" i="19"/>
  <c r="N83" i="19"/>
  <c r="L83" i="19"/>
  <c r="AP86" i="19"/>
  <c r="AJ88" i="19" s="1"/>
  <c r="AJ67" i="19" s="1"/>
  <c r="AG88" i="20"/>
  <c r="AE98" i="20"/>
  <c r="AM104" i="20"/>
  <c r="X109" i="20"/>
  <c r="AE109" i="20"/>
  <c r="AR104" i="20"/>
  <c r="Y103" i="20"/>
  <c r="AG98" i="20"/>
  <c r="AF96" i="20"/>
  <c r="AE96" i="20"/>
  <c r="AH95" i="20"/>
  <c r="AP109" i="20"/>
  <c r="X88" i="20"/>
  <c r="AF88" i="20"/>
  <c r="AJ106" i="20"/>
  <c r="AQ94" i="20"/>
  <c r="AC95" i="20"/>
  <c r="U83" i="19"/>
  <c r="Z63" i="20"/>
  <c r="Z48" i="20"/>
  <c r="Z68" i="20"/>
  <c r="Z55" i="20"/>
  <c r="Z57" i="20"/>
  <c r="Z58" i="20"/>
  <c r="Z59" i="20"/>
  <c r="Z56" i="20"/>
  <c r="Z43" i="20"/>
  <c r="Z66" i="20"/>
  <c r="W208" i="20"/>
  <c r="CM56" i="19"/>
  <c r="M57" i="20" s="1"/>
  <c r="N57" i="20" s="1"/>
  <c r="CM66" i="19"/>
  <c r="M66" i="20" s="1"/>
  <c r="N66" i="20" s="1"/>
  <c r="CM52" i="19"/>
  <c r="M53" i="20" s="1"/>
  <c r="N53" i="20" s="1"/>
  <c r="CM49" i="19"/>
  <c r="M50" i="20" s="1"/>
  <c r="N50" i="20" s="1"/>
  <c r="CM74" i="19"/>
  <c r="M79" i="20" s="1"/>
  <c r="N79" i="20" s="1"/>
  <c r="V83" i="19"/>
  <c r="W83" i="19"/>
  <c r="X83" i="19"/>
  <c r="O83" i="19"/>
  <c r="AI84" i="19"/>
  <c r="AL81" i="19"/>
  <c r="AJ81" i="19"/>
  <c r="AM81" i="19"/>
  <c r="AM87" i="19" s="1"/>
  <c r="AK81" i="19"/>
  <c r="AP81" i="19"/>
  <c r="AQ81" i="20"/>
  <c r="AQ99" i="20"/>
  <c r="AQ89" i="20"/>
  <c r="AQ90" i="20"/>
  <c r="AQ93" i="20"/>
  <c r="AQ86" i="20"/>
  <c r="AQ97" i="20"/>
  <c r="AQ80" i="20"/>
  <c r="AQ100" i="20"/>
  <c r="AQ102" i="20"/>
  <c r="AQ108" i="20"/>
  <c r="AQ103" i="20"/>
  <c r="Y87" i="20"/>
  <c r="Y80" i="20"/>
  <c r="AG91" i="20"/>
  <c r="AG81" i="20"/>
  <c r="AG83" i="20"/>
  <c r="AL83" i="20"/>
  <c r="AL84" i="20"/>
  <c r="AL96" i="20"/>
  <c r="AL103" i="20"/>
  <c r="AL109" i="20"/>
  <c r="AL86" i="20"/>
  <c r="AL91" i="20"/>
  <c r="Z89" i="20"/>
  <c r="AH81" i="20"/>
  <c r="C38" i="19"/>
  <c r="AH83" i="20"/>
  <c r="Z105" i="20"/>
  <c r="Z81" i="20"/>
  <c r="Z98" i="20"/>
  <c r="Z88" i="20"/>
  <c r="Z96" i="20"/>
  <c r="AN103" i="20"/>
  <c r="AN108" i="20"/>
  <c r="AN96" i="20"/>
  <c r="AN109" i="20"/>
  <c r="AN97" i="20"/>
  <c r="AN101" i="20"/>
  <c r="AN102" i="20"/>
  <c r="AN98" i="20"/>
  <c r="AN90" i="20"/>
  <c r="AN84" i="20"/>
  <c r="AN87" i="20"/>
  <c r="AN80" i="20"/>
  <c r="AN94" i="20"/>
  <c r="AN89" i="20"/>
  <c r="AN83" i="20"/>
  <c r="AN95" i="20"/>
  <c r="AN105" i="20"/>
  <c r="AN88" i="20"/>
  <c r="AN82" i="20"/>
  <c r="AN81" i="20"/>
  <c r="AN100" i="20"/>
  <c r="AN92" i="20"/>
  <c r="AN91" i="20"/>
  <c r="AN106" i="20"/>
  <c r="AN104" i="20"/>
  <c r="AN86" i="20"/>
  <c r="AN99" i="20"/>
  <c r="AN107" i="20"/>
  <c r="AQ83" i="20"/>
  <c r="AQ87" i="20"/>
  <c r="AL88" i="20"/>
  <c r="AL90" i="20"/>
  <c r="AQ92" i="20"/>
  <c r="AO89" i="20"/>
  <c r="AQ95" i="20"/>
  <c r="AQ107" i="20"/>
  <c r="AL97" i="20"/>
  <c r="AQ98" i="20"/>
  <c r="AQ84" i="20"/>
  <c r="AQ96" i="20"/>
  <c r="AQ82" i="20"/>
  <c r="AL99" i="20"/>
  <c r="AQ105" i="20"/>
  <c r="AQ88" i="20"/>
  <c r="AQ91" i="20"/>
  <c r="AQ106" i="20"/>
  <c r="AQ104" i="20"/>
  <c r="AL92" i="20"/>
  <c r="C42" i="19"/>
  <c r="C48" i="19"/>
  <c r="AP103" i="20"/>
  <c r="AK89" i="20"/>
  <c r="AK88" i="20"/>
  <c r="AA86" i="20"/>
  <c r="AA95" i="20"/>
  <c r="AA92" i="20"/>
  <c r="AA82" i="20"/>
  <c r="AA102" i="20"/>
  <c r="AA94" i="20"/>
  <c r="AA91" i="20"/>
  <c r="AA100" i="20"/>
  <c r="AA96" i="20"/>
  <c r="AA107" i="20"/>
  <c r="AA83" i="20"/>
  <c r="AA89" i="20"/>
  <c r="V83" i="20"/>
  <c r="V81" i="20"/>
  <c r="V94" i="20"/>
  <c r="V107" i="20"/>
  <c r="V87" i="20"/>
  <c r="V90" i="20"/>
  <c r="V100" i="20"/>
  <c r="V97" i="20"/>
  <c r="V103" i="20"/>
  <c r="V85" i="20"/>
  <c r="V92" i="20"/>
  <c r="V95" i="20"/>
  <c r="U96" i="20"/>
  <c r="U104" i="20"/>
  <c r="U88" i="20"/>
  <c r="U106" i="20"/>
  <c r="U100" i="20"/>
  <c r="U89" i="20"/>
  <c r="U86" i="20"/>
  <c r="AK104" i="20"/>
  <c r="AP99" i="20"/>
  <c r="AK106" i="20"/>
  <c r="AP90" i="20"/>
  <c r="AK98" i="20"/>
  <c r="AP87" i="20"/>
  <c r="AP89" i="20"/>
  <c r="AK102" i="20"/>
  <c r="AP106" i="20"/>
  <c r="AK108" i="20"/>
  <c r="AP107" i="20"/>
  <c r="CM89" i="19"/>
  <c r="M94" i="20" s="1"/>
  <c r="N94" i="20" s="1"/>
  <c r="AK94" i="20"/>
  <c r="AP82" i="20"/>
  <c r="AD100" i="20"/>
  <c r="AD87" i="20"/>
  <c r="AD91" i="20"/>
  <c r="AD81" i="20"/>
  <c r="AD103" i="20"/>
  <c r="AD106" i="20"/>
  <c r="AD104" i="20"/>
  <c r="AD83" i="20"/>
  <c r="AD92" i="20"/>
  <c r="AD107" i="20"/>
  <c r="AD93" i="20"/>
  <c r="AD99" i="20"/>
  <c r="AD80" i="20"/>
  <c r="AD86" i="20"/>
  <c r="AD96" i="20"/>
  <c r="AD97" i="20"/>
  <c r="AD88" i="20"/>
  <c r="AD109" i="20"/>
  <c r="AD82" i="20"/>
  <c r="AD108" i="20"/>
  <c r="AD105" i="20"/>
  <c r="AD98" i="20"/>
  <c r="AD95" i="20"/>
  <c r="AD90" i="20"/>
  <c r="AB102" i="20"/>
  <c r="AB86" i="20"/>
  <c r="AB99" i="20"/>
  <c r="AB96" i="20"/>
  <c r="AB85" i="20"/>
  <c r="AB94" i="20"/>
  <c r="AB92" i="20"/>
  <c r="AB98" i="20"/>
  <c r="AB88" i="20"/>
  <c r="AB95" i="20"/>
  <c r="AB109" i="20"/>
  <c r="AB84" i="20"/>
  <c r="AB101" i="20"/>
  <c r="AC103" i="20"/>
  <c r="AC80" i="20"/>
  <c r="AC104" i="20"/>
  <c r="AC98" i="20"/>
  <c r="AC91" i="20"/>
  <c r="AC100" i="20"/>
  <c r="AC99" i="20"/>
  <c r="AC97" i="20"/>
  <c r="AC85" i="20"/>
  <c r="AC87" i="20"/>
  <c r="AC96" i="20"/>
  <c r="AC92" i="20"/>
  <c r="AC107" i="20"/>
  <c r="AC94" i="20"/>
  <c r="AC102" i="20"/>
  <c r="AC86" i="20"/>
  <c r="AC82" i="20"/>
  <c r="AC89" i="20"/>
  <c r="AC90" i="20"/>
  <c r="AC105" i="20"/>
  <c r="AC109" i="20"/>
  <c r="AC88" i="20"/>
  <c r="AC83" i="20"/>
  <c r="AC106" i="20"/>
  <c r="AC81" i="20"/>
  <c r="AO94" i="20"/>
  <c r="AO104" i="20"/>
  <c r="AO103" i="20"/>
  <c r="AO96" i="20"/>
  <c r="AO90" i="20"/>
  <c r="AO102" i="20"/>
  <c r="AO92" i="20"/>
  <c r="AO108" i="20"/>
  <c r="AO98" i="20"/>
  <c r="AO82" i="20"/>
  <c r="AO109" i="20"/>
  <c r="AO97" i="20"/>
  <c r="AO84" i="20"/>
  <c r="AO86" i="20"/>
  <c r="AO91" i="20"/>
  <c r="AO99" i="20"/>
  <c r="AO87" i="20"/>
  <c r="AO88" i="20"/>
  <c r="AO100" i="20"/>
  <c r="AO105" i="20"/>
  <c r="AO107" i="20"/>
  <c r="AO83" i="20"/>
  <c r="AO80" i="20"/>
  <c r="AO95" i="20"/>
  <c r="AJ107" i="20"/>
  <c r="AC108" i="20"/>
  <c r="Y86" i="20"/>
  <c r="Y106" i="20"/>
  <c r="Y98" i="20"/>
  <c r="Y84" i="20"/>
  <c r="Y102" i="20"/>
  <c r="Y91" i="20"/>
  <c r="Y97" i="20"/>
  <c r="Y92" i="20"/>
  <c r="Y100" i="20"/>
  <c r="Y109" i="20"/>
  <c r="Y81" i="20"/>
  <c r="Y96" i="20"/>
  <c r="Y89" i="20"/>
  <c r="Y82" i="20"/>
  <c r="Y94" i="20"/>
  <c r="Y88" i="20"/>
  <c r="Y95" i="20"/>
  <c r="Y90" i="20"/>
  <c r="Y108" i="20"/>
  <c r="Y83" i="20"/>
  <c r="Y105" i="20"/>
  <c r="Y107" i="20"/>
  <c r="Y99" i="20"/>
  <c r="Y104" i="20"/>
  <c r="AO106" i="20"/>
  <c r="AJ88" i="20"/>
  <c r="AJ105" i="20"/>
  <c r="AJ89" i="20"/>
  <c r="AJ91" i="20"/>
  <c r="AJ103" i="20"/>
  <c r="AJ92" i="20"/>
  <c r="AJ80" i="20"/>
  <c r="AJ90" i="20"/>
  <c r="AJ98" i="20"/>
  <c r="AJ93" i="20"/>
  <c r="AJ86" i="20"/>
  <c r="AJ108" i="20"/>
  <c r="AJ94" i="20"/>
  <c r="AJ104" i="20"/>
  <c r="AJ95" i="20"/>
  <c r="AJ97" i="20"/>
  <c r="AJ83" i="20"/>
  <c r="AJ100" i="20"/>
  <c r="AJ82" i="20"/>
  <c r="AJ96" i="20"/>
  <c r="AJ102" i="20"/>
  <c r="AJ87" i="20"/>
  <c r="AJ81" i="20"/>
  <c r="AJ109" i="20"/>
  <c r="AJ99" i="20"/>
  <c r="AJ84" i="20"/>
  <c r="AB90" i="20"/>
  <c r="AI89" i="20"/>
  <c r="AI81" i="20"/>
  <c r="AI99" i="20"/>
  <c r="AI105" i="20"/>
  <c r="AI90" i="20"/>
  <c r="AI102" i="20"/>
  <c r="AI87" i="20"/>
  <c r="AI94" i="20"/>
  <c r="AI107" i="20"/>
  <c r="AI88" i="20"/>
  <c r="AI86" i="20"/>
  <c r="AI82" i="20"/>
  <c r="AI92" i="20"/>
  <c r="AI95" i="20"/>
  <c r="AI109" i="20"/>
  <c r="AI80" i="20"/>
  <c r="AI103" i="20"/>
  <c r="AI97" i="20"/>
  <c r="AI91" i="20"/>
  <c r="AI100" i="20"/>
  <c r="T212" i="20"/>
  <c r="T85" i="20" s="1"/>
  <c r="CM83" i="19"/>
  <c r="M88" i="20" s="1"/>
  <c r="N88" i="20" s="1"/>
  <c r="AC84" i="20"/>
  <c r="AB100" i="20"/>
  <c r="AH89" i="20"/>
  <c r="AH91" i="20"/>
  <c r="AH90" i="20"/>
  <c r="AH105" i="20"/>
  <c r="AH94" i="20"/>
  <c r="AH98" i="20"/>
  <c r="AH86" i="20"/>
  <c r="AH92" i="20"/>
  <c r="AH106" i="20"/>
  <c r="AH96" i="20"/>
  <c r="AH99" i="20"/>
  <c r="AH103" i="20"/>
  <c r="AH107" i="20"/>
  <c r="AH104" i="20"/>
  <c r="AH97" i="20"/>
  <c r="AH108" i="20"/>
  <c r="AH100" i="20"/>
  <c r="AH102" i="20"/>
  <c r="AH109" i="20"/>
  <c r="AH85" i="20"/>
  <c r="AH80" i="20"/>
  <c r="AH82" i="20"/>
  <c r="AH84" i="20"/>
  <c r="AH87" i="20"/>
  <c r="AK93" i="20"/>
  <c r="U107" i="20"/>
  <c r="AP98" i="20"/>
  <c r="AE92" i="20"/>
  <c r="AE88" i="20"/>
  <c r="AK83" i="20"/>
  <c r="AK90" i="20"/>
  <c r="AK105" i="20"/>
  <c r="AA97" i="20"/>
  <c r="AA99" i="20"/>
  <c r="AA88" i="20"/>
  <c r="U105" i="20"/>
  <c r="U80" i="20"/>
  <c r="U109" i="20"/>
  <c r="AP84" i="20"/>
  <c r="AP104" i="20"/>
  <c r="AP80" i="20"/>
  <c r="AL95" i="20"/>
  <c r="AL104" i="20"/>
  <c r="AL107" i="20"/>
  <c r="Z99" i="20"/>
  <c r="Z95" i="20"/>
  <c r="Z86" i="20"/>
  <c r="AF95" i="20"/>
  <c r="V99" i="20"/>
  <c r="AF98" i="20"/>
  <c r="AF104" i="20"/>
  <c r="AF81" i="20"/>
  <c r="AE87" i="20"/>
  <c r="AE102" i="20"/>
  <c r="V96" i="20"/>
  <c r="AO101" i="20"/>
  <c r="AK82" i="20"/>
  <c r="AP96" i="20"/>
  <c r="Z94" i="20"/>
  <c r="AE107" i="20"/>
  <c r="AK87" i="20"/>
  <c r="AK91" i="20"/>
  <c r="AK86" i="20"/>
  <c r="AA84" i="20"/>
  <c r="AA81" i="20"/>
  <c r="AA106" i="20"/>
  <c r="U99" i="20"/>
  <c r="U98" i="20"/>
  <c r="U103" i="20"/>
  <c r="AP100" i="20"/>
  <c r="AP94" i="20"/>
  <c r="AP105" i="20"/>
  <c r="AL102" i="20"/>
  <c r="AL80" i="20"/>
  <c r="AL81" i="20"/>
  <c r="Z109" i="20"/>
  <c r="Z84" i="20"/>
  <c r="Z87" i="20"/>
  <c r="Z90" i="20"/>
  <c r="AF103" i="20"/>
  <c r="AE86" i="20"/>
  <c r="AF80" i="20"/>
  <c r="AF100" i="20"/>
  <c r="AF82" i="20"/>
  <c r="AE104" i="20"/>
  <c r="AE83" i="20"/>
  <c r="V104" i="20"/>
  <c r="V88" i="20"/>
  <c r="V108" i="20"/>
  <c r="AK100" i="20"/>
  <c r="U84" i="20"/>
  <c r="AP108" i="20"/>
  <c r="Z106" i="20"/>
  <c r="AK95" i="20"/>
  <c r="AK80" i="20"/>
  <c r="AK109" i="20"/>
  <c r="AA105" i="20"/>
  <c r="AA90" i="20"/>
  <c r="AA87" i="20"/>
  <c r="U92" i="20"/>
  <c r="U95" i="20"/>
  <c r="U87" i="20"/>
  <c r="U90" i="20"/>
  <c r="AP91" i="20"/>
  <c r="AP81" i="20"/>
  <c r="AP86" i="20"/>
  <c r="AL94" i="20"/>
  <c r="AL82" i="20"/>
  <c r="AL89" i="20"/>
  <c r="Z80" i="20"/>
  <c r="Z104" i="20"/>
  <c r="Z91" i="20"/>
  <c r="Z100" i="20"/>
  <c r="AF84" i="20"/>
  <c r="AF99" i="20"/>
  <c r="AF109" i="20"/>
  <c r="AE97" i="20"/>
  <c r="AE95" i="20"/>
  <c r="V89" i="20"/>
  <c r="V84" i="20"/>
  <c r="AP83" i="20"/>
  <c r="Z108" i="20"/>
  <c r="AK92" i="20"/>
  <c r="AK103" i="20"/>
  <c r="AK97" i="20"/>
  <c r="AA80" i="20"/>
  <c r="AA103" i="20"/>
  <c r="AA108" i="20"/>
  <c r="U102" i="20"/>
  <c r="U81" i="20"/>
  <c r="U91" i="20"/>
  <c r="U82" i="20"/>
  <c r="AP88" i="20"/>
  <c r="AP102" i="20"/>
  <c r="AP97" i="20"/>
  <c r="AL108" i="20"/>
  <c r="AL98" i="20"/>
  <c r="AL100" i="20"/>
  <c r="Z102" i="20"/>
  <c r="Z82" i="20"/>
  <c r="Z107" i="20"/>
  <c r="Z103" i="20"/>
  <c r="AF105" i="20"/>
  <c r="AE99" i="20"/>
  <c r="V105" i="20"/>
  <c r="AF86" i="20"/>
  <c r="AF102" i="20"/>
  <c r="AE80" i="20"/>
  <c r="AE89" i="20"/>
  <c r="AE100" i="20"/>
  <c r="V109" i="20"/>
  <c r="V106" i="20"/>
  <c r="AH88" i="20"/>
  <c r="AK107" i="20"/>
  <c r="U97" i="20"/>
  <c r="AK96" i="20"/>
  <c r="AK99" i="20"/>
  <c r="AK84" i="20"/>
  <c r="AA104" i="20"/>
  <c r="AA98" i="20"/>
  <c r="AA109" i="20"/>
  <c r="U94" i="20"/>
  <c r="U83" i="20"/>
  <c r="U108" i="20"/>
  <c r="AP92" i="20"/>
  <c r="AP95" i="20"/>
  <c r="AL87" i="20"/>
  <c r="AL105" i="20"/>
  <c r="AL106" i="20"/>
  <c r="Z83" i="20"/>
  <c r="Z92" i="20"/>
  <c r="AE105" i="20"/>
  <c r="AE94" i="20"/>
  <c r="AF90" i="20"/>
  <c r="V86" i="20"/>
  <c r="V91" i="20"/>
  <c r="AF89" i="20"/>
  <c r="AE106" i="20"/>
  <c r="AE81" i="20"/>
  <c r="V80" i="20"/>
  <c r="V102" i="20"/>
  <c r="R16" i="5"/>
  <c r="AE22" i="19"/>
  <c r="W97" i="19"/>
  <c r="Y20" i="19"/>
  <c r="AF20" i="19"/>
  <c r="N20" i="19"/>
  <c r="AE20" i="19"/>
  <c r="R20" i="19"/>
  <c r="K97" i="19"/>
  <c r="L97" i="19"/>
  <c r="C13" i="19"/>
  <c r="AH30" i="19" s="1"/>
  <c r="Q22" i="19"/>
  <c r="AD20" i="19"/>
  <c r="U10" i="5"/>
  <c r="V10" i="5" s="1"/>
  <c r="R7" i="5"/>
  <c r="H6" i="1" s="1"/>
  <c r="AC55" i="19"/>
  <c r="AC62" i="19" s="1"/>
  <c r="M55" i="19"/>
  <c r="M62" i="19" s="1"/>
  <c r="Q55" i="19"/>
  <c r="Q62" i="19" s="1"/>
  <c r="S55" i="19"/>
  <c r="S62" i="19" s="1"/>
  <c r="T55" i="19"/>
  <c r="T62" i="19" s="1"/>
  <c r="C69" i="19"/>
  <c r="K47" i="1"/>
  <c r="R54" i="19"/>
  <c r="S54" i="19"/>
  <c r="U52" i="19"/>
  <c r="AF52" i="19"/>
  <c r="AH54" i="19"/>
  <c r="N54" i="19"/>
  <c r="AE52" i="19"/>
  <c r="Y52" i="19"/>
  <c r="P54" i="19"/>
  <c r="AH52" i="19"/>
  <c r="S7" i="1"/>
  <c r="S52" i="19"/>
  <c r="X52" i="19"/>
  <c r="AG54" i="19"/>
  <c r="M52" i="19"/>
  <c r="L54" i="19"/>
  <c r="Z54" i="19"/>
  <c r="N52" i="19"/>
  <c r="W54" i="19"/>
  <c r="AC52" i="19"/>
  <c r="T54" i="19"/>
  <c r="M54" i="19"/>
  <c r="AG52" i="19"/>
  <c r="AA52" i="19"/>
  <c r="Q54" i="19"/>
  <c r="H8" i="1"/>
  <c r="O52" i="19"/>
  <c r="V52" i="19"/>
  <c r="AE54" i="19"/>
  <c r="V54" i="19"/>
  <c r="L52" i="19"/>
  <c r="U54" i="19"/>
  <c r="X54" i="19"/>
  <c r="AB54" i="19"/>
  <c r="W52" i="19"/>
  <c r="Z52" i="19"/>
  <c r="K52" i="19"/>
  <c r="AD54" i="19"/>
  <c r="P52" i="19"/>
  <c r="Y54" i="19"/>
  <c r="O54" i="19"/>
  <c r="AB52" i="19"/>
  <c r="AF54" i="19"/>
  <c r="R52" i="19"/>
  <c r="AA54" i="19"/>
  <c r="Q52" i="19"/>
  <c r="AD52" i="19"/>
  <c r="E8" i="1"/>
  <c r="K54" i="19"/>
  <c r="T52" i="19"/>
  <c r="E32" i="1"/>
  <c r="O1" i="21"/>
  <c r="Y1" i="21"/>
  <c r="AJ13" i="19"/>
  <c r="Z97" i="19"/>
  <c r="O97" i="19"/>
  <c r="W20" i="19"/>
  <c r="AA22" i="19"/>
  <c r="AC22" i="19"/>
  <c r="M20" i="19"/>
  <c r="AF22" i="19"/>
  <c r="O20" i="19"/>
  <c r="U20" i="19"/>
  <c r="AC97" i="19"/>
  <c r="AB97" i="19"/>
  <c r="V97" i="19"/>
  <c r="K22" i="19"/>
  <c r="AG22" i="19"/>
  <c r="S20" i="19"/>
  <c r="AD97" i="19"/>
  <c r="X97" i="19"/>
  <c r="S97" i="19"/>
  <c r="W22" i="19"/>
  <c r="AH22" i="19"/>
  <c r="X20" i="19"/>
  <c r="AA97" i="19"/>
  <c r="M97" i="19"/>
  <c r="Z20" i="19"/>
  <c r="S22" i="19"/>
  <c r="Y97" i="19"/>
  <c r="T10" i="5"/>
  <c r="N97" i="19"/>
  <c r="K20" i="19"/>
  <c r="P22" i="19"/>
  <c r="AE97" i="19"/>
  <c r="P97" i="19"/>
  <c r="AB20" i="19"/>
  <c r="X22" i="19"/>
  <c r="AA20" i="19"/>
  <c r="U97" i="19"/>
  <c r="AB22" i="19"/>
  <c r="G9" i="19"/>
  <c r="L22" i="19"/>
  <c r="M22" i="19"/>
  <c r="T20" i="19"/>
  <c r="O22" i="19"/>
  <c r="P20" i="19"/>
  <c r="AM101" i="20"/>
  <c r="AA101" i="20"/>
  <c r="X85" i="20"/>
  <c r="AG84" i="20"/>
  <c r="AG86" i="20"/>
  <c r="CM98" i="19"/>
  <c r="M103" i="20" s="1"/>
  <c r="N103" i="20" s="1"/>
  <c r="CM84" i="19"/>
  <c r="M89" i="20" s="1"/>
  <c r="N89" i="20" s="1"/>
  <c r="CM103" i="19"/>
  <c r="M108" i="20" s="1"/>
  <c r="N108" i="20" s="1"/>
  <c r="CM86" i="19"/>
  <c r="M91" i="20" s="1"/>
  <c r="N91" i="20" s="1"/>
  <c r="V62" i="20"/>
  <c r="X62" i="20"/>
  <c r="AH210" i="20"/>
  <c r="CM54" i="19"/>
  <c r="M55" i="20" s="1"/>
  <c r="N55" i="20" s="1"/>
  <c r="CM55" i="19"/>
  <c r="M56" i="20" s="1"/>
  <c r="N56" i="20" s="1"/>
  <c r="CM69" i="19"/>
  <c r="M69" i="20" s="1"/>
  <c r="N69" i="20" s="1"/>
  <c r="CM73" i="19"/>
  <c r="M78" i="20" s="1"/>
  <c r="N78" i="20" s="1"/>
  <c r="CM42" i="19"/>
  <c r="M43" i="20" s="1"/>
  <c r="N43" i="20" s="1"/>
  <c r="AN48" i="20"/>
  <c r="AN63" i="20"/>
  <c r="AN60" i="20"/>
  <c r="AN56" i="20"/>
  <c r="AN43" i="20"/>
  <c r="AN68" i="20"/>
  <c r="AN53" i="20"/>
  <c r="AN72" i="20"/>
  <c r="AN52" i="20"/>
  <c r="AN58" i="20"/>
  <c r="AN47" i="20"/>
  <c r="AN66" i="20"/>
  <c r="AN50" i="20"/>
  <c r="AN71" i="20"/>
  <c r="AN46" i="20"/>
  <c r="AN57" i="20"/>
  <c r="AN69" i="20"/>
  <c r="AN61" i="20"/>
  <c r="AN67" i="20"/>
  <c r="U79" i="20"/>
  <c r="U78" i="20"/>
  <c r="AD71" i="20"/>
  <c r="AD47" i="20"/>
  <c r="AD68" i="20"/>
  <c r="AD59" i="20"/>
  <c r="AD64" i="20"/>
  <c r="AD63" i="20"/>
  <c r="AD53" i="20"/>
  <c r="AD52" i="20"/>
  <c r="AD72" i="20"/>
  <c r="AD60" i="20"/>
  <c r="AD67" i="20"/>
  <c r="AD45" i="20"/>
  <c r="AD69" i="20"/>
  <c r="AD66" i="20"/>
  <c r="AD48" i="20"/>
  <c r="AD46" i="20"/>
  <c r="AD49" i="20"/>
  <c r="AD55" i="20"/>
  <c r="AD65" i="20"/>
  <c r="AD61" i="20"/>
  <c r="AD43" i="20"/>
  <c r="R30" i="19"/>
  <c r="S43" i="1"/>
  <c r="V22" i="19"/>
  <c r="V20" i="19"/>
  <c r="Z22" i="19"/>
  <c r="AG20" i="19"/>
  <c r="U93" i="20"/>
  <c r="AP85" i="20"/>
  <c r="AA72" i="20"/>
  <c r="V93" i="20"/>
  <c r="AG85" i="20"/>
  <c r="AG80" i="20"/>
  <c r="CM76" i="19"/>
  <c r="M81" i="20" s="1"/>
  <c r="N81" i="20" s="1"/>
  <c r="CM88" i="19"/>
  <c r="M93" i="20" s="1"/>
  <c r="N93" i="20" s="1"/>
  <c r="AD56" i="20"/>
  <c r="AD57" i="20"/>
  <c r="Z44" i="20"/>
  <c r="AA45" i="20"/>
  <c r="AA48" i="20"/>
  <c r="AA46" i="20"/>
  <c r="AA61" i="20"/>
  <c r="AA51" i="20"/>
  <c r="AA50" i="20"/>
  <c r="AA66" i="20"/>
  <c r="AA59" i="20"/>
  <c r="AA58" i="20"/>
  <c r="AA53" i="20"/>
  <c r="AA64" i="20"/>
  <c r="AA47" i="20"/>
  <c r="AA52" i="20"/>
  <c r="AA65" i="20"/>
  <c r="AA71" i="20"/>
  <c r="AA68" i="20"/>
  <c r="AA60" i="20"/>
  <c r="AA57" i="20"/>
  <c r="AM45" i="20"/>
  <c r="AM52" i="20"/>
  <c r="AL54" i="20"/>
  <c r="X54" i="20"/>
  <c r="Z54" i="20"/>
  <c r="AD54" i="20"/>
  <c r="Y54" i="20"/>
  <c r="AH54" i="20"/>
  <c r="AK54" i="20"/>
  <c r="AE54" i="20"/>
  <c r="AQ54" i="20"/>
  <c r="U54" i="20"/>
  <c r="AC54" i="20"/>
  <c r="V54" i="20"/>
  <c r="AF54" i="20"/>
  <c r="AN54" i="20"/>
  <c r="AG54" i="20"/>
  <c r="AM54" i="20"/>
  <c r="AI54" i="20"/>
  <c r="W54" i="20"/>
  <c r="AP54" i="20"/>
  <c r="AA54" i="20"/>
  <c r="AJ54" i="20"/>
  <c r="X101" i="20"/>
  <c r="AL101" i="20"/>
  <c r="AK101" i="20"/>
  <c r="AH101" i="20"/>
  <c r="AD101" i="20"/>
  <c r="Z101" i="20"/>
  <c r="AJ101" i="20"/>
  <c r="AC101" i="20"/>
  <c r="AG101" i="20"/>
  <c r="AQ101" i="20"/>
  <c r="W52" i="20"/>
  <c r="W72" i="20"/>
  <c r="W64" i="20"/>
  <c r="W51" i="20"/>
  <c r="W69" i="20"/>
  <c r="W59" i="20"/>
  <c r="W61" i="20"/>
  <c r="W45" i="20"/>
  <c r="W53" i="20"/>
  <c r="W71" i="20"/>
  <c r="W43" i="20"/>
  <c r="W50" i="20"/>
  <c r="W63" i="20"/>
  <c r="W55" i="20"/>
  <c r="W68" i="20"/>
  <c r="W46" i="20"/>
  <c r="W56" i="20"/>
  <c r="W67" i="20"/>
  <c r="Q97" i="19"/>
  <c r="R22" i="19"/>
  <c r="AD22" i="19"/>
  <c r="AC20" i="19"/>
  <c r="AF97" i="19"/>
  <c r="AK85" i="20"/>
  <c r="Y101" i="20"/>
  <c r="AJ85" i="20"/>
  <c r="Z93" i="20"/>
  <c r="X93" i="20"/>
  <c r="AI101" i="20"/>
  <c r="AI93" i="20"/>
  <c r="AA55" i="20"/>
  <c r="AG102" i="20"/>
  <c r="CM100" i="19"/>
  <c r="M105" i="20" s="1"/>
  <c r="N105" i="20" s="1"/>
  <c r="CM77" i="19"/>
  <c r="M82" i="20" s="1"/>
  <c r="N82" i="20" s="1"/>
  <c r="W57" i="20"/>
  <c r="AG55" i="19"/>
  <c r="AE55" i="19"/>
  <c r="O55" i="19"/>
  <c r="O62" i="19" s="1"/>
  <c r="AF55" i="19"/>
  <c r="AE50" i="19"/>
  <c r="Q44" i="19"/>
  <c r="R50" i="19"/>
  <c r="S44" i="19"/>
  <c r="V55" i="19"/>
  <c r="AD55" i="19"/>
  <c r="R55" i="19"/>
  <c r="R62" i="19" s="1"/>
  <c r="N44" i="19"/>
  <c r="Z44" i="19"/>
  <c r="AA44" i="19"/>
  <c r="X79" i="20"/>
  <c r="X78" i="20"/>
  <c r="CM85" i="19"/>
  <c r="M90" i="20" s="1"/>
  <c r="N90" i="20" s="1"/>
  <c r="E47" i="1"/>
  <c r="AE30" i="19"/>
  <c r="AI13" i="19"/>
  <c r="AM56" i="20"/>
  <c r="V70" i="20"/>
  <c r="W70" i="20"/>
  <c r="AM70" i="20"/>
  <c r="AQ70" i="20"/>
  <c r="AL70" i="20"/>
  <c r="Z70" i="20"/>
  <c r="AO70" i="20"/>
  <c r="AB70" i="20"/>
  <c r="AI70" i="20"/>
  <c r="AD70" i="20"/>
  <c r="AG70" i="20"/>
  <c r="AJ70" i="20"/>
  <c r="AP70" i="20"/>
  <c r="Y70" i="20"/>
  <c r="AE70" i="20"/>
  <c r="AK70" i="20"/>
  <c r="AN70" i="20"/>
  <c r="AF70" i="20"/>
  <c r="T70" i="20"/>
  <c r="AH70" i="20"/>
  <c r="U70" i="20"/>
  <c r="AR85" i="20"/>
  <c r="AD85" i="20"/>
  <c r="Z85" i="20"/>
  <c r="U85" i="20"/>
  <c r="Y85" i="20"/>
  <c r="AO85" i="20"/>
  <c r="AQ85" i="20"/>
  <c r="AA85" i="20"/>
  <c r="AI85" i="20"/>
  <c r="AL85" i="20"/>
  <c r="AM85" i="20"/>
  <c r="AN85" i="20"/>
  <c r="X30" i="19"/>
  <c r="AH97" i="19"/>
  <c r="AH20" i="19"/>
  <c r="T22" i="19"/>
  <c r="E26" i="5"/>
  <c r="Y22" i="19"/>
  <c r="U101" i="20"/>
  <c r="AP101" i="20"/>
  <c r="V101" i="20"/>
  <c r="AE101" i="20"/>
  <c r="CM104" i="19"/>
  <c r="M109" i="20" s="1"/>
  <c r="N109" i="20" s="1"/>
  <c r="CM75" i="19"/>
  <c r="M80" i="20" s="1"/>
  <c r="N80" i="20" s="1"/>
  <c r="AA56" i="20"/>
  <c r="AB54" i="20"/>
  <c r="AA43" i="20"/>
  <c r="X70" i="20"/>
  <c r="AM63" i="20"/>
  <c r="S34" i="1"/>
  <c r="E17" i="5" s="1"/>
  <c r="E35" i="1"/>
  <c r="AM57" i="20"/>
  <c r="X44" i="20"/>
  <c r="U44" i="20"/>
  <c r="AJ44" i="20"/>
  <c r="AA44" i="20"/>
  <c r="AQ44" i="20"/>
  <c r="AN44" i="20"/>
  <c r="AL44" i="20"/>
  <c r="AP44" i="20"/>
  <c r="AM44" i="20"/>
  <c r="AB44" i="20"/>
  <c r="AH44" i="20"/>
  <c r="V44" i="20"/>
  <c r="Y44" i="20"/>
  <c r="AK44" i="20"/>
  <c r="AD44" i="20"/>
  <c r="AC44" i="20"/>
  <c r="AF44" i="20"/>
  <c r="W44" i="20"/>
  <c r="AG44" i="20"/>
  <c r="AE44" i="20"/>
  <c r="AM62" i="20"/>
  <c r="AQ62" i="20"/>
  <c r="W62" i="20"/>
  <c r="AD62" i="20"/>
  <c r="AG62" i="20"/>
  <c r="AL62" i="20"/>
  <c r="AP62" i="20"/>
  <c r="AN62" i="20"/>
  <c r="Z62" i="20"/>
  <c r="AH62" i="20"/>
  <c r="AF62" i="20"/>
  <c r="AC62" i="20"/>
  <c r="AA62" i="20"/>
  <c r="AO62" i="20"/>
  <c r="AE62" i="20"/>
  <c r="AK62" i="20"/>
  <c r="AJ62" i="20"/>
  <c r="AE93" i="20"/>
  <c r="AR93" i="20"/>
  <c r="AN93" i="20"/>
  <c r="AC93" i="20"/>
  <c r="Y93" i="20"/>
  <c r="AG93" i="20"/>
  <c r="AF93" i="20"/>
  <c r="AB93" i="20"/>
  <c r="AL93" i="20"/>
  <c r="AP93" i="20"/>
  <c r="AO93" i="20"/>
  <c r="AG96" i="20"/>
  <c r="AG106" i="20"/>
  <c r="AG108" i="20"/>
  <c r="AG99" i="20"/>
  <c r="AG109" i="20"/>
  <c r="AG104" i="20"/>
  <c r="AG92" i="20"/>
  <c r="AG90" i="20"/>
  <c r="AG87" i="20"/>
  <c r="AG103" i="20"/>
  <c r="AG95" i="20"/>
  <c r="AG97" i="20"/>
  <c r="AG89" i="20"/>
  <c r="AG100" i="20"/>
  <c r="AG94" i="20"/>
  <c r="AG107" i="20"/>
  <c r="AF30" i="19"/>
  <c r="L20" i="19"/>
  <c r="AG97" i="19"/>
  <c r="R97" i="19"/>
  <c r="N22" i="19"/>
  <c r="Q20" i="19"/>
  <c r="AM93" i="20"/>
  <c r="AA93" i="20"/>
  <c r="AG105" i="20"/>
  <c r="AR101" i="20"/>
  <c r="AF101" i="20"/>
  <c r="AE85" i="20"/>
  <c r="AM55" i="20"/>
  <c r="AG82" i="20"/>
  <c r="AH93" i="20"/>
  <c r="AI62" i="20"/>
  <c r="AO54" i="20"/>
  <c r="AI44" i="20"/>
  <c r="AM49" i="20"/>
  <c r="W49" i="20"/>
  <c r="AB107" i="20"/>
  <c r="AB105" i="20"/>
  <c r="AB80" i="20"/>
  <c r="CM97" i="19"/>
  <c r="M102" i="20" s="1"/>
  <c r="N102" i="20" s="1"/>
  <c r="CM90" i="19"/>
  <c r="M95" i="20" s="1"/>
  <c r="N95" i="20" s="1"/>
  <c r="CM81" i="19"/>
  <c r="M86" i="20" s="1"/>
  <c r="N86" i="20" s="1"/>
  <c r="AD89" i="20"/>
  <c r="AD94" i="20"/>
  <c r="AD84" i="20"/>
  <c r="AM69" i="20"/>
  <c r="AM46" i="20"/>
  <c r="AM51" i="20"/>
  <c r="AM64" i="20"/>
  <c r="AM71" i="20"/>
  <c r="AM61" i="20"/>
  <c r="AM43" i="20"/>
  <c r="AM48" i="20"/>
  <c r="AM60" i="20"/>
  <c r="AM59" i="20"/>
  <c r="AM68" i="20"/>
  <c r="AM66" i="20"/>
  <c r="AM72" i="20"/>
  <c r="AM47" i="20"/>
  <c r="AM58" i="20"/>
  <c r="Y43" i="20"/>
  <c r="Y67" i="20"/>
  <c r="Y47" i="20"/>
  <c r="Y66" i="20"/>
  <c r="Y53" i="20"/>
  <c r="Y51" i="20"/>
  <c r="Y56" i="20"/>
  <c r="Y63" i="20"/>
  <c r="Y59" i="20"/>
  <c r="Y55" i="20"/>
  <c r="AJ61" i="20"/>
  <c r="AJ52" i="20"/>
  <c r="AJ58" i="20"/>
  <c r="AJ66" i="20"/>
  <c r="AJ50" i="20"/>
  <c r="AJ51" i="20"/>
  <c r="AJ46" i="20"/>
  <c r="AJ72" i="20"/>
  <c r="AJ48" i="20"/>
  <c r="AJ63" i="20"/>
  <c r="AJ60" i="20"/>
  <c r="AJ59" i="20"/>
  <c r="AJ43" i="20"/>
  <c r="AJ68" i="20"/>
  <c r="AB108" i="20"/>
  <c r="AB97" i="20"/>
  <c r="AB87" i="20"/>
  <c r="AB89" i="20"/>
  <c r="CM87" i="19"/>
  <c r="M92" i="20" s="1"/>
  <c r="N92" i="20" s="1"/>
  <c r="CM79" i="19"/>
  <c r="M84" i="20" s="1"/>
  <c r="N84" i="20" s="1"/>
  <c r="W212" i="20"/>
  <c r="W85" i="20" s="1"/>
  <c r="CM99" i="19"/>
  <c r="M104" i="20" s="1"/>
  <c r="N104" i="20" s="1"/>
  <c r="CM92" i="19"/>
  <c r="M97" i="20" s="1"/>
  <c r="N97" i="20" s="1"/>
  <c r="CM94" i="19"/>
  <c r="M99" i="20" s="1"/>
  <c r="N99" i="20" s="1"/>
  <c r="CM93" i="19"/>
  <c r="M98" i="20" s="1"/>
  <c r="N98" i="20" s="1"/>
  <c r="CM80" i="19"/>
  <c r="M85" i="20" s="1"/>
  <c r="N85" i="20" s="1"/>
  <c r="CM101" i="19"/>
  <c r="M106" i="20" s="1"/>
  <c r="N106" i="20" s="1"/>
  <c r="CM82" i="19"/>
  <c r="M87" i="20" s="1"/>
  <c r="N87" i="20" s="1"/>
  <c r="AB104" i="20"/>
  <c r="AB83" i="20"/>
  <c r="AB103" i="20"/>
  <c r="AB82" i="20"/>
  <c r="CM96" i="19"/>
  <c r="M101" i="20" s="1"/>
  <c r="N101" i="20" s="1"/>
  <c r="CM78" i="19"/>
  <c r="M83" i="20" s="1"/>
  <c r="N83" i="20" s="1"/>
  <c r="AD102" i="20"/>
  <c r="AK61" i="20"/>
  <c r="AK51" i="20"/>
  <c r="AK43" i="20"/>
  <c r="AK64" i="20"/>
  <c r="AK69" i="20"/>
  <c r="AK45" i="20"/>
  <c r="AK53" i="20"/>
  <c r="AK52" i="20"/>
  <c r="AK48" i="20"/>
  <c r="AK63" i="20"/>
  <c r="AK47" i="20"/>
  <c r="AK60" i="20"/>
  <c r="AK71" i="20"/>
  <c r="AK68" i="20"/>
  <c r="AK55" i="20"/>
  <c r="AB45" i="20"/>
  <c r="AB56" i="20"/>
  <c r="AB48" i="20"/>
  <c r="AB64" i="20"/>
  <c r="AB61" i="20"/>
  <c r="AB43" i="20"/>
  <c r="AB60" i="20"/>
  <c r="AB66" i="20"/>
  <c r="AB68" i="20"/>
  <c r="AB72" i="20"/>
  <c r="AB59" i="20"/>
  <c r="AB53" i="20"/>
  <c r="AB58" i="20"/>
  <c r="AB47" i="20"/>
  <c r="AO60" i="20"/>
  <c r="AO68" i="20"/>
  <c r="AO69" i="20"/>
  <c r="AO66" i="20"/>
  <c r="AO58" i="20"/>
  <c r="AO52" i="20"/>
  <c r="AO56" i="20"/>
  <c r="AO64" i="20"/>
  <c r="AO51" i="20"/>
  <c r="AO48" i="20"/>
  <c r="AL56" i="20"/>
  <c r="AL63" i="20"/>
  <c r="AL72" i="20"/>
  <c r="AL58" i="20"/>
  <c r="AL67" i="20"/>
  <c r="AL50" i="20"/>
  <c r="AL66" i="20"/>
  <c r="AL43" i="20"/>
  <c r="AB81" i="20"/>
  <c r="AB106" i="20"/>
  <c r="AB91" i="20"/>
  <c r="CM91" i="19"/>
  <c r="M96" i="20" s="1"/>
  <c r="N96" i="20" s="1"/>
  <c r="CM102" i="19"/>
  <c r="M107" i="20" s="1"/>
  <c r="N107" i="20" s="1"/>
  <c r="CM95" i="19"/>
  <c r="M100" i="20" s="1"/>
  <c r="N100" i="20" s="1"/>
  <c r="CM48" i="19"/>
  <c r="M49" i="20" s="1"/>
  <c r="N49" i="20" s="1"/>
  <c r="CM60" i="19"/>
  <c r="M61" i="20" s="1"/>
  <c r="N61" i="20" s="1"/>
  <c r="CM61" i="19"/>
  <c r="M62" i="20" s="1"/>
  <c r="N62" i="20" s="1"/>
  <c r="CM67" i="19"/>
  <c r="M67" i="20" s="1"/>
  <c r="N67" i="20" s="1"/>
  <c r="CM47" i="19"/>
  <c r="M48" i="20" s="1"/>
  <c r="N48" i="20" s="1"/>
  <c r="CM59" i="19"/>
  <c r="M60" i="20" s="1"/>
  <c r="N60" i="20" s="1"/>
  <c r="CM46" i="19"/>
  <c r="M47" i="20" s="1"/>
  <c r="N47" i="20" s="1"/>
  <c r="CM65" i="19"/>
  <c r="M65" i="20" s="1"/>
  <c r="N65" i="20" s="1"/>
  <c r="CM53" i="19"/>
  <c r="M54" i="20" s="1"/>
  <c r="N54" i="20" s="1"/>
  <c r="CM58" i="19"/>
  <c r="M59" i="20" s="1"/>
  <c r="N59" i="20" s="1"/>
  <c r="CM71" i="19"/>
  <c r="M71" i="20" s="1"/>
  <c r="N71" i="20" s="1"/>
  <c r="CM64" i="19"/>
  <c r="M64" i="20" s="1"/>
  <c r="N64" i="20" s="1"/>
  <c r="CM72" i="19"/>
  <c r="M72" i="20" s="1"/>
  <c r="N72" i="20" s="1"/>
  <c r="CM45" i="19"/>
  <c r="M46" i="20" s="1"/>
  <c r="N46" i="20" s="1"/>
  <c r="CM50" i="19"/>
  <c r="M51" i="20" s="1"/>
  <c r="N51" i="20" s="1"/>
  <c r="CM122" i="19"/>
  <c r="CM68" i="19"/>
  <c r="M68" i="20" s="1"/>
  <c r="N68" i="20" s="1"/>
  <c r="CM44" i="19"/>
  <c r="M45" i="20" s="1"/>
  <c r="N45" i="20" s="1"/>
  <c r="CM57" i="19"/>
  <c r="M58" i="20" s="1"/>
  <c r="N58" i="20" s="1"/>
  <c r="CM70" i="19"/>
  <c r="M70" i="20" s="1"/>
  <c r="N70" i="20" s="1"/>
  <c r="CM63" i="19"/>
  <c r="M63" i="20" s="1"/>
  <c r="N63" i="20" s="1"/>
  <c r="CM43" i="19"/>
  <c r="M44" i="20" s="1"/>
  <c r="N44" i="20" s="1"/>
  <c r="AF60" i="20"/>
  <c r="AF51" i="20"/>
  <c r="AF68" i="20"/>
  <c r="AF69" i="20"/>
  <c r="AF45" i="20"/>
  <c r="AF53" i="20"/>
  <c r="AF72" i="20"/>
  <c r="AF48" i="20"/>
  <c r="AF63" i="20"/>
  <c r="AF58" i="20"/>
  <c r="AF47" i="20"/>
  <c r="AF50" i="20"/>
  <c r="AF67" i="20"/>
  <c r="AF56" i="20"/>
  <c r="AQ50" i="20"/>
  <c r="AQ53" i="20"/>
  <c r="AQ48" i="20"/>
  <c r="AQ51" i="20"/>
  <c r="AQ71" i="20"/>
  <c r="AQ63" i="20"/>
  <c r="AQ61" i="20"/>
  <c r="AQ59" i="20"/>
  <c r="AQ68" i="20"/>
  <c r="AQ46" i="20"/>
  <c r="AQ56" i="20"/>
  <c r="AQ72" i="20"/>
  <c r="AQ45" i="20"/>
  <c r="AQ64" i="20"/>
  <c r="AQ47" i="20"/>
  <c r="AQ43" i="20"/>
  <c r="V63" i="20"/>
  <c r="V61" i="20"/>
  <c r="V67" i="20"/>
  <c r="V43" i="20"/>
  <c r="V51" i="20"/>
  <c r="V45" i="20"/>
  <c r="V72" i="20"/>
  <c r="V59" i="20"/>
  <c r="V71" i="20"/>
  <c r="V58" i="20"/>
  <c r="V50" i="20"/>
  <c r="V48" i="20"/>
  <c r="AH52" i="20"/>
  <c r="AH47" i="20"/>
  <c r="AH46" i="20"/>
  <c r="AH43" i="20"/>
  <c r="AH71" i="20"/>
  <c r="AH60" i="20"/>
  <c r="AG61" i="20"/>
  <c r="AG71" i="20"/>
  <c r="AG45" i="20"/>
  <c r="AG55" i="20"/>
  <c r="AG60" i="20"/>
  <c r="AG67" i="20"/>
  <c r="AG69" i="20"/>
  <c r="AG50" i="20"/>
  <c r="AG43" i="20"/>
  <c r="AG53" i="20"/>
  <c r="Y49" i="20"/>
  <c r="AC49" i="20"/>
  <c r="AH49" i="20"/>
  <c r="AK49" i="20"/>
  <c r="AF49" i="20"/>
  <c r="Z49" i="20"/>
  <c r="AJ49" i="20"/>
  <c r="AQ49" i="20"/>
  <c r="U49" i="20"/>
  <c r="AO49" i="20"/>
  <c r="AA49" i="20"/>
  <c r="AP49" i="20"/>
  <c r="AG49" i="20"/>
  <c r="AE49" i="20"/>
  <c r="AL57" i="20"/>
  <c r="X57" i="20"/>
  <c r="AC57" i="20"/>
  <c r="AG57" i="20"/>
  <c r="AI57" i="20"/>
  <c r="AQ57" i="20"/>
  <c r="AP57" i="20"/>
  <c r="U57" i="20"/>
  <c r="AO57" i="20"/>
  <c r="Y57" i="20"/>
  <c r="AM65" i="20"/>
  <c r="W65" i="20"/>
  <c r="AQ65" i="20"/>
  <c r="Z65" i="20"/>
  <c r="AH65" i="20"/>
  <c r="AL65" i="20"/>
  <c r="AP65" i="20"/>
  <c r="AB65" i="20"/>
  <c r="AE65" i="20"/>
  <c r="AK65" i="20"/>
  <c r="AI65" i="20"/>
  <c r="Y65" i="20"/>
  <c r="AO65" i="20"/>
  <c r="AG65" i="20"/>
  <c r="AF65" i="20"/>
  <c r="AN65" i="20"/>
  <c r="X60" i="20"/>
  <c r="X52" i="20"/>
  <c r="X47" i="20"/>
  <c r="X45" i="20"/>
  <c r="X72" i="20"/>
  <c r="X46" i="20"/>
  <c r="X69" i="20"/>
  <c r="X71" i="20"/>
  <c r="X43" i="20"/>
  <c r="X66" i="20"/>
  <c r="X59" i="20"/>
  <c r="X64" i="20"/>
  <c r="X68" i="20"/>
  <c r="X58" i="20"/>
  <c r="X63" i="20"/>
  <c r="AG68" i="20"/>
  <c r="AG72" i="20"/>
  <c r="AG48" i="20"/>
  <c r="AG52" i="20"/>
  <c r="AI58" i="20"/>
  <c r="AB78" i="20"/>
  <c r="AC43" i="20"/>
  <c r="AC69" i="20"/>
  <c r="AC67" i="20"/>
  <c r="AC71" i="20"/>
  <c r="AC46" i="20"/>
  <c r="AC63" i="20"/>
  <c r="AC61" i="20"/>
  <c r="AC51" i="20"/>
  <c r="AP69" i="20"/>
  <c r="AP45" i="20"/>
  <c r="AP67" i="20"/>
  <c r="AP63" i="20"/>
  <c r="AP53" i="20"/>
  <c r="AP72" i="20"/>
  <c r="AP48" i="20"/>
  <c r="AP61" i="20"/>
  <c r="AP51" i="20"/>
  <c r="AL64" i="20"/>
  <c r="AL71" i="20"/>
  <c r="AL48" i="20"/>
  <c r="AL61" i="20"/>
  <c r="AL51" i="20"/>
  <c r="AL47" i="20"/>
  <c r="AL69" i="20"/>
  <c r="AL46" i="20"/>
  <c r="AL68" i="20"/>
  <c r="AM50" i="20"/>
  <c r="Z50" i="20"/>
  <c r="AK50" i="20"/>
  <c r="X50" i="20"/>
  <c r="AE50" i="20"/>
  <c r="AP50" i="20"/>
  <c r="AI50" i="20"/>
  <c r="U50" i="20"/>
  <c r="AD50" i="20"/>
  <c r="Y58" i="20"/>
  <c r="U58" i="20"/>
  <c r="AD58" i="20"/>
  <c r="W58" i="20"/>
  <c r="AH58" i="20"/>
  <c r="AG58" i="20"/>
  <c r="AI66" i="20"/>
  <c r="U66" i="20"/>
  <c r="AH66" i="20"/>
  <c r="W66" i="20"/>
  <c r="Y60" i="20"/>
  <c r="Y61" i="20"/>
  <c r="Y71" i="20"/>
  <c r="Y46" i="20"/>
  <c r="Y69" i="20"/>
  <c r="Y64" i="20"/>
  <c r="Y52" i="20"/>
  <c r="U60" i="20"/>
  <c r="U47" i="20"/>
  <c r="U71" i="20"/>
  <c r="U46" i="20"/>
  <c r="U63" i="20"/>
  <c r="U59" i="20"/>
  <c r="U61" i="20"/>
  <c r="U67" i="20"/>
  <c r="U13" i="5"/>
  <c r="V13" i="5" s="1"/>
  <c r="R13" i="5"/>
  <c r="Z72" i="20"/>
  <c r="Z60" i="20"/>
  <c r="Z61" i="20"/>
  <c r="Z51" i="20"/>
  <c r="Z45" i="20"/>
  <c r="Z46" i="20"/>
  <c r="Z71" i="20"/>
  <c r="Z53" i="20"/>
  <c r="Z64" i="20"/>
  <c r="Z52" i="20"/>
  <c r="AO63" i="20"/>
  <c r="AO53" i="20"/>
  <c r="AO59" i="20"/>
  <c r="AO43" i="20"/>
  <c r="AO67" i="20"/>
  <c r="AO71" i="20"/>
  <c r="AO47" i="20"/>
  <c r="AH72" i="20"/>
  <c r="AH48" i="20"/>
  <c r="AH61" i="20"/>
  <c r="AH51" i="20"/>
  <c r="AH69" i="20"/>
  <c r="AH45" i="20"/>
  <c r="AH67" i="20"/>
  <c r="AH59" i="20"/>
  <c r="AH64" i="20"/>
  <c r="U114" i="19"/>
  <c r="Q109" i="19"/>
  <c r="Z109" i="19"/>
  <c r="AE109" i="19"/>
  <c r="O109" i="19"/>
  <c r="AI43" i="20"/>
  <c r="AI71" i="20"/>
  <c r="AI45" i="20"/>
  <c r="Z47" i="20"/>
  <c r="AM67" i="20"/>
  <c r="U65" i="20"/>
  <c r="V47" i="20"/>
  <c r="W47" i="20"/>
  <c r="AQ52" i="20"/>
  <c r="AQ60" i="20"/>
  <c r="AE68" i="20"/>
  <c r="V68" i="20"/>
  <c r="AI68" i="20"/>
  <c r="AQ69" i="20"/>
  <c r="U64" i="20"/>
  <c r="W114" i="19"/>
  <c r="AE71" i="20"/>
  <c r="AH33" i="19"/>
  <c r="AR223" i="20"/>
  <c r="AR42" i="20"/>
  <c r="N42" i="20"/>
  <c r="AI104" i="20"/>
  <c r="V82" i="20"/>
  <c r="U72" i="20"/>
  <c r="U62" i="20"/>
  <c r="AM53" i="20"/>
  <c r="AI53" i="20"/>
  <c r="AI96" i="20"/>
  <c r="AI106" i="20"/>
  <c r="AI83" i="20"/>
  <c r="U68" i="20"/>
  <c r="U69" i="20"/>
  <c r="V52" i="20"/>
  <c r="U43" i="20"/>
  <c r="Z62" i="19"/>
  <c r="AI84" i="20"/>
  <c r="AI98" i="20"/>
  <c r="U51" i="20"/>
  <c r="U53" i="20"/>
  <c r="AI61" i="20"/>
  <c r="V98" i="20"/>
  <c r="AF14" i="19" l="1"/>
  <c r="R14" i="19"/>
  <c r="N14" i="19"/>
  <c r="AB14" i="19"/>
  <c r="T14" i="19"/>
  <c r="AA14" i="19"/>
  <c r="AH14" i="19"/>
  <c r="E11" i="5"/>
  <c r="X14" i="19"/>
  <c r="Y14" i="19"/>
  <c r="AG14" i="19"/>
  <c r="O14" i="19"/>
  <c r="L14" i="19"/>
  <c r="AD14" i="19"/>
  <c r="Z14" i="19"/>
  <c r="M14" i="19"/>
  <c r="U14" i="19"/>
  <c r="W14" i="19"/>
  <c r="K14" i="19"/>
  <c r="S14" i="19"/>
  <c r="Q14" i="19"/>
  <c r="AE14" i="19"/>
  <c r="H6" i="5"/>
  <c r="X16" i="19"/>
  <c r="W16" i="19"/>
  <c r="L16" i="19"/>
  <c r="T16" i="19"/>
  <c r="S16" i="19"/>
  <c r="AG16" i="19"/>
  <c r="Q16" i="19"/>
  <c r="AD16" i="19"/>
  <c r="AC16" i="19"/>
  <c r="O16" i="19"/>
  <c r="Z16" i="19"/>
  <c r="Y16" i="19"/>
  <c r="R16" i="19"/>
  <c r="M16" i="19"/>
  <c r="V16" i="19"/>
  <c r="U16" i="19"/>
  <c r="K16" i="19"/>
  <c r="AH16" i="19"/>
  <c r="AF16" i="19"/>
  <c r="AE16" i="19"/>
  <c r="P16" i="19"/>
  <c r="AB16" i="19"/>
  <c r="AA16" i="19"/>
  <c r="N16" i="19"/>
  <c r="AD105" i="19"/>
  <c r="S105" i="19"/>
  <c r="AI15" i="19"/>
  <c r="O105" i="19"/>
  <c r="Z105" i="19"/>
  <c r="J15" i="19"/>
  <c r="V105" i="19"/>
  <c r="Q105" i="19"/>
  <c r="K105" i="19"/>
  <c r="P105" i="19"/>
  <c r="AF105" i="19"/>
  <c r="AG105" i="19"/>
  <c r="X105" i="19"/>
  <c r="Y105" i="19"/>
  <c r="L105" i="19"/>
  <c r="AB105" i="19"/>
  <c r="AC105" i="19"/>
  <c r="AE105" i="19"/>
  <c r="R105" i="19"/>
  <c r="AA105" i="19"/>
  <c r="T105" i="19"/>
  <c r="U105" i="19"/>
  <c r="AH105" i="19"/>
  <c r="W105" i="19"/>
  <c r="M105" i="19"/>
  <c r="N105" i="19"/>
  <c r="AH36" i="19"/>
  <c r="C36" i="19" s="1"/>
  <c r="V30" i="19"/>
  <c r="T30" i="19"/>
  <c r="J14" i="19"/>
  <c r="U30" i="19"/>
  <c r="Y30" i="19"/>
  <c r="S30" i="19"/>
  <c r="O30" i="19"/>
  <c r="K30" i="19"/>
  <c r="AC30" i="19"/>
  <c r="J13" i="19"/>
  <c r="N30" i="19"/>
  <c r="W30" i="19"/>
  <c r="P30" i="19"/>
  <c r="AG30" i="19"/>
  <c r="M30" i="19"/>
  <c r="Q30" i="19"/>
  <c r="AD30" i="19"/>
  <c r="AB30" i="19"/>
  <c r="C18" i="19"/>
  <c r="CM108" i="19"/>
  <c r="M113" i="20" s="1"/>
  <c r="N113" i="20" s="1"/>
  <c r="T101" i="20"/>
  <c r="E3" i="1"/>
  <c r="L2" i="20" s="1"/>
  <c r="CM106" i="19"/>
  <c r="M111" i="20" s="1"/>
  <c r="N111" i="20" s="1"/>
  <c r="CM105" i="19"/>
  <c r="M110" i="20" s="1"/>
  <c r="N110" i="20" s="1"/>
  <c r="CM117" i="19"/>
  <c r="M122" i="20" s="1"/>
  <c r="N122" i="20" s="1"/>
  <c r="CM109" i="19"/>
  <c r="M114" i="20" s="1"/>
  <c r="N114" i="20" s="1"/>
  <c r="CM120" i="19"/>
  <c r="M125" i="20" s="1"/>
  <c r="N125" i="20" s="1"/>
  <c r="CM110" i="19"/>
  <c r="M115" i="20" s="1"/>
  <c r="N115" i="20" s="1"/>
  <c r="CM107" i="19"/>
  <c r="M112" i="20" s="1"/>
  <c r="N112" i="20" s="1"/>
  <c r="CM118" i="19"/>
  <c r="M123" i="20" s="1"/>
  <c r="N123" i="20" s="1"/>
  <c r="CM114" i="19"/>
  <c r="M119" i="20" s="1"/>
  <c r="N119" i="20" s="1"/>
  <c r="CM115" i="19"/>
  <c r="M120" i="20" s="1"/>
  <c r="N120" i="20" s="1"/>
  <c r="CM116" i="19"/>
  <c r="M121" i="20" s="1"/>
  <c r="N121" i="20" s="1"/>
  <c r="CM119" i="19"/>
  <c r="M124" i="20" s="1"/>
  <c r="N124" i="20" s="1"/>
  <c r="CM121" i="19"/>
  <c r="M126" i="20" s="1"/>
  <c r="N126" i="20" s="1"/>
  <c r="CM112" i="19"/>
  <c r="M117" i="20" s="1"/>
  <c r="N117" i="20" s="1"/>
  <c r="CM111" i="19"/>
  <c r="M116" i="20" s="1"/>
  <c r="N116" i="20" s="1"/>
  <c r="CM113" i="19"/>
  <c r="M118" i="20" s="1"/>
  <c r="N118" i="20" s="1"/>
  <c r="C33" i="19"/>
  <c r="AP87" i="19"/>
  <c r="AJ50" i="19"/>
  <c r="J82" i="19"/>
  <c r="AM76" i="19" s="1"/>
  <c r="AP83" i="19"/>
  <c r="AJ69" i="19" s="1"/>
  <c r="AJ87" i="19"/>
  <c r="W48" i="20"/>
  <c r="W60" i="20"/>
  <c r="T100" i="20"/>
  <c r="T106" i="20"/>
  <c r="W101" i="20"/>
  <c r="T87" i="20"/>
  <c r="T81" i="20"/>
  <c r="T104" i="20"/>
  <c r="T94" i="20"/>
  <c r="T84" i="20"/>
  <c r="T93" i="20"/>
  <c r="T99" i="20"/>
  <c r="T108" i="20"/>
  <c r="T90" i="20"/>
  <c r="T88" i="20"/>
  <c r="T80" i="20"/>
  <c r="T83" i="20"/>
  <c r="T95" i="20"/>
  <c r="T91" i="20"/>
  <c r="T97" i="20"/>
  <c r="T102" i="20"/>
  <c r="T98" i="20"/>
  <c r="T107" i="20"/>
  <c r="T96" i="20"/>
  <c r="T89" i="20"/>
  <c r="T92" i="20"/>
  <c r="T86" i="20"/>
  <c r="T109" i="20"/>
  <c r="T82" i="20"/>
  <c r="T105" i="20"/>
  <c r="T103" i="20"/>
  <c r="AE104" i="19"/>
  <c r="AB104" i="19"/>
  <c r="Z104" i="19"/>
  <c r="AE25" i="19"/>
  <c r="AE7" i="19" s="1"/>
  <c r="O25" i="19"/>
  <c r="M104" i="19"/>
  <c r="N104" i="19"/>
  <c r="AD104" i="19"/>
  <c r="L25" i="19"/>
  <c r="AA104" i="19"/>
  <c r="Q104" i="19"/>
  <c r="V25" i="19"/>
  <c r="K25" i="19"/>
  <c r="M25" i="19"/>
  <c r="S25" i="19"/>
  <c r="P25" i="19"/>
  <c r="T16" i="5"/>
  <c r="AC25" i="19"/>
  <c r="K104" i="19"/>
  <c r="Y25" i="19"/>
  <c r="Y7" i="19" s="1"/>
  <c r="AB25" i="19"/>
  <c r="AB7" i="19" s="1"/>
  <c r="X25" i="19"/>
  <c r="L104" i="19"/>
  <c r="AG25" i="19"/>
  <c r="R104" i="19"/>
  <c r="Q25" i="19"/>
  <c r="N25" i="19"/>
  <c r="AF104" i="19"/>
  <c r="W104" i="19"/>
  <c r="O104" i="19"/>
  <c r="V104" i="19"/>
  <c r="X104" i="19"/>
  <c r="AC104" i="19"/>
  <c r="AD25" i="19"/>
  <c r="Y104" i="19"/>
  <c r="W25" i="19"/>
  <c r="W7" i="19" s="1"/>
  <c r="T25" i="19"/>
  <c r="AH25" i="19"/>
  <c r="AH7" i="19" s="1"/>
  <c r="AF25" i="19"/>
  <c r="U104" i="19"/>
  <c r="U25" i="19"/>
  <c r="Z25" i="19"/>
  <c r="P104" i="19"/>
  <c r="AH104" i="19"/>
  <c r="R25" i="19"/>
  <c r="R7" i="19" s="1"/>
  <c r="AG104" i="19"/>
  <c r="S104" i="19"/>
  <c r="T104" i="19"/>
  <c r="AA25" i="19"/>
  <c r="N7" i="19"/>
  <c r="AA30" i="19"/>
  <c r="Z30" i="19"/>
  <c r="Z7" i="19" s="1"/>
  <c r="L30" i="19"/>
  <c r="E8" i="5"/>
  <c r="V14" i="19"/>
  <c r="N92" i="19"/>
  <c r="AC61" i="19"/>
  <c r="X92" i="19"/>
  <c r="Z61" i="19"/>
  <c r="P14" i="19"/>
  <c r="P7" i="19" s="1"/>
  <c r="R92" i="19"/>
  <c r="T92" i="19"/>
  <c r="AE61" i="19"/>
  <c r="S92" i="19"/>
  <c r="AG92" i="19"/>
  <c r="H8" i="5"/>
  <c r="W61" i="19"/>
  <c r="W92" i="19"/>
  <c r="X61" i="19"/>
  <c r="AG61" i="19"/>
  <c r="K61" i="19"/>
  <c r="AE92" i="19"/>
  <c r="V61" i="19"/>
  <c r="O61" i="19"/>
  <c r="AB92" i="19"/>
  <c r="M61" i="19"/>
  <c r="Q92" i="19"/>
  <c r="V92" i="19"/>
  <c r="AF92" i="19"/>
  <c r="Z92" i="19"/>
  <c r="T7" i="5"/>
  <c r="R61" i="19"/>
  <c r="AB61" i="19"/>
  <c r="L92" i="19"/>
  <c r="AD61" i="19"/>
  <c r="AA92" i="19"/>
  <c r="P92" i="19"/>
  <c r="AA61" i="19"/>
  <c r="AH61" i="19"/>
  <c r="T61" i="19"/>
  <c r="AC14" i="19"/>
  <c r="AC7" i="19" s="1"/>
  <c r="P61" i="19"/>
  <c r="U92" i="19"/>
  <c r="N61" i="19"/>
  <c r="S61" i="19"/>
  <c r="K92" i="19"/>
  <c r="Q61" i="19"/>
  <c r="Y92" i="19"/>
  <c r="U61" i="19"/>
  <c r="AF61" i="19"/>
  <c r="AC92" i="19"/>
  <c r="AD92" i="19"/>
  <c r="L61" i="19"/>
  <c r="O92" i="19"/>
  <c r="Y61" i="19"/>
  <c r="M92" i="19"/>
  <c r="AH92" i="19"/>
  <c r="C52" i="19"/>
  <c r="C54" i="19"/>
  <c r="C50" i="19"/>
  <c r="AJ44" i="19"/>
  <c r="AJ52" i="19"/>
  <c r="AJ54" i="19"/>
  <c r="AF62" i="19"/>
  <c r="AD62" i="19"/>
  <c r="AD7" i="19"/>
  <c r="AE62" i="19"/>
  <c r="AH53" i="20"/>
  <c r="AH57" i="20"/>
  <c r="AH55" i="20"/>
  <c r="AH56" i="20"/>
  <c r="AH68" i="20"/>
  <c r="AH63" i="20"/>
  <c r="C22" i="19"/>
  <c r="AH50" i="20"/>
  <c r="C20" i="19"/>
  <c r="C55" i="19"/>
  <c r="C62" i="19" s="1"/>
  <c r="V62" i="19"/>
  <c r="AG7" i="19"/>
  <c r="AG62" i="19"/>
  <c r="AQ3" i="19"/>
  <c r="Y103" i="19"/>
  <c r="AF103" i="19"/>
  <c r="P103" i="19"/>
  <c r="Z103" i="19"/>
  <c r="AH103" i="19"/>
  <c r="V103" i="19"/>
  <c r="X103" i="19"/>
  <c r="U103" i="19"/>
  <c r="O103" i="19"/>
  <c r="R103" i="19"/>
  <c r="AC103" i="19"/>
  <c r="S103" i="19"/>
  <c r="W103" i="19"/>
  <c r="T103" i="19"/>
  <c r="N103" i="19"/>
  <c r="AB103" i="19"/>
  <c r="AD103" i="19"/>
  <c r="Q103" i="19"/>
  <c r="T13" i="5"/>
  <c r="M103" i="19"/>
  <c r="K103" i="19"/>
  <c r="AA103" i="19"/>
  <c r="AE103" i="19"/>
  <c r="L103" i="19"/>
  <c r="AG103" i="19"/>
  <c r="C44" i="19"/>
  <c r="W98" i="20"/>
  <c r="W107" i="20"/>
  <c r="W84" i="20"/>
  <c r="W90" i="20"/>
  <c r="W102" i="20"/>
  <c r="W108" i="20"/>
  <c r="W99" i="20"/>
  <c r="W103" i="20"/>
  <c r="W109" i="20"/>
  <c r="W95" i="20"/>
  <c r="W104" i="20"/>
  <c r="W94" i="20"/>
  <c r="W80" i="20"/>
  <c r="W92" i="20"/>
  <c r="W87" i="20"/>
  <c r="W106" i="20"/>
  <c r="W82" i="20"/>
  <c r="W88" i="20"/>
  <c r="W96" i="20"/>
  <c r="W86" i="20"/>
  <c r="W81" i="20"/>
  <c r="W97" i="20"/>
  <c r="W83" i="20"/>
  <c r="W105" i="20"/>
  <c r="W89" i="20"/>
  <c r="W91" i="20"/>
  <c r="W100" i="20"/>
  <c r="W93" i="20"/>
  <c r="O7" i="19"/>
  <c r="K7" i="19"/>
  <c r="AJ55" i="19"/>
  <c r="AR34" i="20"/>
  <c r="N34" i="20"/>
  <c r="AF7" i="19" l="1"/>
  <c r="U7" i="19"/>
  <c r="X7" i="19"/>
  <c r="T7" i="19"/>
  <c r="Q7" i="19"/>
  <c r="C16" i="19"/>
  <c r="AJ15" i="19" s="1"/>
  <c r="M7" i="19"/>
  <c r="E3" i="5"/>
  <c r="AA7" i="19"/>
  <c r="F6" i="19"/>
  <c r="C30" i="19"/>
  <c r="V7" i="19"/>
  <c r="S7" i="19"/>
  <c r="AM77" i="19"/>
  <c r="AM74" i="19"/>
  <c r="AP74" i="19" s="1"/>
  <c r="AJ76" i="19"/>
  <c r="AM75" i="19"/>
  <c r="AJ74" i="19"/>
  <c r="AJ77" i="19"/>
  <c r="AJ75" i="19"/>
  <c r="C14" i="19"/>
  <c r="AJ30" i="19"/>
  <c r="L7" i="19"/>
  <c r="C25" i="19"/>
  <c r="AF60" i="19"/>
  <c r="AF58" i="19"/>
  <c r="M58" i="19"/>
  <c r="M60" i="19"/>
  <c r="U60" i="19"/>
  <c r="U58" i="19"/>
  <c r="AB58" i="19"/>
  <c r="AB60" i="19"/>
  <c r="W60" i="19"/>
  <c r="W58" i="19"/>
  <c r="Z58" i="19"/>
  <c r="Z60" i="19"/>
  <c r="T58" i="19"/>
  <c r="T60" i="19"/>
  <c r="R60" i="19"/>
  <c r="R58" i="19"/>
  <c r="O58" i="19"/>
  <c r="O60" i="19"/>
  <c r="Y60" i="19"/>
  <c r="Y58" i="19"/>
  <c r="Q60" i="19"/>
  <c r="Q58" i="19"/>
  <c r="AH58" i="19"/>
  <c r="AH60" i="19"/>
  <c r="V58" i="19"/>
  <c r="V60" i="19"/>
  <c r="AC58" i="19"/>
  <c r="AC60" i="19"/>
  <c r="AA60" i="19"/>
  <c r="AA58" i="19"/>
  <c r="P60" i="19"/>
  <c r="P58" i="19"/>
  <c r="L60" i="19"/>
  <c r="L58" i="19"/>
  <c r="S58" i="19"/>
  <c r="S60" i="19"/>
  <c r="K60" i="19"/>
  <c r="C61" i="19"/>
  <c r="K58" i="19"/>
  <c r="AE58" i="19"/>
  <c r="AE60" i="19"/>
  <c r="N60" i="19"/>
  <c r="N58" i="19"/>
  <c r="AG58" i="19"/>
  <c r="AG60" i="19"/>
  <c r="AD58" i="19"/>
  <c r="AD60" i="19"/>
  <c r="X60" i="19"/>
  <c r="X58" i="19"/>
  <c r="AH9" i="19"/>
  <c r="AH78" i="19" s="1"/>
  <c r="AG9" i="19"/>
  <c r="AG89" i="19" s="1"/>
  <c r="M9" i="19"/>
  <c r="M90" i="19" s="1"/>
  <c r="N9" i="19"/>
  <c r="N78" i="19" s="1"/>
  <c r="K9" i="19"/>
  <c r="K89" i="19" s="1"/>
  <c r="Y9" i="19"/>
  <c r="Y78" i="19" s="1"/>
  <c r="V9" i="19"/>
  <c r="V90" i="19" s="1"/>
  <c r="Q9" i="19"/>
  <c r="Q78" i="19" s="1"/>
  <c r="U9" i="19"/>
  <c r="U89" i="19" s="1"/>
  <c r="X9" i="19"/>
  <c r="X78" i="19" s="1"/>
  <c r="AD9" i="19"/>
  <c r="AD89" i="19" s="1"/>
  <c r="Z9" i="19"/>
  <c r="Z78" i="19" s="1"/>
  <c r="AB9" i="19"/>
  <c r="AB78" i="19" s="1"/>
  <c r="O9" i="19"/>
  <c r="O90" i="19" s="1"/>
  <c r="L9" i="19"/>
  <c r="L70" i="19" s="1"/>
  <c r="AE9" i="19"/>
  <c r="AE78" i="19" s="1"/>
  <c r="AF9" i="19"/>
  <c r="AF89" i="19" s="1"/>
  <c r="AC9" i="19"/>
  <c r="AC70" i="19" s="1"/>
  <c r="T9" i="19"/>
  <c r="T90" i="19" s="1"/>
  <c r="W9" i="19"/>
  <c r="W90" i="19" s="1"/>
  <c r="P9" i="19"/>
  <c r="P90" i="19" s="1"/>
  <c r="AA9" i="19"/>
  <c r="AA70" i="19" s="1"/>
  <c r="R9" i="19"/>
  <c r="R89" i="19" s="1"/>
  <c r="S9" i="19"/>
  <c r="S78" i="19" s="1"/>
  <c r="AH89" i="19"/>
  <c r="AH70" i="19"/>
  <c r="AJ62" i="19"/>
  <c r="AC1" i="19"/>
  <c r="U8" i="19" s="1"/>
  <c r="U90" i="19"/>
  <c r="AD90" i="19"/>
  <c r="AF78" i="19" l="1"/>
  <c r="AD70" i="19"/>
  <c r="AG78" i="19"/>
  <c r="AC90" i="19"/>
  <c r="Z70" i="19"/>
  <c r="N89" i="19"/>
  <c r="N90" i="19"/>
  <c r="Z89" i="19"/>
  <c r="W78" i="19"/>
  <c r="Z90" i="19"/>
  <c r="N70" i="19"/>
  <c r="W70" i="19"/>
  <c r="W89" i="19"/>
  <c r="U70" i="19"/>
  <c r="K78" i="19"/>
  <c r="AC89" i="19"/>
  <c r="U78" i="19"/>
  <c r="AH90" i="19"/>
  <c r="AF70" i="19"/>
  <c r="X70" i="19"/>
  <c r="AF90" i="19"/>
  <c r="AG70" i="19"/>
  <c r="AH8" i="19"/>
  <c r="O26" i="20" s="1"/>
  <c r="G26" i="20" s="1"/>
  <c r="O8" i="19"/>
  <c r="O7" i="20" s="1"/>
  <c r="R8" i="19"/>
  <c r="O10" i="20" s="1"/>
  <c r="M70" i="19"/>
  <c r="O89" i="19"/>
  <c r="X90" i="19"/>
  <c r="K90" i="19"/>
  <c r="O78" i="19"/>
  <c r="AE89" i="19"/>
  <c r="S89" i="19"/>
  <c r="Q90" i="19"/>
  <c r="S90" i="19"/>
  <c r="Q70" i="19"/>
  <c r="AB70" i="19"/>
  <c r="K70" i="19"/>
  <c r="S70" i="19"/>
  <c r="Q89" i="19"/>
  <c r="T78" i="19"/>
  <c r="AE90" i="19"/>
  <c r="AE70" i="19"/>
  <c r="P78" i="19"/>
  <c r="T70" i="19"/>
  <c r="M78" i="19"/>
  <c r="M89" i="19"/>
  <c r="AI89" i="19" s="1"/>
  <c r="AC78" i="19"/>
  <c r="X89" i="19"/>
  <c r="T89" i="19"/>
  <c r="AD78" i="19"/>
  <c r="AG90" i="19"/>
  <c r="R90" i="19"/>
  <c r="O70" i="19"/>
  <c r="AA78" i="19"/>
  <c r="L90" i="19"/>
  <c r="R70" i="19"/>
  <c r="V70" i="19"/>
  <c r="L89" i="19"/>
  <c r="R78" i="19"/>
  <c r="V78" i="19"/>
  <c r="Y90" i="19"/>
  <c r="V89" i="19"/>
  <c r="L78" i="19"/>
  <c r="AA90" i="19"/>
  <c r="Y89" i="19"/>
  <c r="AA89" i="19"/>
  <c r="Y70" i="19"/>
  <c r="P70" i="19"/>
  <c r="AB90" i="19"/>
  <c r="AB89" i="19"/>
  <c r="P89" i="19"/>
  <c r="M8" i="19"/>
  <c r="AB8" i="19"/>
  <c r="S1" i="19"/>
  <c r="W8" i="19"/>
  <c r="P8" i="19"/>
  <c r="L8" i="19"/>
  <c r="T8" i="19"/>
  <c r="X8" i="19"/>
  <c r="Y8" i="19"/>
  <c r="K8" i="19"/>
  <c r="N8" i="19"/>
  <c r="V8" i="19"/>
  <c r="AA8" i="19"/>
  <c r="S8" i="19"/>
  <c r="Q8" i="19"/>
  <c r="AD8" i="19"/>
  <c r="Z8" i="19"/>
  <c r="AE8" i="19"/>
  <c r="AC8" i="19"/>
  <c r="AF8" i="19"/>
  <c r="AD2" i="20"/>
  <c r="O13" i="20"/>
  <c r="AI90" i="19"/>
  <c r="AG8" i="19"/>
  <c r="X2" i="20" l="1"/>
  <c r="X30" i="20" s="1"/>
  <c r="P26" i="20"/>
  <c r="K26" i="20" s="1"/>
  <c r="AJ70" i="19"/>
  <c r="AQ2" i="20"/>
  <c r="AQ27" i="20" s="1"/>
  <c r="AA2" i="20"/>
  <c r="AA41" i="20" s="1"/>
  <c r="K68" i="19"/>
  <c r="T2" i="20"/>
  <c r="O3" i="20"/>
  <c r="AQ6" i="19"/>
  <c r="O20" i="20"/>
  <c r="AK2" i="20"/>
  <c r="AP2" i="20"/>
  <c r="O25" i="20"/>
  <c r="O23" i="20"/>
  <c r="AN2" i="20"/>
  <c r="O18" i="20"/>
  <c r="AI2" i="20"/>
  <c r="O17" i="20"/>
  <c r="AH2" i="20"/>
  <c r="V2" i="20"/>
  <c r="O5" i="20"/>
  <c r="AM2" i="20"/>
  <c r="O22" i="20"/>
  <c r="AG2" i="20"/>
  <c r="O16" i="20"/>
  <c r="G13" i="20"/>
  <c r="P13" i="20"/>
  <c r="O9" i="20"/>
  <c r="Z2" i="20"/>
  <c r="O12" i="20"/>
  <c r="AC2" i="20"/>
  <c r="AD29" i="20"/>
  <c r="AD38" i="20"/>
  <c r="AD41" i="20"/>
  <c r="AD30" i="20"/>
  <c r="AD28" i="20"/>
  <c r="AD39" i="20"/>
  <c r="AD37" i="20"/>
  <c r="AD33" i="20"/>
  <c r="AD31" i="20"/>
  <c r="AD40" i="20"/>
  <c r="AD27" i="20"/>
  <c r="AD36" i="20"/>
  <c r="AD35" i="20"/>
  <c r="AD32" i="20"/>
  <c r="O11" i="20"/>
  <c r="AB2" i="20"/>
  <c r="U2" i="20"/>
  <c r="O4" i="20"/>
  <c r="AJ2" i="20"/>
  <c r="O19" i="20"/>
  <c r="O8" i="20"/>
  <c r="Y2" i="20"/>
  <c r="G10" i="20"/>
  <c r="P10" i="20"/>
  <c r="AO2" i="20"/>
  <c r="O24" i="20"/>
  <c r="O14" i="20"/>
  <c r="AE2" i="20"/>
  <c r="O15" i="20"/>
  <c r="AF2" i="20"/>
  <c r="P7" i="20"/>
  <c r="G7" i="20"/>
  <c r="AL2" i="20"/>
  <c r="O21" i="20"/>
  <c r="O6" i="20"/>
  <c r="W2" i="20"/>
  <c r="X29" i="20"/>
  <c r="X37" i="20"/>
  <c r="X39" i="20"/>
  <c r="X32" i="20"/>
  <c r="X36" i="20" l="1"/>
  <c r="X38" i="20"/>
  <c r="X35" i="20"/>
  <c r="X41" i="20"/>
  <c r="X31" i="20"/>
  <c r="X33" i="20"/>
  <c r="X40" i="20"/>
  <c r="X28" i="20"/>
  <c r="X27" i="20"/>
  <c r="AQ38" i="20"/>
  <c r="AQ40" i="20"/>
  <c r="AQ33" i="20"/>
  <c r="AQ29" i="20"/>
  <c r="AQ39" i="20"/>
  <c r="AQ28" i="20"/>
  <c r="AQ35" i="20"/>
  <c r="AQ36" i="20"/>
  <c r="AQ31" i="20"/>
  <c r="K10" i="19"/>
  <c r="AA29" i="20"/>
  <c r="AA31" i="20"/>
  <c r="AA39" i="20"/>
  <c r="AA38" i="20"/>
  <c r="AA35" i="20"/>
  <c r="AA27" i="20"/>
  <c r="AA32" i="20"/>
  <c r="AA28" i="20"/>
  <c r="AA37" i="20"/>
  <c r="AA30" i="20"/>
  <c r="AA40" i="20"/>
  <c r="AA33" i="20"/>
  <c r="AA36" i="20"/>
  <c r="AQ30" i="20"/>
  <c r="AQ32" i="20"/>
  <c r="AQ37" i="20"/>
  <c r="AQ41" i="20"/>
  <c r="K10" i="20"/>
  <c r="K13" i="20"/>
  <c r="L68" i="19"/>
  <c r="L10" i="19" s="1"/>
  <c r="W30" i="20"/>
  <c r="W32" i="20"/>
  <c r="W36" i="20"/>
  <c r="W41" i="20"/>
  <c r="W27" i="20"/>
  <c r="W35" i="20"/>
  <c r="W39" i="20"/>
  <c r="W31" i="20"/>
  <c r="W37" i="20"/>
  <c r="W28" i="20"/>
  <c r="W38" i="20"/>
  <c r="W29" i="20"/>
  <c r="W40" i="20"/>
  <c r="W33" i="20"/>
  <c r="P15" i="20"/>
  <c r="L15" i="20"/>
  <c r="G15" i="20"/>
  <c r="Y41" i="20"/>
  <c r="Y28" i="20"/>
  <c r="Y37" i="20"/>
  <c r="Y39" i="20"/>
  <c r="Y30" i="20"/>
  <c r="Y38" i="20"/>
  <c r="Y33" i="20"/>
  <c r="Y35" i="20"/>
  <c r="Y29" i="20"/>
  <c r="Y31" i="20"/>
  <c r="Y32" i="20"/>
  <c r="Y40" i="20"/>
  <c r="Y27" i="20"/>
  <c r="Y36" i="20"/>
  <c r="P9" i="20"/>
  <c r="L9" i="20"/>
  <c r="G9" i="20"/>
  <c r="G5" i="20"/>
  <c r="P5" i="20"/>
  <c r="L5" i="20"/>
  <c r="P25" i="20"/>
  <c r="G25" i="20"/>
  <c r="P6" i="20"/>
  <c r="G6" i="20"/>
  <c r="L6" i="20"/>
  <c r="AE31" i="20"/>
  <c r="AE30" i="20"/>
  <c r="AE28" i="20"/>
  <c r="AE40" i="20"/>
  <c r="AE33" i="20"/>
  <c r="AE29" i="20"/>
  <c r="AE38" i="20"/>
  <c r="AE32" i="20"/>
  <c r="AE27" i="20"/>
  <c r="AE36" i="20"/>
  <c r="AE37" i="20"/>
  <c r="AE39" i="20"/>
  <c r="AE41" i="20"/>
  <c r="AE35" i="20"/>
  <c r="P8" i="20"/>
  <c r="G8" i="20"/>
  <c r="L8" i="20"/>
  <c r="L13" i="20"/>
  <c r="V33" i="20"/>
  <c r="V40" i="20"/>
  <c r="V29" i="20"/>
  <c r="V41" i="20"/>
  <c r="V30" i="20"/>
  <c r="V38" i="20"/>
  <c r="V35" i="20"/>
  <c r="V31" i="20"/>
  <c r="V32" i="20"/>
  <c r="V27" i="20"/>
  <c r="V36" i="20"/>
  <c r="V37" i="20"/>
  <c r="V39" i="20"/>
  <c r="V28" i="20"/>
  <c r="AP41" i="20"/>
  <c r="AP39" i="20"/>
  <c r="AP32" i="20"/>
  <c r="AP31" i="20"/>
  <c r="AP35" i="20"/>
  <c r="AP38" i="20"/>
  <c r="AP37" i="20"/>
  <c r="AP28" i="20"/>
  <c r="AP33" i="20"/>
  <c r="AP36" i="20"/>
  <c r="AP27" i="20"/>
  <c r="AP29" i="20"/>
  <c r="AP40" i="20"/>
  <c r="AP30" i="20"/>
  <c r="G21" i="20"/>
  <c r="P21" i="20"/>
  <c r="L21" i="20"/>
  <c r="L14" i="20"/>
  <c r="P14" i="20"/>
  <c r="G14" i="20"/>
  <c r="G19" i="20"/>
  <c r="P19" i="20"/>
  <c r="L19" i="20"/>
  <c r="AH31" i="20"/>
  <c r="AH27" i="20"/>
  <c r="AH29" i="20"/>
  <c r="AH38" i="20"/>
  <c r="AH39" i="20"/>
  <c r="AH30" i="20"/>
  <c r="AH33" i="20"/>
  <c r="AH32" i="20"/>
  <c r="AH36" i="20"/>
  <c r="AH41" i="20"/>
  <c r="AH28" i="20"/>
  <c r="AH37" i="20"/>
  <c r="AH35" i="20"/>
  <c r="AH40" i="20"/>
  <c r="AK36" i="20"/>
  <c r="AK29" i="20"/>
  <c r="AK30" i="20"/>
  <c r="AK40" i="20"/>
  <c r="AK33" i="20"/>
  <c r="AK38" i="20"/>
  <c r="AK37" i="20"/>
  <c r="AK28" i="20"/>
  <c r="AK31" i="20"/>
  <c r="AK41" i="20"/>
  <c r="AK32" i="20"/>
  <c r="AK39" i="20"/>
  <c r="AK27" i="20"/>
  <c r="AK35" i="20"/>
  <c r="AL38" i="20"/>
  <c r="AL41" i="20"/>
  <c r="AL27" i="20"/>
  <c r="AL37" i="20"/>
  <c r="AL29" i="20"/>
  <c r="AL30" i="20"/>
  <c r="AL35" i="20"/>
  <c r="AL40" i="20"/>
  <c r="AL36" i="20"/>
  <c r="AL31" i="20"/>
  <c r="AL32" i="20"/>
  <c r="AL33" i="20"/>
  <c r="AL28" i="20"/>
  <c r="AL39" i="20"/>
  <c r="G24" i="20"/>
  <c r="L24" i="20"/>
  <c r="P24" i="20"/>
  <c r="AJ32" i="20"/>
  <c r="AJ41" i="20"/>
  <c r="AJ31" i="20"/>
  <c r="AJ36" i="20"/>
  <c r="AJ28" i="20"/>
  <c r="AJ29" i="20"/>
  <c r="AJ39" i="20"/>
  <c r="AJ30" i="20"/>
  <c r="AJ33" i="20"/>
  <c r="AJ35" i="20"/>
  <c r="AJ38" i="20"/>
  <c r="AJ27" i="20"/>
  <c r="AJ37" i="20"/>
  <c r="AJ40" i="20"/>
  <c r="P4" i="20"/>
  <c r="L4" i="20"/>
  <c r="G4" i="20"/>
  <c r="L17" i="20"/>
  <c r="P17" i="20"/>
  <c r="G17" i="20"/>
  <c r="P20" i="20"/>
  <c r="G20" i="20"/>
  <c r="L20" i="20"/>
  <c r="L7" i="20"/>
  <c r="AO41" i="20"/>
  <c r="AO28" i="20"/>
  <c r="AO30" i="20"/>
  <c r="AO27" i="20"/>
  <c r="AO40" i="20"/>
  <c r="AO29" i="20"/>
  <c r="AO39" i="20"/>
  <c r="AO31" i="20"/>
  <c r="AO38" i="20"/>
  <c r="AO37" i="20"/>
  <c r="AO35" i="20"/>
  <c r="AO36" i="20"/>
  <c r="AO32" i="20"/>
  <c r="AO33" i="20"/>
  <c r="U32" i="20"/>
  <c r="U31" i="20"/>
  <c r="U37" i="20"/>
  <c r="U36" i="20"/>
  <c r="U30" i="20"/>
  <c r="U27" i="20"/>
  <c r="U41" i="20"/>
  <c r="U28" i="20"/>
  <c r="U38" i="20"/>
  <c r="U29" i="20"/>
  <c r="U39" i="20"/>
  <c r="U33" i="20"/>
  <c r="U40" i="20"/>
  <c r="U35" i="20"/>
  <c r="G16" i="20"/>
  <c r="P16" i="20"/>
  <c r="L16" i="20"/>
  <c r="AI39" i="20"/>
  <c r="AI33" i="20"/>
  <c r="AI40" i="20"/>
  <c r="AI30" i="20"/>
  <c r="AI27" i="20"/>
  <c r="AI32" i="20"/>
  <c r="AI38" i="20"/>
  <c r="AI37" i="20"/>
  <c r="AI41" i="20"/>
  <c r="AI29" i="20"/>
  <c r="AI28" i="20"/>
  <c r="AI36" i="20"/>
  <c r="AI31" i="20"/>
  <c r="AI35" i="20"/>
  <c r="Z6" i="19"/>
  <c r="K4" i="19"/>
  <c r="K7" i="20"/>
  <c r="AB27" i="20"/>
  <c r="AB40" i="20"/>
  <c r="AB39" i="20"/>
  <c r="AB29" i="20"/>
  <c r="AB41" i="20"/>
  <c r="AB31" i="20"/>
  <c r="AB33" i="20"/>
  <c r="AB30" i="20"/>
  <c r="AB32" i="20"/>
  <c r="AB28" i="20"/>
  <c r="AB37" i="20"/>
  <c r="AB36" i="20"/>
  <c r="AB35" i="20"/>
  <c r="AB38" i="20"/>
  <c r="AC27" i="20"/>
  <c r="AC41" i="20"/>
  <c r="AC35" i="20"/>
  <c r="AC32" i="20"/>
  <c r="AC36" i="20"/>
  <c r="AC40" i="20"/>
  <c r="AC30" i="20"/>
  <c r="AC31" i="20"/>
  <c r="AC28" i="20"/>
  <c r="AC38" i="20"/>
  <c r="AC33" i="20"/>
  <c r="AC29" i="20"/>
  <c r="AC37" i="20"/>
  <c r="AC39" i="20"/>
  <c r="AG36" i="20"/>
  <c r="AG38" i="20"/>
  <c r="AG33" i="20"/>
  <c r="AG37" i="20"/>
  <c r="AG30" i="20"/>
  <c r="AG28" i="20"/>
  <c r="AG39" i="20"/>
  <c r="AG35" i="20"/>
  <c r="AG32" i="20"/>
  <c r="AG29" i="20"/>
  <c r="AG40" i="20"/>
  <c r="AG27" i="20"/>
  <c r="AG41" i="20"/>
  <c r="AG31" i="20"/>
  <c r="G18" i="20"/>
  <c r="P18" i="20"/>
  <c r="L18" i="20"/>
  <c r="G3" i="20"/>
  <c r="L3" i="20"/>
  <c r="P3" i="20"/>
  <c r="N40" i="20"/>
  <c r="N27" i="20"/>
  <c r="N31" i="20"/>
  <c r="N30" i="20"/>
  <c r="N28" i="20"/>
  <c r="L26" i="20"/>
  <c r="N35" i="20"/>
  <c r="N39" i="20"/>
  <c r="N37" i="20"/>
  <c r="N36" i="20"/>
  <c r="N29" i="20"/>
  <c r="N33" i="20"/>
  <c r="N38" i="20"/>
  <c r="N32" i="20"/>
  <c r="N41" i="20"/>
  <c r="L25" i="20"/>
  <c r="L11" i="20"/>
  <c r="P11" i="20"/>
  <c r="G11" i="20"/>
  <c r="L12" i="20"/>
  <c r="P12" i="20"/>
  <c r="G12" i="20"/>
  <c r="L22" i="20"/>
  <c r="G22" i="20"/>
  <c r="P22" i="20"/>
  <c r="AN35" i="20"/>
  <c r="AN41" i="20"/>
  <c r="AN36" i="20"/>
  <c r="AN40" i="20"/>
  <c r="AN30" i="20"/>
  <c r="AN32" i="20"/>
  <c r="AN39" i="20"/>
  <c r="AN27" i="20"/>
  <c r="AN31" i="20"/>
  <c r="AN37" i="20"/>
  <c r="AN33" i="20"/>
  <c r="AN29" i="20"/>
  <c r="AN28" i="20"/>
  <c r="AN38" i="20"/>
  <c r="T40" i="20"/>
  <c r="T37" i="20"/>
  <c r="T27" i="20"/>
  <c r="T30" i="20"/>
  <c r="T28" i="20"/>
  <c r="T29" i="20"/>
  <c r="T36" i="20"/>
  <c r="T41" i="20"/>
  <c r="T32" i="20"/>
  <c r="T33" i="20"/>
  <c r="T38" i="20"/>
  <c r="T39" i="20"/>
  <c r="T35" i="20"/>
  <c r="T31" i="20"/>
  <c r="AF28" i="20"/>
  <c r="AF31" i="20"/>
  <c r="AF35" i="20"/>
  <c r="AF39" i="20"/>
  <c r="AF36" i="20"/>
  <c r="AF32" i="20"/>
  <c r="AF27" i="20"/>
  <c r="AF29" i="20"/>
  <c r="AF41" i="20"/>
  <c r="AF40" i="20"/>
  <c r="AF30" i="20"/>
  <c r="AF33" i="20"/>
  <c r="AF37" i="20"/>
  <c r="AF38" i="20"/>
  <c r="L10" i="20"/>
  <c r="Z31" i="20"/>
  <c r="Z36" i="20"/>
  <c r="Z33" i="20"/>
  <c r="Z41" i="20"/>
  <c r="Z40" i="20"/>
  <c r="Z27" i="20"/>
  <c r="Z35" i="20"/>
  <c r="Z30" i="20"/>
  <c r="Z29" i="20"/>
  <c r="Z28" i="20"/>
  <c r="Z39" i="20"/>
  <c r="Z37" i="20"/>
  <c r="Z38" i="20"/>
  <c r="Z32" i="20"/>
  <c r="AM28" i="20"/>
  <c r="AM33" i="20"/>
  <c r="AM31" i="20"/>
  <c r="AM36" i="20"/>
  <c r="AM27" i="20"/>
  <c r="AM32" i="20"/>
  <c r="AM29" i="20"/>
  <c r="AM38" i="20"/>
  <c r="AM41" i="20"/>
  <c r="AM37" i="20"/>
  <c r="AM40" i="20"/>
  <c r="AM39" i="20"/>
  <c r="AM35" i="20"/>
  <c r="AM30" i="20"/>
  <c r="G23" i="20"/>
  <c r="L23" i="20"/>
  <c r="P23" i="20"/>
  <c r="K4" i="20" l="1"/>
  <c r="K11" i="20"/>
  <c r="M68" i="19"/>
  <c r="M10" i="19" s="1"/>
  <c r="K15" i="20"/>
  <c r="K21" i="20"/>
  <c r="K23" i="20"/>
  <c r="K18" i="20"/>
  <c r="K12" i="20"/>
  <c r="K20" i="20"/>
  <c r="K14" i="20"/>
  <c r="K5" i="20"/>
  <c r="K22" i="20"/>
  <c r="T22" i="20"/>
  <c r="AD22" i="20"/>
  <c r="AN22" i="20"/>
  <c r="AF22" i="20"/>
  <c r="AO22" i="20"/>
  <c r="AK22" i="20"/>
  <c r="AA22" i="20"/>
  <c r="AH22" i="20"/>
  <c r="AJ22" i="20"/>
  <c r="AI22" i="20"/>
  <c r="M22" i="20"/>
  <c r="AG22" i="20"/>
  <c r="AE22" i="20"/>
  <c r="AC22" i="20"/>
  <c r="Y22" i="20"/>
  <c r="V22" i="20"/>
  <c r="AB22" i="20"/>
  <c r="Z22" i="20"/>
  <c r="N22" i="20"/>
  <c r="AM22" i="20"/>
  <c r="U22" i="20"/>
  <c r="AL22" i="20"/>
  <c r="AP22" i="20"/>
  <c r="AQ22" i="20"/>
  <c r="X22" i="20"/>
  <c r="W22" i="20"/>
  <c r="U3" i="20"/>
  <c r="AD3" i="20"/>
  <c r="AI3" i="20"/>
  <c r="AG3" i="20"/>
  <c r="V3" i="20"/>
  <c r="AB3" i="20"/>
  <c r="Y3" i="20"/>
  <c r="AN3" i="20"/>
  <c r="Z3" i="20"/>
  <c r="AM3" i="20"/>
  <c r="AK3" i="20"/>
  <c r="M3" i="20"/>
  <c r="N3" i="20"/>
  <c r="AJ3" i="20"/>
  <c r="AH3" i="20"/>
  <c r="AC3" i="20"/>
  <c r="AP3" i="20"/>
  <c r="AE3" i="20"/>
  <c r="T3" i="20"/>
  <c r="AA3" i="20"/>
  <c r="W3" i="20"/>
  <c r="X3" i="20"/>
  <c r="AF3" i="20"/>
  <c r="AO3" i="20"/>
  <c r="AL3" i="20"/>
  <c r="AQ3" i="20"/>
  <c r="Z16" i="20"/>
  <c r="Y16" i="20"/>
  <c r="T16" i="20"/>
  <c r="AP16" i="20"/>
  <c r="AO16" i="20"/>
  <c r="N16" i="20"/>
  <c r="AK16" i="20"/>
  <c r="AN16" i="20"/>
  <c r="AH16" i="20"/>
  <c r="AB16" i="20"/>
  <c r="AM16" i="20"/>
  <c r="AA16" i="20"/>
  <c r="AE16" i="20"/>
  <c r="V16" i="20"/>
  <c r="AL16" i="20"/>
  <c r="W16" i="20"/>
  <c r="AQ16" i="20"/>
  <c r="AI16" i="20"/>
  <c r="AG16" i="20"/>
  <c r="AJ16" i="20"/>
  <c r="AF16" i="20"/>
  <c r="U16" i="20"/>
  <c r="X16" i="20"/>
  <c r="AD16" i="20"/>
  <c r="M16" i="20"/>
  <c r="AC16" i="20"/>
  <c r="AE20" i="20"/>
  <c r="AF20" i="20"/>
  <c r="N20" i="20"/>
  <c r="AA20" i="20"/>
  <c r="AJ20" i="20"/>
  <c r="AC20" i="20"/>
  <c r="AQ20" i="20"/>
  <c r="AI20" i="20"/>
  <c r="AO20" i="20"/>
  <c r="AL20" i="20"/>
  <c r="AG20" i="20"/>
  <c r="AK20" i="20"/>
  <c r="AB20" i="20"/>
  <c r="W20" i="20"/>
  <c r="Z20" i="20"/>
  <c r="V20" i="20"/>
  <c r="Y20" i="20"/>
  <c r="T20" i="20"/>
  <c r="AD20" i="20"/>
  <c r="U20" i="20"/>
  <c r="M20" i="20"/>
  <c r="AP20" i="20"/>
  <c r="AM20" i="20"/>
  <c r="AN20" i="20"/>
  <c r="X20" i="20"/>
  <c r="AH20" i="20"/>
  <c r="AL24" i="20"/>
  <c r="AM24" i="20"/>
  <c r="AQ24" i="20"/>
  <c r="AB24" i="20"/>
  <c r="U24" i="20"/>
  <c r="V24" i="20"/>
  <c r="X24" i="20"/>
  <c r="AO24" i="20"/>
  <c r="AJ24" i="20"/>
  <c r="W24" i="20"/>
  <c r="AA24" i="20"/>
  <c r="Y24" i="20"/>
  <c r="AC24" i="20"/>
  <c r="AK24" i="20"/>
  <c r="AP24" i="20"/>
  <c r="AD24" i="20"/>
  <c r="AG24" i="20"/>
  <c r="AH24" i="20"/>
  <c r="AE24" i="20"/>
  <c r="T24" i="20"/>
  <c r="N24" i="20"/>
  <c r="M24" i="20"/>
  <c r="Z24" i="20"/>
  <c r="AI24" i="20"/>
  <c r="AN24" i="20"/>
  <c r="AF24" i="20"/>
  <c r="K19" i="20"/>
  <c r="K25" i="20"/>
  <c r="AM18" i="20"/>
  <c r="AE18" i="20"/>
  <c r="U18" i="20"/>
  <c r="Z18" i="20"/>
  <c r="AQ18" i="20"/>
  <c r="AF18" i="20"/>
  <c r="AC18" i="20"/>
  <c r="X18" i="20"/>
  <c r="N18" i="20"/>
  <c r="AK18" i="20"/>
  <c r="AL18" i="20"/>
  <c r="AN18" i="20"/>
  <c r="M18" i="20"/>
  <c r="T18" i="20"/>
  <c r="AO18" i="20"/>
  <c r="AI18" i="20"/>
  <c r="W18" i="20"/>
  <c r="AD18" i="20"/>
  <c r="AG18" i="20"/>
  <c r="AH18" i="20"/>
  <c r="AA18" i="20"/>
  <c r="AJ18" i="20"/>
  <c r="AB18" i="20"/>
  <c r="Y18" i="20"/>
  <c r="AP18" i="20"/>
  <c r="V18" i="20"/>
  <c r="K16" i="20"/>
  <c r="AM5" i="20"/>
  <c r="V5" i="20"/>
  <c r="N5" i="20"/>
  <c r="AA5" i="20"/>
  <c r="AP5" i="20"/>
  <c r="AI5" i="20"/>
  <c r="AN5" i="20"/>
  <c r="Y5" i="20"/>
  <c r="T5" i="20"/>
  <c r="X5" i="20"/>
  <c r="AE5" i="20"/>
  <c r="AG5" i="20"/>
  <c r="AD5" i="20"/>
  <c r="AJ5" i="20"/>
  <c r="AH5" i="20"/>
  <c r="Z5" i="20"/>
  <c r="W5" i="20"/>
  <c r="AB5" i="20"/>
  <c r="AC5" i="20"/>
  <c r="AL5" i="20"/>
  <c r="M5" i="20"/>
  <c r="U5" i="20"/>
  <c r="AF5" i="20"/>
  <c r="AO5" i="20"/>
  <c r="AQ5" i="20"/>
  <c r="AK5" i="20"/>
  <c r="AH25" i="20"/>
  <c r="AP25" i="20"/>
  <c r="AN25" i="20"/>
  <c r="AO25" i="20"/>
  <c r="N25" i="20"/>
  <c r="W25" i="20"/>
  <c r="AI25" i="20"/>
  <c r="AC25" i="20"/>
  <c r="AK25" i="20"/>
  <c r="AD25" i="20"/>
  <c r="M25" i="20"/>
  <c r="AJ25" i="20"/>
  <c r="V25" i="20"/>
  <c r="AE25" i="20"/>
  <c r="U25" i="20"/>
  <c r="AL25" i="20"/>
  <c r="T25" i="20"/>
  <c r="X25" i="20"/>
  <c r="AG25" i="20"/>
  <c r="AB25" i="20"/>
  <c r="AQ25" i="20"/>
  <c r="AA25" i="20"/>
  <c r="Y25" i="20"/>
  <c r="AF25" i="20"/>
  <c r="Z25" i="20"/>
  <c r="AM25" i="20"/>
  <c r="AJ15" i="20"/>
  <c r="AF15" i="20"/>
  <c r="AI15" i="20"/>
  <c r="V15" i="20"/>
  <c r="AA15" i="20"/>
  <c r="W15" i="20"/>
  <c r="AE15" i="20"/>
  <c r="AN15" i="20"/>
  <c r="AH15" i="20"/>
  <c r="T15" i="20"/>
  <c r="AG15" i="20"/>
  <c r="Y15" i="20"/>
  <c r="AM15" i="20"/>
  <c r="AK15" i="20"/>
  <c r="N15" i="20"/>
  <c r="AC15" i="20"/>
  <c r="AB15" i="20"/>
  <c r="AD15" i="20"/>
  <c r="AP15" i="20"/>
  <c r="M15" i="20"/>
  <c r="AL15" i="20"/>
  <c r="U15" i="20"/>
  <c r="AQ15" i="20"/>
  <c r="AO15" i="20"/>
  <c r="Z15" i="20"/>
  <c r="X15" i="20"/>
  <c r="AJ10" i="20"/>
  <c r="AD10" i="20"/>
  <c r="AN10" i="20"/>
  <c r="AM10" i="20"/>
  <c r="AA10" i="20"/>
  <c r="Z10" i="20"/>
  <c r="X10" i="20"/>
  <c r="AH10" i="20"/>
  <c r="AO10" i="20"/>
  <c r="N10" i="20"/>
  <c r="AL10" i="20"/>
  <c r="AF10" i="20"/>
  <c r="U10" i="20"/>
  <c r="AI10" i="20"/>
  <c r="Y10" i="20"/>
  <c r="AP10" i="20"/>
  <c r="V10" i="20"/>
  <c r="AB10" i="20"/>
  <c r="AC10" i="20"/>
  <c r="AQ10" i="20"/>
  <c r="AE10" i="20"/>
  <c r="AK10" i="20"/>
  <c r="W10" i="20"/>
  <c r="AG10" i="20"/>
  <c r="M10" i="20"/>
  <c r="T10" i="20"/>
  <c r="AO12" i="20"/>
  <c r="AJ12" i="20"/>
  <c r="AL12" i="20"/>
  <c r="AB12" i="20"/>
  <c r="AA12" i="20"/>
  <c r="V12" i="20"/>
  <c r="T12" i="20"/>
  <c r="AE12" i="20"/>
  <c r="W12" i="20"/>
  <c r="AC12" i="20"/>
  <c r="U12" i="20"/>
  <c r="Y12" i="20"/>
  <c r="AF12" i="20"/>
  <c r="AN12" i="20"/>
  <c r="AD12" i="20"/>
  <c r="AP12" i="20"/>
  <c r="AI12" i="20"/>
  <c r="AH12" i="20"/>
  <c r="Z12" i="20"/>
  <c r="AQ12" i="20"/>
  <c r="AG12" i="20"/>
  <c r="AM12" i="20"/>
  <c r="M12" i="20"/>
  <c r="N12" i="20"/>
  <c r="AK12" i="20"/>
  <c r="X12" i="20"/>
  <c r="K17" i="20"/>
  <c r="AC14" i="20"/>
  <c r="AD14" i="20"/>
  <c r="AO14" i="20"/>
  <c r="Z14" i="20"/>
  <c r="AM14" i="20"/>
  <c r="M14" i="20"/>
  <c r="AL14" i="20"/>
  <c r="AA14" i="20"/>
  <c r="N14" i="20"/>
  <c r="AJ14" i="20"/>
  <c r="AB14" i="20"/>
  <c r="AE14" i="20"/>
  <c r="AN14" i="20"/>
  <c r="AI14" i="20"/>
  <c r="AG14" i="20"/>
  <c r="T14" i="20"/>
  <c r="U14" i="20"/>
  <c r="AK14" i="20"/>
  <c r="X14" i="20"/>
  <c r="AQ14" i="20"/>
  <c r="W14" i="20"/>
  <c r="AH14" i="20"/>
  <c r="V14" i="20"/>
  <c r="AF14" i="20"/>
  <c r="Y14" i="20"/>
  <c r="AP14" i="20"/>
  <c r="AO13" i="20"/>
  <c r="AI13" i="20"/>
  <c r="AL13" i="20"/>
  <c r="AJ13" i="20"/>
  <c r="N13" i="20"/>
  <c r="AA13" i="20"/>
  <c r="AC13" i="20"/>
  <c r="AN13" i="20"/>
  <c r="AG13" i="20"/>
  <c r="AH13" i="20"/>
  <c r="AE13" i="20"/>
  <c r="AD13" i="20"/>
  <c r="Y13" i="20"/>
  <c r="U13" i="20"/>
  <c r="Z13" i="20"/>
  <c r="AK13" i="20"/>
  <c r="AP13" i="20"/>
  <c r="AM13" i="20"/>
  <c r="AB13" i="20"/>
  <c r="W13" i="20"/>
  <c r="V13" i="20"/>
  <c r="AQ13" i="20"/>
  <c r="X13" i="20"/>
  <c r="M13" i="20"/>
  <c r="AF13" i="20"/>
  <c r="T13" i="20"/>
  <c r="T7" i="20"/>
  <c r="AM7" i="20"/>
  <c r="AE7" i="20"/>
  <c r="W7" i="20"/>
  <c r="AB7" i="20"/>
  <c r="AP7" i="20"/>
  <c r="AA7" i="20"/>
  <c r="AN7" i="20"/>
  <c r="M7" i="20"/>
  <c r="U7" i="20"/>
  <c r="N7" i="20"/>
  <c r="AQ7" i="20"/>
  <c r="AL7" i="20"/>
  <c r="X7" i="20"/>
  <c r="AC7" i="20"/>
  <c r="AO7" i="20"/>
  <c r="Z7" i="20"/>
  <c r="V7" i="20"/>
  <c r="AI7" i="20"/>
  <c r="AH7" i="20"/>
  <c r="AG7" i="20"/>
  <c r="Y7" i="20"/>
  <c r="AF7" i="20"/>
  <c r="AD7" i="20"/>
  <c r="AK7" i="20"/>
  <c r="AJ7" i="20"/>
  <c r="AO4" i="20"/>
  <c r="AJ4" i="20"/>
  <c r="AP4" i="20"/>
  <c r="AQ4" i="20"/>
  <c r="AC4" i="20"/>
  <c r="AI4" i="20"/>
  <c r="AH4" i="20"/>
  <c r="W4" i="20"/>
  <c r="AK4" i="20"/>
  <c r="U4" i="20"/>
  <c r="Z4" i="20"/>
  <c r="T4" i="20"/>
  <c r="AA4" i="20"/>
  <c r="V4" i="20"/>
  <c r="N4" i="20"/>
  <c r="AM4" i="20"/>
  <c r="M4" i="20"/>
  <c r="AF4" i="20"/>
  <c r="AG4" i="20"/>
  <c r="AL4" i="20"/>
  <c r="X4" i="20"/>
  <c r="AB4" i="20"/>
  <c r="AD4" i="20"/>
  <c r="AN4" i="20"/>
  <c r="AE4" i="20"/>
  <c r="Y4" i="20"/>
  <c r="AL26" i="20"/>
  <c r="AF26" i="20"/>
  <c r="AK26" i="20"/>
  <c r="AC26" i="20"/>
  <c r="Z26" i="20"/>
  <c r="V26" i="20"/>
  <c r="AP26" i="20"/>
  <c r="AQ26" i="20"/>
  <c r="X26" i="20"/>
  <c r="AH26" i="20"/>
  <c r="AJ26" i="20"/>
  <c r="AM26" i="20"/>
  <c r="U26" i="20"/>
  <c r="AG26" i="20"/>
  <c r="AN26" i="20"/>
  <c r="N26" i="20"/>
  <c r="AA26" i="20"/>
  <c r="AI26" i="20"/>
  <c r="W26" i="20"/>
  <c r="AD26" i="20"/>
  <c r="AB26" i="20"/>
  <c r="M26" i="20"/>
  <c r="Y26" i="20"/>
  <c r="AE26" i="20"/>
  <c r="AO26" i="20"/>
  <c r="T26" i="20"/>
  <c r="K24" i="20"/>
  <c r="AD21" i="20"/>
  <c r="AI21" i="20"/>
  <c r="AO21" i="20"/>
  <c r="AG21" i="20"/>
  <c r="AN21" i="20"/>
  <c r="W21" i="20"/>
  <c r="AL21" i="20"/>
  <c r="Y21" i="20"/>
  <c r="U21" i="20"/>
  <c r="X21" i="20"/>
  <c r="AA21" i="20"/>
  <c r="T21" i="20"/>
  <c r="AJ21" i="20"/>
  <c r="AC21" i="20"/>
  <c r="Z21" i="20"/>
  <c r="V21" i="20"/>
  <c r="AE21" i="20"/>
  <c r="AM21" i="20"/>
  <c r="AB21" i="20"/>
  <c r="AP21" i="20"/>
  <c r="AQ21" i="20"/>
  <c r="AF21" i="20"/>
  <c r="N21" i="20"/>
  <c r="AH21" i="20"/>
  <c r="M21" i="20"/>
  <c r="AK21" i="20"/>
  <c r="AG8" i="20"/>
  <c r="AE8" i="20"/>
  <c r="AC8" i="20"/>
  <c r="AD8" i="20"/>
  <c r="AK8" i="20"/>
  <c r="Z8" i="20"/>
  <c r="AN8" i="20"/>
  <c r="N8" i="20"/>
  <c r="AF8" i="20"/>
  <c r="AM8" i="20"/>
  <c r="W8" i="20"/>
  <c r="AA8" i="20"/>
  <c r="AL8" i="20"/>
  <c r="AQ8" i="20"/>
  <c r="T8" i="20"/>
  <c r="AB8" i="20"/>
  <c r="M8" i="20"/>
  <c r="AP8" i="20"/>
  <c r="U8" i="20"/>
  <c r="AJ8" i="20"/>
  <c r="AO8" i="20"/>
  <c r="AI8" i="20"/>
  <c r="Y8" i="20"/>
  <c r="V8" i="20"/>
  <c r="X8" i="20"/>
  <c r="AH8" i="20"/>
  <c r="K3" i="20"/>
  <c r="AQ23" i="20"/>
  <c r="W23" i="20"/>
  <c r="AA23" i="20"/>
  <c r="V23" i="20"/>
  <c r="AN23" i="20"/>
  <c r="AK23" i="20"/>
  <c r="AJ23" i="20"/>
  <c r="AC23" i="20"/>
  <c r="Z23" i="20"/>
  <c r="M23" i="20"/>
  <c r="T23" i="20"/>
  <c r="Y23" i="20"/>
  <c r="AH23" i="20"/>
  <c r="AP23" i="20"/>
  <c r="AO23" i="20"/>
  <c r="AB23" i="20"/>
  <c r="N23" i="20"/>
  <c r="AM23" i="20"/>
  <c r="AI23" i="20"/>
  <c r="U23" i="20"/>
  <c r="AE23" i="20"/>
  <c r="AD23" i="20"/>
  <c r="AF23" i="20"/>
  <c r="X23" i="20"/>
  <c r="AL23" i="20"/>
  <c r="AG23" i="20"/>
  <c r="AM17" i="20"/>
  <c r="AK17" i="20"/>
  <c r="AP17" i="20"/>
  <c r="W17" i="20"/>
  <c r="AF17" i="20"/>
  <c r="M17" i="20"/>
  <c r="AQ17" i="20"/>
  <c r="N17" i="20"/>
  <c r="Z17" i="20"/>
  <c r="AC17" i="20"/>
  <c r="V17" i="20"/>
  <c r="AE17" i="20"/>
  <c r="AN17" i="20"/>
  <c r="AL17" i="20"/>
  <c r="Y17" i="20"/>
  <c r="U17" i="20"/>
  <c r="AB17" i="20"/>
  <c r="AJ17" i="20"/>
  <c r="X17" i="20"/>
  <c r="AO17" i="20"/>
  <c r="AD17" i="20"/>
  <c r="T17" i="20"/>
  <c r="AH17" i="20"/>
  <c r="AG17" i="20"/>
  <c r="AA17" i="20"/>
  <c r="AI17" i="20"/>
  <c r="K8" i="20"/>
  <c r="U6" i="20"/>
  <c r="AL6" i="20"/>
  <c r="AK6" i="20"/>
  <c r="N6" i="20"/>
  <c r="M6" i="20"/>
  <c r="AA6" i="20"/>
  <c r="AD6" i="20"/>
  <c r="Y6" i="20"/>
  <c r="AB6" i="20"/>
  <c r="AN6" i="20"/>
  <c r="T6" i="20"/>
  <c r="AH6" i="20"/>
  <c r="AE6" i="20"/>
  <c r="AG6" i="20"/>
  <c r="AC6" i="20"/>
  <c r="AJ6" i="20"/>
  <c r="AO6" i="20"/>
  <c r="X6" i="20"/>
  <c r="AI6" i="20"/>
  <c r="AM6" i="20"/>
  <c r="AF6" i="20"/>
  <c r="V6" i="20"/>
  <c r="AQ6" i="20"/>
  <c r="W6" i="20"/>
  <c r="AP6" i="20"/>
  <c r="Z6" i="20"/>
  <c r="K9" i="20"/>
  <c r="U11" i="20"/>
  <c r="AF11" i="20"/>
  <c r="AI11" i="20"/>
  <c r="V11" i="20"/>
  <c r="AB11" i="20"/>
  <c r="Y11" i="20"/>
  <c r="AG11" i="20"/>
  <c r="W11" i="20"/>
  <c r="N11" i="20"/>
  <c r="AN11" i="20"/>
  <c r="Z11" i="20"/>
  <c r="AC11" i="20"/>
  <c r="AP11" i="20"/>
  <c r="AQ11" i="20"/>
  <c r="AJ11" i="20"/>
  <c r="AO11" i="20"/>
  <c r="AM11" i="20"/>
  <c r="AE11" i="20"/>
  <c r="M11" i="20"/>
  <c r="X11" i="20"/>
  <c r="AK11" i="20"/>
  <c r="AD11" i="20"/>
  <c r="AL11" i="20"/>
  <c r="AA11" i="20"/>
  <c r="AH11" i="20"/>
  <c r="T11" i="20"/>
  <c r="M19" i="20"/>
  <c r="V19" i="20"/>
  <c r="N19" i="20"/>
  <c r="AH19" i="20"/>
  <c r="AN19" i="20"/>
  <c r="Y19" i="20"/>
  <c r="AE19" i="20"/>
  <c r="X19" i="20"/>
  <c r="Z19" i="20"/>
  <c r="AB19" i="20"/>
  <c r="AF19" i="20"/>
  <c r="T19" i="20"/>
  <c r="AA19" i="20"/>
  <c r="AD19" i="20"/>
  <c r="U19" i="20"/>
  <c r="AI19" i="20"/>
  <c r="AJ19" i="20"/>
  <c r="AM19" i="20"/>
  <c r="AG19" i="20"/>
  <c r="AK19" i="20"/>
  <c r="AO19" i="20"/>
  <c r="W19" i="20"/>
  <c r="AL19" i="20"/>
  <c r="AQ19" i="20"/>
  <c r="AC19" i="20"/>
  <c r="AP19" i="20"/>
  <c r="K6" i="20"/>
  <c r="W9" i="20"/>
  <c r="Y9" i="20"/>
  <c r="AA9" i="20"/>
  <c r="AQ9" i="20"/>
  <c r="AL9" i="20"/>
  <c r="AP9" i="20"/>
  <c r="AD9" i="20"/>
  <c r="AF9" i="20"/>
  <c r="Z9" i="20"/>
  <c r="AO9" i="20"/>
  <c r="M9" i="20"/>
  <c r="AM9" i="20"/>
  <c r="U9" i="20"/>
  <c r="AN9" i="20"/>
  <c r="AH9" i="20"/>
  <c r="AI9" i="20"/>
  <c r="V9" i="20"/>
  <c r="N9" i="20"/>
  <c r="X9" i="20"/>
  <c r="AJ9" i="20"/>
  <c r="AE9" i="20"/>
  <c r="AK9" i="20"/>
  <c r="T9" i="20"/>
  <c r="AC9" i="20"/>
  <c r="AB9" i="20"/>
  <c r="AG9" i="20"/>
  <c r="N68" i="19" l="1"/>
  <c r="O68" i="19" s="1"/>
  <c r="V261" i="20" a="1"/>
  <c r="V261" i="20" s="1"/>
  <c r="L42" i="21" s="1"/>
  <c r="AE254" i="20" a="1"/>
  <c r="AE254" i="20" s="1"/>
  <c r="U29" i="21" s="1"/>
  <c r="Y238" i="20" a="1"/>
  <c r="Y238" i="20" s="1"/>
  <c r="O13" i="21" s="1"/>
  <c r="AE246" i="20" a="1"/>
  <c r="AE246" i="20" s="1"/>
  <c r="U21" i="21" s="1"/>
  <c r="AQ259" i="20" a="1"/>
  <c r="AQ259" i="20" s="1"/>
  <c r="AG40" i="21" s="1"/>
  <c r="AI256" i="20" a="1"/>
  <c r="AI256" i="20" s="1"/>
  <c r="Y37" i="21" s="1"/>
  <c r="AK235" i="20" a="1"/>
  <c r="AK235" i="20" s="1"/>
  <c r="AA10" i="21" s="1"/>
  <c r="M264" i="20" a="1"/>
  <c r="M264" i="20" s="1"/>
  <c r="C45" i="21" s="1"/>
  <c r="D45" i="21" s="1"/>
  <c r="U232" i="20" a="1"/>
  <c r="U232" i="20" s="1"/>
  <c r="K7" i="21" s="1"/>
  <c r="X244" i="20" a="1"/>
  <c r="X244" i="20" s="1"/>
  <c r="N19" i="21" s="1"/>
  <c r="AC257" i="20" a="1"/>
  <c r="AC257" i="20" s="1"/>
  <c r="S38" i="21" s="1"/>
  <c r="M251" i="20" a="1"/>
  <c r="M251" i="20" s="1"/>
  <c r="C26" i="21" s="1"/>
  <c r="D26" i="21" s="1"/>
  <c r="R233" i="20" a="1"/>
  <c r="R233" i="20" s="1"/>
  <c r="H8" i="21" s="1"/>
  <c r="AJ231" i="20" a="1"/>
  <c r="AJ231" i="20" s="1"/>
  <c r="AC259" i="20" a="1"/>
  <c r="AC259" i="20" s="1"/>
  <c r="S40" i="21" s="1"/>
  <c r="AD241" i="20" a="1"/>
  <c r="AD241" i="20" s="1"/>
  <c r="T16" i="21" s="1"/>
  <c r="AB249" i="20" a="1"/>
  <c r="AB249" i="20" s="1"/>
  <c r="R24" i="21" s="1"/>
  <c r="AI232" i="20" a="1"/>
  <c r="AI232" i="20" s="1"/>
  <c r="Y7" i="21" s="1"/>
  <c r="AN257" i="20" a="1"/>
  <c r="AN257" i="20" s="1"/>
  <c r="AD38" i="21" s="1"/>
  <c r="AM264" i="20" a="1"/>
  <c r="AM264" i="20" s="1"/>
  <c r="AC45" i="21" s="1"/>
  <c r="AC236" i="20" a="1"/>
  <c r="AC236" i="20" s="1"/>
  <c r="S11" i="21" s="1"/>
  <c r="U257" i="20" a="1"/>
  <c r="U257" i="20" s="1"/>
  <c r="K38" i="21" s="1"/>
  <c r="U263" i="20" a="1"/>
  <c r="U263" i="20" s="1"/>
  <c r="K44" i="21" s="1"/>
  <c r="W257" i="20" a="1"/>
  <c r="W257" i="20" s="1"/>
  <c r="M38" i="21" s="1"/>
  <c r="AO239" i="20" a="1"/>
  <c r="AO239" i="20" s="1"/>
  <c r="AE14" i="21" s="1"/>
  <c r="AD249" i="20" a="1"/>
  <c r="AD249" i="20" s="1"/>
  <c r="T24" i="21" s="1"/>
  <c r="S239" i="20" a="1"/>
  <c r="S239" i="20" s="1"/>
  <c r="I14" i="21" s="1"/>
  <c r="AR255" i="20" a="1"/>
  <c r="AR255" i="20" s="1"/>
  <c r="AH36" i="21" s="1"/>
  <c r="U250" i="20" a="1"/>
  <c r="U250" i="20" s="1"/>
  <c r="K25" i="21" s="1"/>
  <c r="Y260" i="20" a="1"/>
  <c r="Y260" i="20" s="1"/>
  <c r="O41" i="21" s="1"/>
  <c r="Y234" i="20" a="1"/>
  <c r="Y234" i="20" s="1"/>
  <c r="O9" i="21" s="1"/>
  <c r="L239" i="20" a="1"/>
  <c r="L239" i="20" s="1"/>
  <c r="B14" i="21" s="1"/>
  <c r="AS256" i="20" a="1"/>
  <c r="AS256" i="20" s="1"/>
  <c r="AI37" i="21" s="1"/>
  <c r="AD239" i="20" a="1"/>
  <c r="AD239" i="20" s="1"/>
  <c r="T14" i="21" s="1"/>
  <c r="Z235" i="20" a="1"/>
  <c r="Z235" i="20" s="1"/>
  <c r="P10" i="21" s="1"/>
  <c r="AH251" i="20" a="1"/>
  <c r="AH251" i="20" s="1"/>
  <c r="X26" i="21" s="1"/>
  <c r="X255" i="20" a="1"/>
  <c r="X255" i="20" s="1"/>
  <c r="N36" i="21" s="1"/>
  <c r="AI243" i="20" a="1"/>
  <c r="AI243" i="20" s="1"/>
  <c r="Y18" i="21" s="1"/>
  <c r="AI262" i="20" a="1"/>
  <c r="AI262" i="20" s="1"/>
  <c r="Y43" i="21" s="1"/>
  <c r="AO246" i="20" a="1"/>
  <c r="AO246" i="20" s="1"/>
  <c r="AE21" i="21" s="1"/>
  <c r="AF265" i="20" a="1"/>
  <c r="AF265" i="20" s="1"/>
  <c r="V46" i="21" s="1"/>
  <c r="W266" i="20" a="1"/>
  <c r="W266" i="20" s="1"/>
  <c r="M47" i="21" s="1"/>
  <c r="AB263" i="20" a="1"/>
  <c r="AB263" i="20" s="1"/>
  <c r="R44" i="21" s="1"/>
  <c r="L249" i="20" a="1"/>
  <c r="L249" i="20" s="1"/>
  <c r="B24" i="21" s="1"/>
  <c r="AH253" i="20" a="1"/>
  <c r="AH253" i="20" s="1"/>
  <c r="X28" i="21" s="1"/>
  <c r="AF244" i="20" a="1"/>
  <c r="AF244" i="20" s="1"/>
  <c r="V19" i="21" s="1"/>
  <c r="AE247" i="20" a="1"/>
  <c r="AE247" i="20" s="1"/>
  <c r="U22" i="21" s="1"/>
  <c r="V249" i="20" a="1"/>
  <c r="V249" i="20" s="1"/>
  <c r="L24" i="21" s="1"/>
  <c r="AQ254" i="20" a="1"/>
  <c r="AQ254" i="20" s="1"/>
  <c r="AG29" i="21" s="1"/>
  <c r="Z237" i="20" a="1"/>
  <c r="Z237" i="20" s="1"/>
  <c r="P12" i="21" s="1"/>
  <c r="AG266" i="20" a="1"/>
  <c r="AG266" i="20" s="1"/>
  <c r="W47" i="21" s="1"/>
  <c r="W248" i="20" a="1"/>
  <c r="W248" i="20" s="1"/>
  <c r="M23" i="21" s="1"/>
  <c r="U246" i="20" a="1"/>
  <c r="U246" i="20" s="1"/>
  <c r="K21" i="21" s="1"/>
  <c r="AF245" i="20" a="1"/>
  <c r="AF245" i="20" s="1"/>
  <c r="V20" i="21" s="1"/>
  <c r="AP237" i="20" a="1"/>
  <c r="AP237" i="20" s="1"/>
  <c r="AF12" i="21" s="1"/>
  <c r="S235" i="20" a="1"/>
  <c r="S235" i="20" s="1"/>
  <c r="I10" i="21" s="1"/>
  <c r="AH252" i="20" a="1"/>
  <c r="AH252" i="20" s="1"/>
  <c r="X27" i="21" s="1"/>
  <c r="X254" i="20" a="1"/>
  <c r="X254" i="20" s="1"/>
  <c r="N29" i="21" s="1"/>
  <c r="M259" i="20" a="1"/>
  <c r="M259" i="20" s="1"/>
  <c r="C40" i="21" s="1"/>
  <c r="D40" i="21" s="1"/>
  <c r="AL259" i="20" a="1"/>
  <c r="AL259" i="20" s="1"/>
  <c r="AB40" i="21" s="1"/>
  <c r="AO242" i="20" a="1"/>
  <c r="AO242" i="20" s="1"/>
  <c r="AE17" i="21" s="1"/>
  <c r="T263" i="20" a="1"/>
  <c r="T263" i="20" s="1"/>
  <c r="J44" i="21" s="1"/>
  <c r="AC254" i="20" a="1"/>
  <c r="AC254" i="20" s="1"/>
  <c r="S29" i="21" s="1"/>
  <c r="AQ241" i="20" a="1"/>
  <c r="AQ241" i="20" s="1"/>
  <c r="AG16" i="21" s="1"/>
  <c r="AF238" i="20" a="1"/>
  <c r="AF238" i="20" s="1"/>
  <c r="V13" i="21" s="1"/>
  <c r="AS261" i="20" a="1"/>
  <c r="AS261" i="20" s="1"/>
  <c r="AI42" i="21" s="1"/>
  <c r="AE234" i="20" a="1"/>
  <c r="AE234" i="20" s="1"/>
  <c r="U9" i="21" s="1"/>
  <c r="AD244" i="20" a="1"/>
  <c r="AD244" i="20" s="1"/>
  <c r="T19" i="21" s="1"/>
  <c r="AK236" i="20" a="1"/>
  <c r="AK236" i="20" s="1"/>
  <c r="AA11" i="21" s="1"/>
  <c r="T231" i="20" a="1"/>
  <c r="T231" i="20" s="1"/>
  <c r="X260" i="20" a="1"/>
  <c r="X260" i="20" s="1"/>
  <c r="N41" i="21" s="1"/>
  <c r="AH249" i="20" a="1"/>
  <c r="AH249" i="20" s="1"/>
  <c r="X24" i="21" s="1"/>
  <c r="AA254" i="20" a="1"/>
  <c r="AA254" i="20" s="1"/>
  <c r="Q29" i="21" s="1"/>
  <c r="AI266" i="20" a="1"/>
  <c r="AI266" i="20" s="1"/>
  <c r="Y47" i="21" s="1"/>
  <c r="AH242" i="20" a="1"/>
  <c r="AH242" i="20" s="1"/>
  <c r="X17" i="21" s="1"/>
  <c r="AE233" i="20" a="1"/>
  <c r="AE233" i="20" s="1"/>
  <c r="U8" i="21" s="1"/>
  <c r="AA252" i="20" a="1"/>
  <c r="AA252" i="20" s="1"/>
  <c r="Q27" i="21" s="1"/>
  <c r="AR242" i="20" a="1"/>
  <c r="AR242" i="20" s="1"/>
  <c r="AH17" i="21" s="1"/>
  <c r="T242" i="20" a="1"/>
  <c r="T242" i="20" s="1"/>
  <c r="J17" i="21" s="1"/>
  <c r="S257" i="20" a="1"/>
  <c r="S257" i="20" s="1"/>
  <c r="I38" i="21" s="1"/>
  <c r="AI248" i="20" a="1"/>
  <c r="AI248" i="20" s="1"/>
  <c r="Y23" i="21" s="1"/>
  <c r="AO255" i="20" a="1"/>
  <c r="AO255" i="20" s="1"/>
  <c r="AE36" i="21" s="1"/>
  <c r="AO240" i="20" a="1"/>
  <c r="AO240" i="20" s="1"/>
  <c r="AE15" i="21" s="1"/>
  <c r="K246" i="20" a="1"/>
  <c r="K246" i="20" s="1"/>
  <c r="AL233" i="20" a="1"/>
  <c r="AL233" i="20" s="1"/>
  <c r="AB8" i="21" s="1"/>
  <c r="AE240" i="20" a="1"/>
  <c r="AE240" i="20" s="1"/>
  <c r="U15" i="21" s="1"/>
  <c r="M252" i="20" a="1"/>
  <c r="M252" i="20" s="1"/>
  <c r="C27" i="21" s="1"/>
  <c r="D27" i="21" s="1"/>
  <c r="AA258" i="20" a="1"/>
  <c r="AA258" i="20" s="1"/>
  <c r="Q39" i="21" s="1"/>
  <c r="AA265" i="20" a="1"/>
  <c r="AA265" i="20" s="1"/>
  <c r="Q46" i="21" s="1"/>
  <c r="U244" i="20" a="1"/>
  <c r="U244" i="20" s="1"/>
  <c r="K19" i="21" s="1"/>
  <c r="K258" i="20" a="1"/>
  <c r="K258" i="20" s="1"/>
  <c r="AH238" i="20" a="1"/>
  <c r="AH238" i="20" s="1"/>
  <c r="X13" i="21" s="1"/>
  <c r="L233" i="20" a="1"/>
  <c r="L233" i="20" s="1"/>
  <c r="B8" i="21" s="1"/>
  <c r="AN262" i="20" a="1"/>
  <c r="AN262" i="20" s="1"/>
  <c r="AD43" i="21" s="1"/>
  <c r="AQ258" i="20" a="1"/>
  <c r="AQ258" i="20" s="1"/>
  <c r="AG39" i="21" s="1"/>
  <c r="AK237" i="20" a="1"/>
  <c r="AK237" i="20" s="1"/>
  <c r="AA12" i="21" s="1"/>
  <c r="AK253" i="20" a="1"/>
  <c r="AK253" i="20" s="1"/>
  <c r="AA28" i="21" s="1"/>
  <c r="R245" i="20" a="1"/>
  <c r="R245" i="20" s="1"/>
  <c r="H20" i="21" s="1"/>
  <c r="S236" i="20" a="1"/>
  <c r="S236" i="20" s="1"/>
  <c r="I11" i="21" s="1"/>
  <c r="T236" i="20" a="1"/>
  <c r="T236" i="20" s="1"/>
  <c r="J11" i="21" s="1"/>
  <c r="X231" i="20" a="1"/>
  <c r="X231" i="20" s="1"/>
  <c r="AO235" i="20" a="1"/>
  <c r="AO235" i="20" s="1"/>
  <c r="AE10" i="21" s="1"/>
  <c r="AC262" i="20" a="1"/>
  <c r="AC262" i="20" s="1"/>
  <c r="S43" i="21" s="1"/>
  <c r="AH234" i="20" a="1"/>
  <c r="AH234" i="20" s="1"/>
  <c r="X9" i="21" s="1"/>
  <c r="U260" i="20" a="1"/>
  <c r="U260" i="20" s="1"/>
  <c r="K41" i="21" s="1"/>
  <c r="T243" i="20" a="1"/>
  <c r="T243" i="20" s="1"/>
  <c r="J18" i="21" s="1"/>
  <c r="AM266" i="20" a="1"/>
  <c r="AM266" i="20" s="1"/>
  <c r="AC47" i="21" s="1"/>
  <c r="Z249" i="20" a="1"/>
  <c r="Z249" i="20" s="1"/>
  <c r="P24" i="21" s="1"/>
  <c r="Z257" i="20" a="1"/>
  <c r="Z257" i="20" s="1"/>
  <c r="P38" i="21" s="1"/>
  <c r="AP256" i="20" a="1"/>
  <c r="AP256" i="20" s="1"/>
  <c r="AF37" i="21" s="1"/>
  <c r="K260" i="20" a="1"/>
  <c r="K260" i="20" s="1"/>
  <c r="R235" i="20" a="1"/>
  <c r="R235" i="20" s="1"/>
  <c r="H10" i="21" s="1"/>
  <c r="AS252" i="20" a="1"/>
  <c r="AS252" i="20" s="1"/>
  <c r="AI27" i="21" s="1"/>
  <c r="AK246" i="20" a="1"/>
  <c r="AK246" i="20" s="1"/>
  <c r="AA21" i="21" s="1"/>
  <c r="AJ245" i="20" a="1"/>
  <c r="AJ245" i="20" s="1"/>
  <c r="Z20" i="21" s="1"/>
  <c r="AD236" i="20" a="1"/>
  <c r="AD236" i="20" s="1"/>
  <c r="T11" i="21" s="1"/>
  <c r="AB261" i="20" a="1"/>
  <c r="AB261" i="20" s="1"/>
  <c r="R42" i="21" s="1"/>
  <c r="Y266" i="20" a="1"/>
  <c r="Y266" i="20" s="1"/>
  <c r="O47" i="21" s="1"/>
  <c r="R257" i="20" a="1"/>
  <c r="R257" i="20" s="1"/>
  <c r="H38" i="21" s="1"/>
  <c r="AC252" i="20" a="1"/>
  <c r="AC252" i="20" s="1"/>
  <c r="S27" i="21" s="1"/>
  <c r="AE239" i="20" a="1"/>
  <c r="AE239" i="20" s="1"/>
  <c r="U14" i="21" s="1"/>
  <c r="K249" i="20" a="1"/>
  <c r="K249" i="20" s="1"/>
  <c r="AC263" i="20" a="1"/>
  <c r="AC263" i="20" s="1"/>
  <c r="S44" i="21" s="1"/>
  <c r="AO265" i="20" a="1"/>
  <c r="AO265" i="20" s="1"/>
  <c r="AE46" i="21" s="1"/>
  <c r="AQ253" i="20" a="1"/>
  <c r="AQ253" i="20" s="1"/>
  <c r="AG28" i="21" s="1"/>
  <c r="AD265" i="20" a="1"/>
  <c r="AD265" i="20" s="1"/>
  <c r="T46" i="21" s="1"/>
  <c r="AF248" i="20" a="1"/>
  <c r="AF248" i="20" s="1"/>
  <c r="V23" i="21" s="1"/>
  <c r="AP240" i="20" a="1"/>
  <c r="AP240" i="20" s="1"/>
  <c r="AF15" i="21" s="1"/>
  <c r="AJ260" i="20" a="1"/>
  <c r="AJ260" i="20" s="1"/>
  <c r="Z41" i="21" s="1"/>
  <c r="AG246" i="20" a="1"/>
  <c r="AG246" i="20" s="1"/>
  <c r="W21" i="21" s="1"/>
  <c r="AF243" i="20" a="1"/>
  <c r="AF243" i="20" s="1"/>
  <c r="V18" i="21" s="1"/>
  <c r="AQ262" i="20" a="1"/>
  <c r="AQ262" i="20" s="1"/>
  <c r="AG43" i="21" s="1"/>
  <c r="AO244" i="20" a="1"/>
  <c r="AO244" i="20" s="1"/>
  <c r="AE19" i="21" s="1"/>
  <c r="AA245" i="20" a="1"/>
  <c r="AA245" i="20" s="1"/>
  <c r="Q20" i="21" s="1"/>
  <c r="AM232" i="20" a="1"/>
  <c r="AM232" i="20" s="1"/>
  <c r="AC7" i="21" s="1"/>
  <c r="AE235" i="20" a="1"/>
  <c r="AE235" i="20" s="1"/>
  <c r="U10" i="21" s="1"/>
  <c r="AQ248" i="20" a="1"/>
  <c r="AQ248" i="20" s="1"/>
  <c r="AG23" i="21" s="1"/>
  <c r="AG245" i="20" a="1"/>
  <c r="AG245" i="20" s="1"/>
  <c r="W20" i="21" s="1"/>
  <c r="AJ233" i="20" a="1"/>
  <c r="AJ233" i="20" s="1"/>
  <c r="Z8" i="21" s="1"/>
  <c r="W239" i="20" a="1"/>
  <c r="W239" i="20" s="1"/>
  <c r="M14" i="21" s="1"/>
  <c r="AK264" i="20" a="1"/>
  <c r="AK264" i="20" s="1"/>
  <c r="AA45" i="21" s="1"/>
  <c r="AL231" i="20" a="1"/>
  <c r="AL231" i="20" s="1"/>
  <c r="U233" i="20" a="1"/>
  <c r="U233" i="20" s="1"/>
  <c r="K8" i="21" s="1"/>
  <c r="AH248" i="20" a="1"/>
  <c r="AH248" i="20" s="1"/>
  <c r="X23" i="21" s="1"/>
  <c r="T239" i="20" a="1"/>
  <c r="T239" i="20" s="1"/>
  <c r="J14" i="21" s="1"/>
  <c r="AM248" i="20" a="1"/>
  <c r="AM248" i="20" s="1"/>
  <c r="AC23" i="21" s="1"/>
  <c r="AE259" i="20" a="1"/>
  <c r="AE259" i="20" s="1"/>
  <c r="U40" i="21" s="1"/>
  <c r="AR259" i="20" a="1"/>
  <c r="AR259" i="20" s="1"/>
  <c r="AH40" i="21" s="1"/>
  <c r="AA237" i="20" a="1"/>
  <c r="AA237" i="20" s="1"/>
  <c r="Q12" i="21" s="1"/>
  <c r="AQ236" i="20" a="1"/>
  <c r="AQ236" i="20" s="1"/>
  <c r="AG11" i="21" s="1"/>
  <c r="AF241" i="20" a="1"/>
  <c r="AF241" i="20" s="1"/>
  <c r="V16" i="21" s="1"/>
  <c r="U238" i="20" a="1"/>
  <c r="U238" i="20" s="1"/>
  <c r="K13" i="21" s="1"/>
  <c r="AE232" i="20" a="1"/>
  <c r="AE232" i="20" s="1"/>
  <c r="U7" i="21" s="1"/>
  <c r="AB241" i="20" a="1"/>
  <c r="AB241" i="20" s="1"/>
  <c r="R16" i="21" s="1"/>
  <c r="R258" i="20" a="1"/>
  <c r="R258" i="20" s="1"/>
  <c r="H39" i="21" s="1"/>
  <c r="AC248" i="20" a="1"/>
  <c r="AC248" i="20" s="1"/>
  <c r="S23" i="21" s="1"/>
  <c r="M247" i="20" a="1"/>
  <c r="M247" i="20" s="1"/>
  <c r="C22" i="21" s="1"/>
  <c r="D22" i="21" s="1"/>
  <c r="W240" i="20" a="1"/>
  <c r="W240" i="20" s="1"/>
  <c r="M15" i="21" s="1"/>
  <c r="AK254" i="20" a="1"/>
  <c r="AK254" i="20" s="1"/>
  <c r="AA29" i="21" s="1"/>
  <c r="AM231" i="20" a="1"/>
  <c r="AM231" i="20" s="1"/>
  <c r="Z231" i="20" a="1"/>
  <c r="Z231" i="20" s="1"/>
  <c r="AQ232" i="20" a="1"/>
  <c r="AQ232" i="20" s="1"/>
  <c r="AG7" i="21" s="1"/>
  <c r="Z259" i="20" a="1"/>
  <c r="Z259" i="20" s="1"/>
  <c r="P40" i="21" s="1"/>
  <c r="AI253" i="20" a="1"/>
  <c r="AI253" i="20" s="1"/>
  <c r="Y28" i="21" s="1"/>
  <c r="AA244" i="20" a="1"/>
  <c r="AA244" i="20" s="1"/>
  <c r="Q19" i="21" s="1"/>
  <c r="AB245" i="20" a="1"/>
  <c r="AB245" i="20" s="1"/>
  <c r="R20" i="21" s="1"/>
  <c r="AQ265" i="20" a="1"/>
  <c r="AQ265" i="20" s="1"/>
  <c r="AG46" i="21" s="1"/>
  <c r="AR231" i="20" a="1"/>
  <c r="AR231" i="20" s="1"/>
  <c r="X259" i="20" a="1"/>
  <c r="X259" i="20" s="1"/>
  <c r="N40" i="21" s="1"/>
  <c r="AM255" i="20" a="1"/>
  <c r="AM255" i="20" s="1"/>
  <c r="AC36" i="21" s="1"/>
  <c r="AI251" i="20" a="1"/>
  <c r="AI251" i="20" s="1"/>
  <c r="Y26" i="21" s="1"/>
  <c r="Y239" i="20" a="1"/>
  <c r="Y239" i="20" s="1"/>
  <c r="O14" i="21" s="1"/>
  <c r="AE264" i="20" a="1"/>
  <c r="AE264" i="20" s="1"/>
  <c r="U45" i="21" s="1"/>
  <c r="AS238" i="20" a="1"/>
  <c r="AS238" i="20" s="1"/>
  <c r="AI13" i="21" s="1"/>
  <c r="S263" i="20" a="1"/>
  <c r="S263" i="20" s="1"/>
  <c r="I44" i="21" s="1"/>
  <c r="L266" i="20" a="1"/>
  <c r="L266" i="20" s="1"/>
  <c r="B47" i="21" s="1"/>
  <c r="A47" i="21" s="1"/>
  <c r="AP252" i="20" a="1"/>
  <c r="AP252" i="20" s="1"/>
  <c r="AF27" i="21" s="1"/>
  <c r="AN265" i="20" a="1"/>
  <c r="AN265" i="20" s="1"/>
  <c r="AD46" i="21" s="1"/>
  <c r="AJ262" i="20" a="1"/>
  <c r="AJ262" i="20" s="1"/>
  <c r="Z43" i="21" s="1"/>
  <c r="L256" i="20" a="1"/>
  <c r="L256" i="20" s="1"/>
  <c r="B37" i="21" s="1"/>
  <c r="A37" i="21" s="1"/>
  <c r="AM261" i="20" a="1"/>
  <c r="AM261" i="20" s="1"/>
  <c r="AC42" i="21" s="1"/>
  <c r="AS236" i="20" a="1"/>
  <c r="AS236" i="20" s="1"/>
  <c r="AI11" i="21" s="1"/>
  <c r="W250" i="20" a="1"/>
  <c r="W250" i="20" s="1"/>
  <c r="M25" i="21" s="1"/>
  <c r="AD251" i="20" a="1"/>
  <c r="AD251" i="20" s="1"/>
  <c r="T26" i="21" s="1"/>
  <c r="AH243" i="20" a="1"/>
  <c r="AH243" i="20" s="1"/>
  <c r="X18" i="21" s="1"/>
  <c r="R241" i="20" a="1"/>
  <c r="R241" i="20" s="1"/>
  <c r="H16" i="21" s="1"/>
  <c r="AE261" i="20" a="1"/>
  <c r="AE261" i="20" s="1"/>
  <c r="U42" i="21" s="1"/>
  <c r="U239" i="20" a="1"/>
  <c r="U239" i="20" s="1"/>
  <c r="K14" i="21" s="1"/>
  <c r="Z256" i="20" a="1"/>
  <c r="Z256" i="20" s="1"/>
  <c r="P37" i="21" s="1"/>
  <c r="U236" i="20" a="1"/>
  <c r="U236" i="20" s="1"/>
  <c r="K11" i="21" s="1"/>
  <c r="R243" i="20" a="1"/>
  <c r="R243" i="20" s="1"/>
  <c r="H18" i="21" s="1"/>
  <c r="AS257" i="20" a="1"/>
  <c r="AS257" i="20" s="1"/>
  <c r="AI38" i="21" s="1"/>
  <c r="M235" i="20" a="1"/>
  <c r="M235" i="20" s="1"/>
  <c r="C10" i="21" s="1"/>
  <c r="D10" i="21" s="1"/>
  <c r="AM240" i="20" a="1"/>
  <c r="AM240" i="20" s="1"/>
  <c r="AC15" i="21" s="1"/>
  <c r="W254" i="20" a="1"/>
  <c r="W254" i="20" s="1"/>
  <c r="M29" i="21" s="1"/>
  <c r="AC240" i="20" a="1"/>
  <c r="AC240" i="20" s="1"/>
  <c r="S15" i="21" s="1"/>
  <c r="AK250" i="20" a="1"/>
  <c r="AK250" i="20" s="1"/>
  <c r="AA25" i="21" s="1"/>
  <c r="AR243" i="20" a="1"/>
  <c r="AR243" i="20" s="1"/>
  <c r="AH18" i="21" s="1"/>
  <c r="AC251" i="20" a="1"/>
  <c r="AC251" i="20" s="1"/>
  <c r="S26" i="21" s="1"/>
  <c r="X234" i="20" a="1"/>
  <c r="X234" i="20" s="1"/>
  <c r="N9" i="21" s="1"/>
  <c r="X250" i="20" a="1"/>
  <c r="X250" i="20" s="1"/>
  <c r="N25" i="21" s="1"/>
  <c r="AA239" i="20" a="1"/>
  <c r="AA239" i="20" s="1"/>
  <c r="Q14" i="21" s="1"/>
  <c r="AQ264" i="20" a="1"/>
  <c r="AQ264" i="20" s="1"/>
  <c r="AG45" i="21" s="1"/>
  <c r="AG259" i="20" a="1"/>
  <c r="AG259" i="20" s="1"/>
  <c r="W40" i="21" s="1"/>
  <c r="Y252" i="20" a="1"/>
  <c r="Y252" i="20" s="1"/>
  <c r="O27" i="21" s="1"/>
  <c r="Z251" i="20" a="1"/>
  <c r="Z251" i="20" s="1"/>
  <c r="P26" i="21" s="1"/>
  <c r="S256" i="20" a="1"/>
  <c r="S256" i="20" s="1"/>
  <c r="I37" i="21" s="1"/>
  <c r="Z248" i="20" a="1"/>
  <c r="Z248" i="20" s="1"/>
  <c r="P23" i="21" s="1"/>
  <c r="AN238" i="20" a="1"/>
  <c r="AN238" i="20" s="1"/>
  <c r="AD13" i="21" s="1"/>
  <c r="W260" i="20" a="1"/>
  <c r="W260" i="20" s="1"/>
  <c r="M41" i="21" s="1"/>
  <c r="AQ239" i="20" a="1"/>
  <c r="AQ239" i="20" s="1"/>
  <c r="AG14" i="21" s="1"/>
  <c r="S242" i="20" a="1"/>
  <c r="S242" i="20" s="1"/>
  <c r="I17" i="21" s="1"/>
  <c r="AI257" i="20" a="1"/>
  <c r="AI257" i="20" s="1"/>
  <c r="Y38" i="21" s="1"/>
  <c r="Z265" i="20" a="1"/>
  <c r="Z265" i="20" s="1"/>
  <c r="P46" i="21" s="1"/>
  <c r="AD253" i="20" a="1"/>
  <c r="AD253" i="20" s="1"/>
  <c r="T28" i="21" s="1"/>
  <c r="V254" i="20" a="1"/>
  <c r="V254" i="20" s="1"/>
  <c r="L29" i="21" s="1"/>
  <c r="Y243" i="20" a="1"/>
  <c r="Y243" i="20" s="1"/>
  <c r="O18" i="21" s="1"/>
  <c r="AS246" i="20" a="1"/>
  <c r="AS246" i="20" s="1"/>
  <c r="AI21" i="21" s="1"/>
  <c r="AB257" i="20" a="1"/>
  <c r="AB257" i="20" s="1"/>
  <c r="R38" i="21" s="1"/>
  <c r="AN246" i="20" a="1"/>
  <c r="AN246" i="20" s="1"/>
  <c r="AD21" i="21" s="1"/>
  <c r="AJ236" i="20" a="1"/>
  <c r="AJ236" i="20" s="1"/>
  <c r="Z11" i="21" s="1"/>
  <c r="L242" i="20" a="1"/>
  <c r="L242" i="20" s="1"/>
  <c r="B17" i="21" s="1"/>
  <c r="V252" i="20" a="1"/>
  <c r="V252" i="20" s="1"/>
  <c r="L27" i="21" s="1"/>
  <c r="AL242" i="20" a="1"/>
  <c r="AL242" i="20" s="1"/>
  <c r="AB17" i="21" s="1"/>
  <c r="M237" i="20" a="1"/>
  <c r="M237" i="20" s="1"/>
  <c r="C12" i="21" s="1"/>
  <c r="D12" i="21" s="1"/>
  <c r="M254" i="20" a="1"/>
  <c r="M254" i="20" s="1"/>
  <c r="C29" i="21" s="1"/>
  <c r="D29" i="21" s="1"/>
  <c r="W236" i="20" a="1"/>
  <c r="W236" i="20" s="1"/>
  <c r="M11" i="21" s="1"/>
  <c r="W232" i="20" a="1"/>
  <c r="W232" i="20" s="1"/>
  <c r="M7" i="21" s="1"/>
  <c r="AB239" i="20" a="1"/>
  <c r="AB239" i="20" s="1"/>
  <c r="R14" i="21" s="1"/>
  <c r="M258" i="20" a="1"/>
  <c r="M258" i="20" s="1"/>
  <c r="C39" i="21" s="1"/>
  <c r="D39" i="21" s="1"/>
  <c r="AJ242" i="20" a="1"/>
  <c r="AJ242" i="20" s="1"/>
  <c r="Z17" i="21" s="1"/>
  <c r="M263" i="20" a="1"/>
  <c r="M263" i="20" s="1"/>
  <c r="C44" i="21" s="1"/>
  <c r="D44" i="21" s="1"/>
  <c r="AS234" i="20" a="1"/>
  <c r="AS234" i="20" s="1"/>
  <c r="AI9" i="21" s="1"/>
  <c r="S261" i="20" a="1"/>
  <c r="S261" i="20" s="1"/>
  <c r="I42" i="21" s="1"/>
  <c r="AN249" i="20" a="1"/>
  <c r="AN249" i="20" s="1"/>
  <c r="AD24" i="21" s="1"/>
  <c r="AI244" i="20" a="1"/>
  <c r="AI244" i="20" s="1"/>
  <c r="Y19" i="21" s="1"/>
  <c r="AQ240" i="20" a="1"/>
  <c r="AQ240" i="20" s="1"/>
  <c r="AG15" i="21" s="1"/>
  <c r="U234" i="20" a="1"/>
  <c r="U234" i="20" s="1"/>
  <c r="K9" i="21" s="1"/>
  <c r="AH240" i="20" a="1"/>
  <c r="AH240" i="20" s="1"/>
  <c r="X15" i="21" s="1"/>
  <c r="Z241" i="20" a="1"/>
  <c r="Z241" i="20" s="1"/>
  <c r="P16" i="21" s="1"/>
  <c r="AL265" i="20" a="1"/>
  <c r="AL265" i="20" s="1"/>
  <c r="AB46" i="21" s="1"/>
  <c r="K238" i="20" a="1"/>
  <c r="K238" i="20" s="1"/>
  <c r="AR258" i="20" a="1"/>
  <c r="AR258" i="20" s="1"/>
  <c r="AH39" i="21" s="1"/>
  <c r="AM235" i="20" a="1"/>
  <c r="AM235" i="20" s="1"/>
  <c r="AC10" i="21" s="1"/>
  <c r="S240" i="20" a="1"/>
  <c r="S240" i="20" s="1"/>
  <c r="I15" i="21" s="1"/>
  <c r="X258" i="20" a="1"/>
  <c r="X258" i="20" s="1"/>
  <c r="N39" i="21" s="1"/>
  <c r="AP265" i="20" a="1"/>
  <c r="AP265" i="20" s="1"/>
  <c r="AF46" i="21" s="1"/>
  <c r="AD231" i="20" a="1"/>
  <c r="AD231" i="20" s="1"/>
  <c r="AH239" i="20" a="1"/>
  <c r="AH239" i="20" s="1"/>
  <c r="X14" i="21" s="1"/>
  <c r="AP239" i="20" a="1"/>
  <c r="AP239" i="20" s="1"/>
  <c r="AF14" i="21" s="1"/>
  <c r="M249" i="20" a="1"/>
  <c r="M249" i="20" s="1"/>
  <c r="C24" i="21" s="1"/>
  <c r="D24" i="21" s="1"/>
  <c r="R261" i="20" a="1"/>
  <c r="R261" i="20" s="1"/>
  <c r="H42" i="21" s="1"/>
  <c r="AA257" i="20" a="1"/>
  <c r="AA257" i="20" s="1"/>
  <c r="Q38" i="21" s="1"/>
  <c r="AR263" i="20" a="1"/>
  <c r="AR263" i="20" s="1"/>
  <c r="AH44" i="21" s="1"/>
  <c r="AB260" i="20" a="1"/>
  <c r="AB260" i="20" s="1"/>
  <c r="R41" i="21" s="1"/>
  <c r="AD235" i="20" a="1"/>
  <c r="AD235" i="20" s="1"/>
  <c r="T10" i="21" s="1"/>
  <c r="W238" i="20" a="1"/>
  <c r="W238" i="20" s="1"/>
  <c r="M13" i="21" s="1"/>
  <c r="K255" i="20" a="1"/>
  <c r="K255" i="20" s="1"/>
  <c r="AR256" i="20" a="1"/>
  <c r="AR256" i="20" s="1"/>
  <c r="AH37" i="21" s="1"/>
  <c r="W241" i="20" a="1"/>
  <c r="W241" i="20" s="1"/>
  <c r="M16" i="21" s="1"/>
  <c r="AL250" i="20" a="1"/>
  <c r="AL250" i="20" s="1"/>
  <c r="AB25" i="21" s="1"/>
  <c r="X262" i="20" a="1"/>
  <c r="X262" i="20" s="1"/>
  <c r="N43" i="21" s="1"/>
  <c r="V231" i="20" a="1"/>
  <c r="V231" i="20" s="1"/>
  <c r="AH233" i="20" a="1"/>
  <c r="AH233" i="20" s="1"/>
  <c r="X8" i="21" s="1"/>
  <c r="AD247" i="20" a="1"/>
  <c r="AD247" i="20" s="1"/>
  <c r="T22" i="21" s="1"/>
  <c r="AH246" i="20" a="1"/>
  <c r="AH246" i="20" s="1"/>
  <c r="X21" i="21" s="1"/>
  <c r="M243" i="20" a="1"/>
  <c r="M243" i="20" s="1"/>
  <c r="C18" i="21" s="1"/>
  <c r="D18" i="21" s="1"/>
  <c r="K253" i="20" a="1"/>
  <c r="K253" i="20" s="1"/>
  <c r="AL260" i="20" a="1"/>
  <c r="AL260" i="20" s="1"/>
  <c r="AB41" i="21" s="1"/>
  <c r="AG241" i="20" a="1"/>
  <c r="AG241" i="20" s="1"/>
  <c r="W16" i="21" s="1"/>
  <c r="AF246" i="20" a="1"/>
  <c r="AF246" i="20" s="1"/>
  <c r="V21" i="21" s="1"/>
  <c r="AS232" i="20" a="1"/>
  <c r="AS232" i="20" s="1"/>
  <c r="AI7" i="21" s="1"/>
  <c r="AJ254" i="20" a="1"/>
  <c r="AJ254" i="20" s="1"/>
  <c r="Z29" i="21" s="1"/>
  <c r="R236" i="20" a="1"/>
  <c r="R236" i="20" s="1"/>
  <c r="H11" i="21" s="1"/>
  <c r="AB234" i="20" a="1"/>
  <c r="AB234" i="20" s="1"/>
  <c r="R9" i="21" s="1"/>
  <c r="AP259" i="20" a="1"/>
  <c r="AP259" i="20" s="1"/>
  <c r="AF40" i="21" s="1"/>
  <c r="AL238" i="20" a="1"/>
  <c r="AL238" i="20" s="1"/>
  <c r="AB13" i="21" s="1"/>
  <c r="AE236" i="20" a="1"/>
  <c r="AE236" i="20" s="1"/>
  <c r="U11" i="21" s="1"/>
  <c r="AP258" i="20" a="1"/>
  <c r="AP258" i="20" s="1"/>
  <c r="AF39" i="21" s="1"/>
  <c r="U265" i="20" a="1"/>
  <c r="U265" i="20" s="1"/>
  <c r="K46" i="21" s="1"/>
  <c r="S248" i="20" a="1"/>
  <c r="S248" i="20" s="1"/>
  <c r="I23" i="21" s="1"/>
  <c r="L250" i="20" a="1"/>
  <c r="L250" i="20" s="1"/>
  <c r="B25" i="21" s="1"/>
  <c r="T261" i="20" a="1"/>
  <c r="T261" i="20" s="1"/>
  <c r="J42" i="21" s="1"/>
  <c r="AL243" i="20" a="1"/>
  <c r="AL243" i="20" s="1"/>
  <c r="AB18" i="21" s="1"/>
  <c r="AL232" i="20" a="1"/>
  <c r="AL232" i="20" s="1"/>
  <c r="AB7" i="21" s="1"/>
  <c r="AS239" i="20" a="1"/>
  <c r="AS239" i="20" s="1"/>
  <c r="AI14" i="21" s="1"/>
  <c r="AF242" i="20" a="1"/>
  <c r="AF242" i="20" s="1"/>
  <c r="V17" i="21" s="1"/>
  <c r="S258" i="20" a="1"/>
  <c r="S258" i="20" s="1"/>
  <c r="I39" i="21" s="1"/>
  <c r="AS244" i="20" a="1"/>
  <c r="AS244" i="20" s="1"/>
  <c r="AI19" i="21" s="1"/>
  <c r="W265" i="20" a="1"/>
  <c r="W265" i="20" s="1"/>
  <c r="M46" i="21" s="1"/>
  <c r="AR254" i="20" a="1"/>
  <c r="AR254" i="20" s="1"/>
  <c r="AH29" i="21" s="1"/>
  <c r="AG231" i="20" a="1"/>
  <c r="AG231" i="20" s="1"/>
  <c r="T253" i="20" a="1"/>
  <c r="T253" i="20" s="1"/>
  <c r="J28" i="21" s="1"/>
  <c r="AB252" i="20" a="1"/>
  <c r="AB252" i="20" s="1"/>
  <c r="R27" i="21" s="1"/>
  <c r="AG251" i="20" a="1"/>
  <c r="AG251" i="20" s="1"/>
  <c r="W26" i="21" s="1"/>
  <c r="AJ264" i="20" a="1"/>
  <c r="AJ264" i="20" s="1"/>
  <c r="Z45" i="21" s="1"/>
  <c r="AJ239" i="20" a="1"/>
  <c r="AJ239" i="20" s="1"/>
  <c r="Z14" i="21" s="1"/>
  <c r="AG262" i="20" a="1"/>
  <c r="AG262" i="20" s="1"/>
  <c r="W43" i="21" s="1"/>
  <c r="AP266" i="20" a="1"/>
  <c r="AP266" i="20" s="1"/>
  <c r="AF47" i="21" s="1"/>
  <c r="AN233" i="20" a="1"/>
  <c r="AN233" i="20" s="1"/>
  <c r="AD8" i="21" s="1"/>
  <c r="AF231" i="20" a="1"/>
  <c r="AF231" i="20" s="1"/>
  <c r="AE260" i="20" a="1"/>
  <c r="AE260" i="20" s="1"/>
  <c r="U41" i="21" s="1"/>
  <c r="AK266" i="20" a="1"/>
  <c r="AK266" i="20" s="1"/>
  <c r="AA47" i="21" s="1"/>
  <c r="X237" i="20" a="1"/>
  <c r="X237" i="20" s="1"/>
  <c r="N12" i="21" s="1"/>
  <c r="L264" i="20" a="1"/>
  <c r="L264" i="20" s="1"/>
  <c r="B45" i="21" s="1"/>
  <c r="A45" i="21" s="1"/>
  <c r="AR250" i="20" a="1"/>
  <c r="AR250" i="20" s="1"/>
  <c r="AH25" i="21" s="1"/>
  <c r="T265" i="20" a="1"/>
  <c r="T265" i="20" s="1"/>
  <c r="J46" i="21" s="1"/>
  <c r="AK258" i="20" a="1"/>
  <c r="AK258" i="20" s="1"/>
  <c r="AA39" i="21" s="1"/>
  <c r="AL235" i="20" a="1"/>
  <c r="AL235" i="20" s="1"/>
  <c r="AB10" i="21" s="1"/>
  <c r="Z247" i="20" a="1"/>
  <c r="Z247" i="20" s="1"/>
  <c r="P22" i="21" s="1"/>
  <c r="AK248" i="20" a="1"/>
  <c r="AK248" i="20" s="1"/>
  <c r="AA23" i="21" s="1"/>
  <c r="K245" i="20" a="1"/>
  <c r="K245" i="20" s="1"/>
  <c r="AL247" i="20" a="1"/>
  <c r="AL247" i="20" s="1"/>
  <c r="AB22" i="21" s="1"/>
  <c r="AG255" i="20" a="1"/>
  <c r="AG255" i="20" s="1"/>
  <c r="W36" i="21" s="1"/>
  <c r="AJ243" i="20" a="1"/>
  <c r="AJ243" i="20" s="1"/>
  <c r="Z18" i="21" s="1"/>
  <c r="AF234" i="20" a="1"/>
  <c r="AF234" i="20" s="1"/>
  <c r="V9" i="21" s="1"/>
  <c r="R250" i="20" a="1"/>
  <c r="R250" i="20" s="1"/>
  <c r="H25" i="21" s="1"/>
  <c r="L257" i="20" a="1"/>
  <c r="L257" i="20" s="1"/>
  <c r="B38" i="21" s="1"/>
  <c r="A38" i="21" s="1"/>
  <c r="W255" i="20" a="1"/>
  <c r="W255" i="20" s="1"/>
  <c r="M36" i="21" s="1"/>
  <c r="AP234" i="20" a="1"/>
  <c r="AP234" i="20" s="1"/>
  <c r="AF9" i="21" s="1"/>
  <c r="AM262" i="20" a="1"/>
  <c r="AM262" i="20" s="1"/>
  <c r="AC43" i="21" s="1"/>
  <c r="AK249" i="20" a="1"/>
  <c r="AK249" i="20" s="1"/>
  <c r="AA24" i="21" s="1"/>
  <c r="AQ238" i="20" a="1"/>
  <c r="AQ238" i="20" s="1"/>
  <c r="AG13" i="21" s="1"/>
  <c r="AJ251" i="20" a="1"/>
  <c r="AJ251" i="20" s="1"/>
  <c r="Z26" i="21" s="1"/>
  <c r="AA241" i="20" a="1"/>
  <c r="AA241" i="20" s="1"/>
  <c r="Q16" i="21" s="1"/>
  <c r="V239" i="20" a="1"/>
  <c r="V239" i="20" s="1"/>
  <c r="L14" i="21" s="1"/>
  <c r="AS263" i="20" a="1"/>
  <c r="AS263" i="20" s="1"/>
  <c r="AI44" i="21" s="1"/>
  <c r="AO262" i="20" a="1"/>
  <c r="AO262" i="20" s="1"/>
  <c r="AE43" i="21" s="1"/>
  <c r="AO249" i="20" a="1"/>
  <c r="AO249" i="20" s="1"/>
  <c r="AE24" i="21" s="1"/>
  <c r="AD252" i="20" a="1"/>
  <c r="AD252" i="20" s="1"/>
  <c r="T27" i="21" s="1"/>
  <c r="AF259" i="20" a="1"/>
  <c r="AF259" i="20" s="1"/>
  <c r="V40" i="21" s="1"/>
  <c r="V247" i="20" a="1"/>
  <c r="V247" i="20" s="1"/>
  <c r="L22" i="21" s="1"/>
  <c r="AI233" i="20" a="1"/>
  <c r="AI233" i="20" s="1"/>
  <c r="Y8" i="21" s="1"/>
  <c r="AP255" i="20" a="1"/>
  <c r="AP255" i="20" s="1"/>
  <c r="AF36" i="21" s="1"/>
  <c r="AR237" i="20" a="1"/>
  <c r="AR237" i="20" s="1"/>
  <c r="AH12" i="21" s="1"/>
  <c r="AF235" i="20" a="1"/>
  <c r="AF235" i="20" s="1"/>
  <c r="V10" i="21" s="1"/>
  <c r="AN255" i="20" a="1"/>
  <c r="AN255" i="20" s="1"/>
  <c r="AD36" i="21" s="1"/>
  <c r="AB242" i="20" a="1"/>
  <c r="AB242" i="20" s="1"/>
  <c r="R17" i="21" s="1"/>
  <c r="AS245" i="20" a="1"/>
  <c r="AS245" i="20" s="1"/>
  <c r="AI20" i="21" s="1"/>
  <c r="AQ233" i="20" a="1"/>
  <c r="AQ233" i="20" s="1"/>
  <c r="AG8" i="21" s="1"/>
  <c r="T264" i="20" a="1"/>
  <c r="T264" i="20" s="1"/>
  <c r="J45" i="21" s="1"/>
  <c r="Z264" i="20" a="1"/>
  <c r="Z264" i="20" s="1"/>
  <c r="P45" i="21" s="1"/>
  <c r="AS264" i="20" a="1"/>
  <c r="AS264" i="20" s="1"/>
  <c r="AI45" i="21" s="1"/>
  <c r="AI258" i="20" a="1"/>
  <c r="AI258" i="20" s="1"/>
  <c r="Y39" i="21" s="1"/>
  <c r="R256" i="20" a="1"/>
  <c r="R256" i="20" s="1"/>
  <c r="H37" i="21" s="1"/>
  <c r="AI234" i="20" a="1"/>
  <c r="AI234" i="20" s="1"/>
  <c r="Y9" i="21" s="1"/>
  <c r="AD250" i="20" a="1"/>
  <c r="AD250" i="20" s="1"/>
  <c r="T25" i="21" s="1"/>
  <c r="AM253" i="20" a="1"/>
  <c r="AM253" i="20" s="1"/>
  <c r="AC28" i="21" s="1"/>
  <c r="AS235" i="20" a="1"/>
  <c r="AS235" i="20" s="1"/>
  <c r="AI10" i="21" s="1"/>
  <c r="K266" i="20" a="1"/>
  <c r="K266" i="20" s="1"/>
  <c r="AC238" i="20" a="1"/>
  <c r="AC238" i="20" s="1"/>
  <c r="S13" i="21" s="1"/>
  <c r="AP235" i="20" a="1"/>
  <c r="AP235" i="20" s="1"/>
  <c r="AF10" i="21" s="1"/>
  <c r="AS242" i="20" a="1"/>
  <c r="AS242" i="20" s="1"/>
  <c r="AI17" i="21" s="1"/>
  <c r="AC232" i="20" a="1"/>
  <c r="AC232" i="20" s="1"/>
  <c r="S7" i="21" s="1"/>
  <c r="AJ249" i="20" a="1"/>
  <c r="AJ249" i="20" s="1"/>
  <c r="Z24" i="21" s="1"/>
  <c r="Z232" i="20" a="1"/>
  <c r="Z232" i="20" s="1"/>
  <c r="P7" i="21" s="1"/>
  <c r="AH264" i="20" a="1"/>
  <c r="AH264" i="20" s="1"/>
  <c r="X45" i="21" s="1"/>
  <c r="U259" i="20" a="1"/>
  <c r="U259" i="20" s="1"/>
  <c r="K40" i="21" s="1"/>
  <c r="AL240" i="20" a="1"/>
  <c r="AL240" i="20" s="1"/>
  <c r="AB15" i="21" s="1"/>
  <c r="AP260" i="20" a="1"/>
  <c r="AP260" i="20" s="1"/>
  <c r="AF41" i="21" s="1"/>
  <c r="AL252" i="20" a="1"/>
  <c r="AL252" i="20" s="1"/>
  <c r="AB27" i="21" s="1"/>
  <c r="W235" i="20" a="1"/>
  <c r="W235" i="20" s="1"/>
  <c r="M10" i="21" s="1"/>
  <c r="Y237" i="20" a="1"/>
  <c r="Y237" i="20" s="1"/>
  <c r="O12" i="21" s="1"/>
  <c r="AN264" i="20" a="1"/>
  <c r="AN264" i="20" s="1"/>
  <c r="AD45" i="21" s="1"/>
  <c r="W243" i="20" a="1"/>
  <c r="W243" i="20" s="1"/>
  <c r="M18" i="21" s="1"/>
  <c r="AO266" i="20" a="1"/>
  <c r="AO266" i="20" s="1"/>
  <c r="AE47" i="21" s="1"/>
  <c r="S246" i="20" a="1"/>
  <c r="S246" i="20" s="1"/>
  <c r="I21" i="21" s="1"/>
  <c r="Y256" i="20" a="1"/>
  <c r="Y256" i="20" s="1"/>
  <c r="O37" i="21" s="1"/>
  <c r="AH262" i="20" a="1"/>
  <c r="AH262" i="20" s="1"/>
  <c r="X43" i="21" s="1"/>
  <c r="AH241" i="20" a="1"/>
  <c r="AH241" i="20" s="1"/>
  <c r="X16" i="21" s="1"/>
  <c r="AB233" i="20" a="1"/>
  <c r="AB233" i="20" s="1"/>
  <c r="R8" i="21" s="1"/>
  <c r="AG248" i="20" a="1"/>
  <c r="AG248" i="20" s="1"/>
  <c r="W23" i="21" s="1"/>
  <c r="AE238" i="20" a="1"/>
  <c r="AE238" i="20" s="1"/>
  <c r="U13" i="21" s="1"/>
  <c r="L236" i="20" a="1"/>
  <c r="L236" i="20" s="1"/>
  <c r="B11" i="21" s="1"/>
  <c r="X264" i="20" a="1"/>
  <c r="X264" i="20" s="1"/>
  <c r="N45" i="21" s="1"/>
  <c r="AO247" i="20" a="1"/>
  <c r="AO247" i="20" s="1"/>
  <c r="AE22" i="21" s="1"/>
  <c r="AG253" i="20" a="1"/>
  <c r="AG253" i="20" s="1"/>
  <c r="W28" i="21" s="1"/>
  <c r="AC266" i="20" a="1"/>
  <c r="AC266" i="20" s="1"/>
  <c r="S47" i="21" s="1"/>
  <c r="AB262" i="20" a="1"/>
  <c r="AB262" i="20" s="1"/>
  <c r="R43" i="21" s="1"/>
  <c r="AP247" i="20" a="1"/>
  <c r="AP247" i="20" s="1"/>
  <c r="AF22" i="21" s="1"/>
  <c r="AI242" i="20" a="1"/>
  <c r="AI242" i="20" s="1"/>
  <c r="Y17" i="21" s="1"/>
  <c r="AN232" i="20" a="1"/>
  <c r="AN232" i="20" s="1"/>
  <c r="AD7" i="21" s="1"/>
  <c r="V253" i="20" a="1"/>
  <c r="V253" i="20" s="1"/>
  <c r="L28" i="21" s="1"/>
  <c r="AI241" i="20" a="1"/>
  <c r="AI241" i="20" s="1"/>
  <c r="Y16" i="21" s="1"/>
  <c r="AN245" i="20" a="1"/>
  <c r="AN245" i="20" s="1"/>
  <c r="AD20" i="21" s="1"/>
  <c r="W234" i="20" a="1"/>
  <c r="W234" i="20" s="1"/>
  <c r="M9" i="21" s="1"/>
  <c r="M232" i="20" a="1"/>
  <c r="M232" i="20" s="1"/>
  <c r="C7" i="21" s="1"/>
  <c r="D7" i="21" s="1"/>
  <c r="R246" i="20" a="1"/>
  <c r="R246" i="20" s="1"/>
  <c r="H21" i="21" s="1"/>
  <c r="M262" i="20" a="1"/>
  <c r="M262" i="20" s="1"/>
  <c r="C43" i="21" s="1"/>
  <c r="D43" i="21" s="1"/>
  <c r="AR257" i="20" a="1"/>
  <c r="AR257" i="20" s="1"/>
  <c r="AH38" i="21" s="1"/>
  <c r="K256" i="20" a="1"/>
  <c r="K256" i="20" s="1"/>
  <c r="AO252" i="20" a="1"/>
  <c r="AO252" i="20" s="1"/>
  <c r="AE27" i="21" s="1"/>
  <c r="L235" i="20" a="1"/>
  <c r="L235" i="20" s="1"/>
  <c r="B10" i="21" s="1"/>
  <c r="Y233" i="20" a="1"/>
  <c r="Y233" i="20" s="1"/>
  <c r="O8" i="21" s="1"/>
  <c r="AD238" i="20" a="1"/>
  <c r="AD238" i="20" s="1"/>
  <c r="T13" i="21" s="1"/>
  <c r="W245" i="20" a="1"/>
  <c r="W245" i="20" s="1"/>
  <c r="M20" i="21" s="1"/>
  <c r="AB256" i="20" a="1"/>
  <c r="AB256" i="20" s="1"/>
  <c r="R37" i="21" s="1"/>
  <c r="K231" i="20" a="1"/>
  <c r="K231" i="20" s="1"/>
  <c r="AR248" i="20" a="1"/>
  <c r="AR248" i="20" s="1"/>
  <c r="AH23" i="21" s="1"/>
  <c r="AN244" i="20" a="1"/>
  <c r="AN244" i="20" s="1"/>
  <c r="AD19" i="21" s="1"/>
  <c r="R248" i="20" a="1"/>
  <c r="R248" i="20" s="1"/>
  <c r="H23" i="21" s="1"/>
  <c r="Y232" i="20" a="1"/>
  <c r="Y232" i="20" s="1"/>
  <c r="O7" i="21" s="1"/>
  <c r="AQ247" i="20" a="1"/>
  <c r="AQ247" i="20" s="1"/>
  <c r="AG22" i="21" s="1"/>
  <c r="X246" i="20" a="1"/>
  <c r="X246" i="20" s="1"/>
  <c r="N21" i="21" s="1"/>
  <c r="AQ234" i="20" a="1"/>
  <c r="AQ234" i="20" s="1"/>
  <c r="AG9" i="21" s="1"/>
  <c r="L246" i="20" a="1"/>
  <c r="L246" i="20" s="1"/>
  <c r="B21" i="21" s="1"/>
  <c r="Z250" i="20" a="1"/>
  <c r="Z250" i="20" s="1"/>
  <c r="P25" i="21" s="1"/>
  <c r="AS250" i="20" a="1"/>
  <c r="AS250" i="20" s="1"/>
  <c r="AI25" i="21" s="1"/>
  <c r="AS262" i="20" a="1"/>
  <c r="AS262" i="20" s="1"/>
  <c r="AI43" i="21" s="1"/>
  <c r="AS253" i="20" a="1"/>
  <c r="AS253" i="20" s="1"/>
  <c r="AI28" i="21" s="1"/>
  <c r="K233" i="20" a="1"/>
  <c r="K233" i="20" s="1"/>
  <c r="S255" i="20" a="1"/>
  <c r="S255" i="20" s="1"/>
  <c r="I36" i="21" s="1"/>
  <c r="AH247" i="20" a="1"/>
  <c r="AH247" i="20" s="1"/>
  <c r="X22" i="21" s="1"/>
  <c r="AG264" i="20" a="1"/>
  <c r="AG264" i="20" s="1"/>
  <c r="W45" i="21" s="1"/>
  <c r="AK231" i="20" a="1"/>
  <c r="AK231" i="20" s="1"/>
  <c r="AH231" i="20" a="1"/>
  <c r="AH231" i="20" s="1"/>
  <c r="L240" i="20" a="1"/>
  <c r="L240" i="20" s="1"/>
  <c r="B15" i="21" s="1"/>
  <c r="S238" i="20" a="1"/>
  <c r="S238" i="20" s="1"/>
  <c r="I13" i="21" s="1"/>
  <c r="AR234" i="20" a="1"/>
  <c r="AR234" i="20" s="1"/>
  <c r="AH9" i="21" s="1"/>
  <c r="K254" i="20" a="1"/>
  <c r="K254" i="20" s="1"/>
  <c r="AH236" i="20" a="1"/>
  <c r="AH236" i="20" s="1"/>
  <c r="X11" i="21" s="1"/>
  <c r="AE245" i="20" a="1"/>
  <c r="AE245" i="20" s="1"/>
  <c r="U20" i="21" s="1"/>
  <c r="Y264" i="20" a="1"/>
  <c r="Y264" i="20" s="1"/>
  <c r="O45" i="21" s="1"/>
  <c r="AL258" i="20" a="1"/>
  <c r="AL258" i="20" s="1"/>
  <c r="AB39" i="21" s="1"/>
  <c r="Z252" i="20" a="1"/>
  <c r="Z252" i="20" s="1"/>
  <c r="P27" i="21" s="1"/>
  <c r="Z258" i="20" a="1"/>
  <c r="Z258" i="20" s="1"/>
  <c r="P39" i="21" s="1"/>
  <c r="AK241" i="20" a="1"/>
  <c r="AK241" i="20" s="1"/>
  <c r="AA16" i="21" s="1"/>
  <c r="AI252" i="20" a="1"/>
  <c r="AI252" i="20" s="1"/>
  <c r="Y27" i="21" s="1"/>
  <c r="AK259" i="20" a="1"/>
  <c r="AK259" i="20" s="1"/>
  <c r="AA40" i="21" s="1"/>
  <c r="AN236" i="20" a="1"/>
  <c r="AN236" i="20" s="1"/>
  <c r="AD11" i="21" s="1"/>
  <c r="AJ232" i="20" a="1"/>
  <c r="AJ232" i="20" s="1"/>
  <c r="Z7" i="21" s="1"/>
  <c r="AO238" i="20" a="1"/>
  <c r="AO238" i="20" s="1"/>
  <c r="AE13" i="21" s="1"/>
  <c r="AI237" i="20" a="1"/>
  <c r="AI237" i="20" s="1"/>
  <c r="Y12" i="21" s="1"/>
  <c r="AM243" i="20" a="1"/>
  <c r="AM243" i="20" s="1"/>
  <c r="AC18" i="21" s="1"/>
  <c r="AG234" i="20" a="1"/>
  <c r="AG234" i="20" s="1"/>
  <c r="W9" i="21" s="1"/>
  <c r="AB248" i="20" a="1"/>
  <c r="AB248" i="20" s="1"/>
  <c r="R23" i="21" s="1"/>
  <c r="W262" i="20" a="1"/>
  <c r="W262" i="20" s="1"/>
  <c r="M43" i="21" s="1"/>
  <c r="AJ261" i="20" a="1"/>
  <c r="AJ261" i="20" s="1"/>
  <c r="Z42" i="21" s="1"/>
  <c r="AN254" i="20" a="1"/>
  <c r="AN254" i="20" s="1"/>
  <c r="AD29" i="21" s="1"/>
  <c r="V255" i="20" a="1"/>
  <c r="V255" i="20" s="1"/>
  <c r="L36" i="21" s="1"/>
  <c r="U266" i="20" a="1"/>
  <c r="U266" i="20" s="1"/>
  <c r="K47" i="21" s="1"/>
  <c r="U235" i="20" a="1"/>
  <c r="U235" i="20" s="1"/>
  <c r="K10" i="21" s="1"/>
  <c r="AA262" i="20" a="1"/>
  <c r="AA262" i="20" s="1"/>
  <c r="Q43" i="21" s="1"/>
  <c r="AE251" i="20" a="1"/>
  <c r="AE251" i="20" s="1"/>
  <c r="U26" i="21" s="1"/>
  <c r="AG233" i="20" a="1"/>
  <c r="AG233" i="20" s="1"/>
  <c r="W8" i="21" s="1"/>
  <c r="M238" i="20" a="1"/>
  <c r="M238" i="20" s="1"/>
  <c r="C13" i="21" s="1"/>
  <c r="D13" i="21" s="1"/>
  <c r="AE243" i="20" a="1"/>
  <c r="AE243" i="20" s="1"/>
  <c r="U18" i="21" s="1"/>
  <c r="AJ252" i="20" a="1"/>
  <c r="AJ252" i="20" s="1"/>
  <c r="Z27" i="21" s="1"/>
  <c r="W263" i="20" a="1"/>
  <c r="W263" i="20" s="1"/>
  <c r="M44" i="21" s="1"/>
  <c r="AN242" i="20" a="1"/>
  <c r="AN242" i="20" s="1"/>
  <c r="AD17" i="21" s="1"/>
  <c r="V240" i="20" a="1"/>
  <c r="V240" i="20" s="1"/>
  <c r="L15" i="21" s="1"/>
  <c r="AS231" i="20" a="1"/>
  <c r="AS231" i="20" s="1"/>
  <c r="AS247" i="20" a="1"/>
  <c r="AS247" i="20" s="1"/>
  <c r="AI22" i="21" s="1"/>
  <c r="T240" i="20" a="1"/>
  <c r="T240" i="20" s="1"/>
  <c r="J15" i="21" s="1"/>
  <c r="AR240" i="20" a="1"/>
  <c r="AR240" i="20" s="1"/>
  <c r="AH15" i="21" s="1"/>
  <c r="AN263" i="20" a="1"/>
  <c r="AN263" i="20" s="1"/>
  <c r="AD44" i="21" s="1"/>
  <c r="AH261" i="20" a="1"/>
  <c r="AH261" i="20" s="1"/>
  <c r="X42" i="21" s="1"/>
  <c r="AK247" i="20" a="1"/>
  <c r="AK247" i="20" s="1"/>
  <c r="AA22" i="21" s="1"/>
  <c r="AN231" i="20" a="1"/>
  <c r="AN231" i="20" s="1"/>
  <c r="R231" i="20" a="1"/>
  <c r="R231" i="20" s="1"/>
  <c r="AB266" i="20" a="1"/>
  <c r="AB266" i="20" s="1"/>
  <c r="R47" i="21" s="1"/>
  <c r="Z255" i="20" a="1"/>
  <c r="Z255" i="20" s="1"/>
  <c r="P36" i="21" s="1"/>
  <c r="AN261" i="20" a="1"/>
  <c r="AN261" i="20" s="1"/>
  <c r="AD42" i="21" s="1"/>
  <c r="AR244" i="20" a="1"/>
  <c r="AR244" i="20" s="1"/>
  <c r="AH19" i="21" s="1"/>
  <c r="AA266" i="20" a="1"/>
  <c r="AA266" i="20" s="1"/>
  <c r="Q47" i="21" s="1"/>
  <c r="AM257" i="20" a="1"/>
  <c r="AM257" i="20" s="1"/>
  <c r="AC38" i="21" s="1"/>
  <c r="L243" i="20" a="1"/>
  <c r="L243" i="20" s="1"/>
  <c r="B18" i="21" s="1"/>
  <c r="V264" i="20" a="1"/>
  <c r="V264" i="20" s="1"/>
  <c r="L45" i="21" s="1"/>
  <c r="AQ250" i="20" a="1"/>
  <c r="AQ250" i="20" s="1"/>
  <c r="AG25" i="21" s="1"/>
  <c r="AC233" i="20" a="1"/>
  <c r="AC233" i="20" s="1"/>
  <c r="S8" i="21" s="1"/>
  <c r="Y249" i="20" a="1"/>
  <c r="Y249" i="20" s="1"/>
  <c r="O24" i="21" s="1"/>
  <c r="X232" i="20" a="1"/>
  <c r="X232" i="20" s="1"/>
  <c r="N7" i="21" s="1"/>
  <c r="M266" i="20" a="1"/>
  <c r="M266" i="20" s="1"/>
  <c r="C47" i="21" s="1"/>
  <c r="D47" i="21" s="1"/>
  <c r="W264" i="20" a="1"/>
  <c r="W264" i="20" s="1"/>
  <c r="M45" i="21" s="1"/>
  <c r="K236" i="20" a="1"/>
  <c r="K236" i="20" s="1"/>
  <c r="AE250" i="20" a="1"/>
  <c r="AE250" i="20" s="1"/>
  <c r="U25" i="21" s="1"/>
  <c r="T235" i="20" a="1"/>
  <c r="T235" i="20" s="1"/>
  <c r="J10" i="21" s="1"/>
  <c r="L265" i="20" a="1"/>
  <c r="L265" i="20" s="1"/>
  <c r="B46" i="21" s="1"/>
  <c r="A46" i="21" s="1"/>
  <c r="L261" i="20" a="1"/>
  <c r="L261" i="20" s="1"/>
  <c r="B42" i="21" s="1"/>
  <c r="A42" i="21" s="1"/>
  <c r="AI235" i="20" a="1"/>
  <c r="AI235" i="20" s="1"/>
  <c r="Y10" i="21" s="1"/>
  <c r="S259" i="20" a="1"/>
  <c r="S259" i="20" s="1"/>
  <c r="I40" i="21" s="1"/>
  <c r="AQ249" i="20" a="1"/>
  <c r="AQ249" i="20" s="1"/>
  <c r="AG24" i="21" s="1"/>
  <c r="AG240" i="20" a="1"/>
  <c r="AG240" i="20" s="1"/>
  <c r="W15" i="21" s="1"/>
  <c r="Z261" i="20" a="1"/>
  <c r="Z261" i="20" s="1"/>
  <c r="P42" i="21" s="1"/>
  <c r="AQ237" i="20" a="1"/>
  <c r="AQ237" i="20" s="1"/>
  <c r="AG12" i="21" s="1"/>
  <c r="V256" i="20" a="1"/>
  <c r="V256" i="20" s="1"/>
  <c r="L37" i="21" s="1"/>
  <c r="M236" i="20" a="1"/>
  <c r="M236" i="20" s="1"/>
  <c r="C11" i="21" s="1"/>
  <c r="D11" i="21" s="1"/>
  <c r="AQ252" i="20" a="1"/>
  <c r="AQ252" i="20" s="1"/>
  <c r="AG27" i="21" s="1"/>
  <c r="AA255" i="20" a="1"/>
  <c r="AA255" i="20" s="1"/>
  <c r="Q36" i="21" s="1"/>
  <c r="M234" i="20" a="1"/>
  <c r="M234" i="20" s="1"/>
  <c r="C9" i="21" s="1"/>
  <c r="D9" i="21" s="1"/>
  <c r="AM244" i="20" a="1"/>
  <c r="AM244" i="20" s="1"/>
  <c r="AC19" i="21" s="1"/>
  <c r="V238" i="20" a="1"/>
  <c r="V238" i="20" s="1"/>
  <c r="L13" i="21" s="1"/>
  <c r="AJ246" i="20" a="1"/>
  <c r="AJ246" i="20" s="1"/>
  <c r="Z21" i="21" s="1"/>
  <c r="R249" i="20" a="1"/>
  <c r="R249" i="20" s="1"/>
  <c r="H24" i="21" s="1"/>
  <c r="AK251" i="20" a="1"/>
  <c r="AK251" i="20" s="1"/>
  <c r="AA26" i="21" s="1"/>
  <c r="AG250" i="20" a="1"/>
  <c r="AG250" i="20" s="1"/>
  <c r="W25" i="21" s="1"/>
  <c r="V244" i="20" a="1"/>
  <c r="V244" i="20" s="1"/>
  <c r="L19" i="21" s="1"/>
  <c r="V245" i="20" a="1"/>
  <c r="V245" i="20" s="1"/>
  <c r="L20" i="21" s="1"/>
  <c r="W242" i="20" a="1"/>
  <c r="W242" i="20" s="1"/>
  <c r="M17" i="21" s="1"/>
  <c r="AM249" i="20" a="1"/>
  <c r="AM249" i="20" s="1"/>
  <c r="AC24" i="21" s="1"/>
  <c r="AS265" i="20" a="1"/>
  <c r="AS265" i="20" s="1"/>
  <c r="AI46" i="21" s="1"/>
  <c r="AL256" i="20" a="1"/>
  <c r="AL256" i="20" s="1"/>
  <c r="AB37" i="21" s="1"/>
  <c r="AL264" i="20" a="1"/>
  <c r="AL264" i="20" s="1"/>
  <c r="AB45" i="21" s="1"/>
  <c r="AH266" i="20" a="1"/>
  <c r="AH266" i="20" s="1"/>
  <c r="X47" i="21" s="1"/>
  <c r="L238" i="20" a="1"/>
  <c r="L238" i="20" s="1"/>
  <c r="B13" i="21" s="1"/>
  <c r="AL261" i="20" a="1"/>
  <c r="AL261" i="20" s="1"/>
  <c r="AB42" i="21" s="1"/>
  <c r="AB238" i="20" a="1"/>
  <c r="AB238" i="20" s="1"/>
  <c r="R13" i="21" s="1"/>
  <c r="AQ244" i="20" a="1"/>
  <c r="AQ244" i="20" s="1"/>
  <c r="AG19" i="21" s="1"/>
  <c r="AC231" i="20" a="1"/>
  <c r="AC231" i="20" s="1"/>
  <c r="L251" i="20" a="1"/>
  <c r="L251" i="20" s="1"/>
  <c r="B26" i="21" s="1"/>
  <c r="V265" i="20" a="1"/>
  <c r="V265" i="20" s="1"/>
  <c r="L46" i="21" s="1"/>
  <c r="AQ256" i="20" a="1"/>
  <c r="AQ256" i="20" s="1"/>
  <c r="AG37" i="21" s="1"/>
  <c r="AB246" i="20" a="1"/>
  <c r="AB246" i="20" s="1"/>
  <c r="R21" i="21" s="1"/>
  <c r="AA259" i="20" a="1"/>
  <c r="AA259" i="20" s="1"/>
  <c r="Q40" i="21" s="1"/>
  <c r="U252" i="20" a="1"/>
  <c r="U252" i="20" s="1"/>
  <c r="K27" i="21" s="1"/>
  <c r="Y255" i="20" a="1"/>
  <c r="Y255" i="20" s="1"/>
  <c r="O36" i="21" s="1"/>
  <c r="AJ256" i="20" a="1"/>
  <c r="AJ256" i="20" s="1"/>
  <c r="Z37" i="21" s="1"/>
  <c r="AK263" i="20" a="1"/>
  <c r="AK263" i="20" s="1"/>
  <c r="AA44" i="21" s="1"/>
  <c r="V236" i="20" a="1"/>
  <c r="V236" i="20" s="1"/>
  <c r="L11" i="21" s="1"/>
  <c r="T232" i="20" a="1"/>
  <c r="T232" i="20" s="1"/>
  <c r="J7" i="21" s="1"/>
  <c r="AJ237" i="20" a="1"/>
  <c r="AJ237" i="20" s="1"/>
  <c r="Z12" i="21" s="1"/>
  <c r="R244" i="20" a="1"/>
  <c r="R244" i="20" s="1"/>
  <c r="H19" i="21" s="1"/>
  <c r="AQ245" i="20" a="1"/>
  <c r="AQ245" i="20" s="1"/>
  <c r="AG20" i="21" s="1"/>
  <c r="AA246" i="20" a="1"/>
  <c r="AA246" i="20" s="1"/>
  <c r="Q21" i="21" s="1"/>
  <c r="AP250" i="20" a="1"/>
  <c r="AP250" i="20" s="1"/>
  <c r="AF25" i="21" s="1"/>
  <c r="AO232" i="20" a="1"/>
  <c r="AO232" i="20" s="1"/>
  <c r="AE7" i="21" s="1"/>
  <c r="AH250" i="20" a="1"/>
  <c r="AH250" i="20" s="1"/>
  <c r="X25" i="21" s="1"/>
  <c r="AM234" i="20" a="1"/>
  <c r="AM234" i="20" s="1"/>
  <c r="AC9" i="21" s="1"/>
  <c r="AS266" i="20" a="1"/>
  <c r="AS266" i="20" s="1"/>
  <c r="AI47" i="21" s="1"/>
  <c r="S249" i="20" a="1"/>
  <c r="S249" i="20" s="1"/>
  <c r="I24" i="21" s="1"/>
  <c r="AK255" i="20" a="1"/>
  <c r="AK255" i="20" s="1"/>
  <c r="AA36" i="21" s="1"/>
  <c r="AB244" i="20" a="1"/>
  <c r="AB244" i="20" s="1"/>
  <c r="R19" i="21" s="1"/>
  <c r="K241" i="20" a="1"/>
  <c r="K241" i="20" s="1"/>
  <c r="Y245" i="20" a="1"/>
  <c r="Y245" i="20" s="1"/>
  <c r="O20" i="21" s="1"/>
  <c r="AH245" i="20" a="1"/>
  <c r="AH245" i="20" s="1"/>
  <c r="X20" i="21" s="1"/>
  <c r="AG260" i="20" a="1"/>
  <c r="AG260" i="20" s="1"/>
  <c r="W41" i="21" s="1"/>
  <c r="AN258" i="20" a="1"/>
  <c r="AN258" i="20" s="1"/>
  <c r="AD39" i="21" s="1"/>
  <c r="AE257" i="20" a="1"/>
  <c r="AE257" i="20" s="1"/>
  <c r="U38" i="21" s="1"/>
  <c r="Z243" i="20" a="1"/>
  <c r="Z243" i="20" s="1"/>
  <c r="P18" i="21" s="1"/>
  <c r="V259" i="20" a="1"/>
  <c r="V259" i="20" s="1"/>
  <c r="L40" i="21" s="1"/>
  <c r="AK260" i="20" a="1"/>
  <c r="AK260" i="20" s="1"/>
  <c r="AA41" i="21" s="1"/>
  <c r="V246" i="20" a="1"/>
  <c r="V246" i="20" s="1"/>
  <c r="L21" i="21" s="1"/>
  <c r="AG256" i="20" a="1"/>
  <c r="AG256" i="20" s="1"/>
  <c r="W37" i="21" s="1"/>
  <c r="AN243" i="20" a="1"/>
  <c r="AN243" i="20" s="1"/>
  <c r="AD18" i="21" s="1"/>
  <c r="Y242" i="20" a="1"/>
  <c r="Y242" i="20" s="1"/>
  <c r="O17" i="21" s="1"/>
  <c r="AO245" i="20" a="1"/>
  <c r="AO245" i="20" s="1"/>
  <c r="AE20" i="21" s="1"/>
  <c r="AA236" i="20" a="1"/>
  <c r="AA236" i="20" s="1"/>
  <c r="Q11" i="21" s="1"/>
  <c r="X240" i="20" a="1"/>
  <c r="X240" i="20" s="1"/>
  <c r="N15" i="21" s="1"/>
  <c r="AM254" i="20" a="1"/>
  <c r="AM254" i="20" s="1"/>
  <c r="AC29" i="21" s="1"/>
  <c r="AM260" i="20" a="1"/>
  <c r="AM260" i="20" s="1"/>
  <c r="AC41" i="21" s="1"/>
  <c r="AD248" i="20" a="1"/>
  <c r="AD248" i="20" s="1"/>
  <c r="T23" i="21" s="1"/>
  <c r="AG258" i="20" a="1"/>
  <c r="AG258" i="20" s="1"/>
  <c r="W39" i="21" s="1"/>
  <c r="Y253" i="20" a="1"/>
  <c r="Y253" i="20" s="1"/>
  <c r="O28" i="21" s="1"/>
  <c r="AI264" i="20" a="1"/>
  <c r="AI264" i="20" s="1"/>
  <c r="Y45" i="21" s="1"/>
  <c r="U258" i="20" a="1"/>
  <c r="U258" i="20" s="1"/>
  <c r="K39" i="21" s="1"/>
  <c r="Z245" i="20" a="1"/>
  <c r="Z245" i="20" s="1"/>
  <c r="P20" i="21" s="1"/>
  <c r="AE241" i="20" a="1"/>
  <c r="AE241" i="20" s="1"/>
  <c r="U16" i="21" s="1"/>
  <c r="AH255" i="20" a="1"/>
  <c r="AH255" i="20" s="1"/>
  <c r="X36" i="21" s="1"/>
  <c r="AN239" i="20" a="1"/>
  <c r="AN239" i="20" s="1"/>
  <c r="AD14" i="21" s="1"/>
  <c r="AM250" i="20" a="1"/>
  <c r="AM250" i="20" s="1"/>
  <c r="AC25" i="21" s="1"/>
  <c r="AA250" i="20" a="1"/>
  <c r="AA250" i="20" s="1"/>
  <c r="Q25" i="21" s="1"/>
  <c r="AB232" i="20" a="1"/>
  <c r="AB232" i="20" s="1"/>
  <c r="R7" i="21" s="1"/>
  <c r="V242" i="20" a="1"/>
  <c r="V242" i="20" s="1"/>
  <c r="L17" i="21" s="1"/>
  <c r="AD264" i="20" a="1"/>
  <c r="AD264" i="20" s="1"/>
  <c r="T45" i="21" s="1"/>
  <c r="K240" i="20" a="1"/>
  <c r="K240" i="20" s="1"/>
  <c r="AF264" i="20" a="1"/>
  <c r="AF264" i="20" s="1"/>
  <c r="V45" i="21" s="1"/>
  <c r="U264" i="20" a="1"/>
  <c r="U264" i="20" s="1"/>
  <c r="K45" i="21" s="1"/>
  <c r="X233" i="20" a="1"/>
  <c r="X233" i="20" s="1"/>
  <c r="N8" i="21" s="1"/>
  <c r="V260" i="20" a="1"/>
  <c r="V260" i="20" s="1"/>
  <c r="L41" i="21" s="1"/>
  <c r="AM236" i="20" a="1"/>
  <c r="AM236" i="20" s="1"/>
  <c r="AC11" i="21" s="1"/>
  <c r="R260" i="20" a="1"/>
  <c r="R260" i="20" s="1"/>
  <c r="H41" i="21" s="1"/>
  <c r="Z234" i="20" a="1"/>
  <c r="Z234" i="20" s="1"/>
  <c r="P9" i="21" s="1"/>
  <c r="AM245" i="20" a="1"/>
  <c r="AM245" i="20" s="1"/>
  <c r="AC20" i="21" s="1"/>
  <c r="AB258" i="20" a="1"/>
  <c r="AB258" i="20" s="1"/>
  <c r="R39" i="21" s="1"/>
  <c r="AB231" i="20" a="1"/>
  <c r="AB231" i="20" s="1"/>
  <c r="U256" i="20" a="1"/>
  <c r="U256" i="20" s="1"/>
  <c r="K37" i="21" s="1"/>
  <c r="AM238" i="20" a="1"/>
  <c r="AM238" i="20" s="1"/>
  <c r="AC13" i="21" s="1"/>
  <c r="S254" i="20" a="1"/>
  <c r="S254" i="20" s="1"/>
  <c r="I29" i="21" s="1"/>
  <c r="AJ244" i="20" a="1"/>
  <c r="AJ244" i="20" s="1"/>
  <c r="Z19" i="21" s="1"/>
  <c r="S260" i="20" a="1"/>
  <c r="S260" i="20" s="1"/>
  <c r="I41" i="21" s="1"/>
  <c r="Y248" i="20" a="1"/>
  <c r="Y248" i="20" s="1"/>
  <c r="O23" i="21" s="1"/>
  <c r="Z262" i="20" a="1"/>
  <c r="Z262" i="20" s="1"/>
  <c r="P43" i="21" s="1"/>
  <c r="S253" i="20" a="1"/>
  <c r="S253" i="20" s="1"/>
  <c r="I28" i="21" s="1"/>
  <c r="AM246" i="20" a="1"/>
  <c r="AM246" i="20" s="1"/>
  <c r="AC21" i="21" s="1"/>
  <c r="R254" i="20" a="1"/>
  <c r="R254" i="20" s="1"/>
  <c r="H29" i="21" s="1"/>
  <c r="X266" i="20" a="1"/>
  <c r="X266" i="20" s="1"/>
  <c r="N47" i="21" s="1"/>
  <c r="AL262" i="20" a="1"/>
  <c r="AL262" i="20" s="1"/>
  <c r="AB43" i="21" s="1"/>
  <c r="AN256" i="20" a="1"/>
  <c r="AN256" i="20" s="1"/>
  <c r="AD37" i="21" s="1"/>
  <c r="AJ238" i="20" a="1"/>
  <c r="AJ238" i="20" s="1"/>
  <c r="Z13" i="21" s="1"/>
  <c r="M241" i="20" a="1"/>
  <c r="M241" i="20" s="1"/>
  <c r="C16" i="21" s="1"/>
  <c r="D16" i="21" s="1"/>
  <c r="Y247" i="20" a="1"/>
  <c r="Y247" i="20" s="1"/>
  <c r="O22" i="21" s="1"/>
  <c r="AE262" i="20" a="1"/>
  <c r="AE262" i="20" s="1"/>
  <c r="U43" i="21" s="1"/>
  <c r="AE256" i="20" a="1"/>
  <c r="AE256" i="20" s="1"/>
  <c r="U37" i="21" s="1"/>
  <c r="AI236" i="20" a="1"/>
  <c r="AI236" i="20" s="1"/>
  <c r="Y11" i="21" s="1"/>
  <c r="L232" i="20" a="1"/>
  <c r="L232" i="20" s="1"/>
  <c r="B7" i="21" s="1"/>
  <c r="AF261" i="20" a="1"/>
  <c r="AF261" i="20" s="1"/>
  <c r="V42" i="21" s="1"/>
  <c r="AA243" i="20" a="1"/>
  <c r="AA243" i="20" s="1"/>
  <c r="Q18" i="21" s="1"/>
  <c r="U245" i="20" a="1"/>
  <c r="U245" i="20" s="1"/>
  <c r="K20" i="21" s="1"/>
  <c r="R255" i="20" a="1"/>
  <c r="R255" i="20" s="1"/>
  <c r="H36" i="21" s="1"/>
  <c r="K259" i="20" a="1"/>
  <c r="K259" i="20" s="1"/>
  <c r="AC253" i="20" a="1"/>
  <c r="AC253" i="20" s="1"/>
  <c r="S28" i="21" s="1"/>
  <c r="S237" i="20" a="1"/>
  <c r="S237" i="20" s="1"/>
  <c r="I12" i="21" s="1"/>
  <c r="AL239" i="20" a="1"/>
  <c r="AL239" i="20" s="1"/>
  <c r="AB14" i="21" s="1"/>
  <c r="Z236" i="20" a="1"/>
  <c r="Z236" i="20" s="1"/>
  <c r="P11" i="21" s="1"/>
  <c r="AL245" i="20" a="1"/>
  <c r="AL245" i="20" s="1"/>
  <c r="AB20" i="21" s="1"/>
  <c r="AB254" i="20" a="1"/>
  <c r="AB254" i="20" s="1"/>
  <c r="R29" i="21" s="1"/>
  <c r="AN260" i="20" a="1"/>
  <c r="AN260" i="20" s="1"/>
  <c r="AD41" i="21" s="1"/>
  <c r="AH254" i="20" a="1"/>
  <c r="AH254" i="20" s="1"/>
  <c r="X29" i="21" s="1"/>
  <c r="AA248" i="20" a="1"/>
  <c r="AA248" i="20" s="1"/>
  <c r="Q23" i="21" s="1"/>
  <c r="T252" i="20" a="1"/>
  <c r="T252" i="20" s="1"/>
  <c r="J27" i="21" s="1"/>
  <c r="AR253" i="20" a="1"/>
  <c r="AR253" i="20" s="1"/>
  <c r="AH28" i="21" s="1"/>
  <c r="AP249" i="20" a="1"/>
  <c r="AP249" i="20" s="1"/>
  <c r="AF24" i="21" s="1"/>
  <c r="AD257" i="20" a="1"/>
  <c r="AD257" i="20" s="1"/>
  <c r="T38" i="21" s="1"/>
  <c r="AR262" i="20" a="1"/>
  <c r="AR262" i="20" s="1"/>
  <c r="AH43" i="21" s="1"/>
  <c r="T256" i="20" a="1"/>
  <c r="T256" i="20" s="1"/>
  <c r="J37" i="21" s="1"/>
  <c r="L255" i="20" a="1"/>
  <c r="L255" i="20" s="1"/>
  <c r="B36" i="21" s="1"/>
  <c r="R259" i="20" a="1"/>
  <c r="R259" i="20" s="1"/>
  <c r="H40" i="21" s="1"/>
  <c r="AM259" i="20" a="1"/>
  <c r="AM259" i="20" s="1"/>
  <c r="AC40" i="21" s="1"/>
  <c r="K232" i="20" a="1"/>
  <c r="K232" i="20" s="1"/>
  <c r="AI249" i="20" a="1"/>
  <c r="AI249" i="20" s="1"/>
  <c r="Y24" i="21" s="1"/>
  <c r="AS255" i="20" a="1"/>
  <c r="AS255" i="20" s="1"/>
  <c r="AI36" i="21" s="1"/>
  <c r="AM237" i="20" a="1"/>
  <c r="AM237" i="20" s="1"/>
  <c r="AC12" i="21" s="1"/>
  <c r="U241" i="20" a="1"/>
  <c r="U241" i="20" s="1"/>
  <c r="K16" i="21" s="1"/>
  <c r="AC239" i="20" a="1"/>
  <c r="AC239" i="20" s="1"/>
  <c r="S14" i="21" s="1"/>
  <c r="L260" i="20" a="1"/>
  <c r="L260" i="20" s="1"/>
  <c r="B41" i="21" s="1"/>
  <c r="A41" i="21" s="1"/>
  <c r="K234" i="20" a="1"/>
  <c r="K234" i="20" s="1"/>
  <c r="S245" i="20" a="1"/>
  <c r="S245" i="20" s="1"/>
  <c r="I20" i="21" s="1"/>
  <c r="AE258" i="20" a="1"/>
  <c r="AE258" i="20" s="1"/>
  <c r="U39" i="21" s="1"/>
  <c r="AA240" i="20" a="1"/>
  <c r="AA240" i="20" s="1"/>
  <c r="Q15" i="21" s="1"/>
  <c r="AJ258" i="20" a="1"/>
  <c r="AJ258" i="20" s="1"/>
  <c r="Z39" i="21" s="1"/>
  <c r="AS248" i="20" a="1"/>
  <c r="AS248" i="20" s="1"/>
  <c r="AI23" i="21" s="1"/>
  <c r="AG243" i="20" a="1"/>
  <c r="AG243" i="20" s="1"/>
  <c r="W18" i="21" s="1"/>
  <c r="AG254" i="20" a="1"/>
  <c r="AG254" i="20" s="1"/>
  <c r="W29" i="21" s="1"/>
  <c r="W253" i="20" a="1"/>
  <c r="W253" i="20" s="1"/>
  <c r="M28" i="21" s="1"/>
  <c r="AB265" i="20" a="1"/>
  <c r="AB265" i="20" s="1"/>
  <c r="R46" i="21" s="1"/>
  <c r="M260" i="20" a="1"/>
  <c r="M260" i="20" s="1"/>
  <c r="C41" i="21" s="1"/>
  <c r="D41" i="21" s="1"/>
  <c r="Y259" i="20" a="1"/>
  <c r="Y259" i="20" s="1"/>
  <c r="O40" i="21" s="1"/>
  <c r="AE237" i="20" a="1"/>
  <c r="AE237" i="20" s="1"/>
  <c r="U12" i="21" s="1"/>
  <c r="K237" i="20" a="1"/>
  <c r="K237" i="20" s="1"/>
  <c r="AN250" i="20" a="1"/>
  <c r="AN250" i="20" s="1"/>
  <c r="AD25" i="21" s="1"/>
  <c r="AD255" i="20" a="1"/>
  <c r="AD255" i="20" s="1"/>
  <c r="T36" i="21" s="1"/>
  <c r="AM251" i="20" a="1"/>
  <c r="AM251" i="20" s="1"/>
  <c r="AC26" i="21" s="1"/>
  <c r="AR246" i="20" a="1"/>
  <c r="AR246" i="20" s="1"/>
  <c r="AH21" i="21" s="1"/>
  <c r="AP253" i="20" a="1"/>
  <c r="AP253" i="20" s="1"/>
  <c r="AF28" i="21" s="1"/>
  <c r="X252" i="20" a="1"/>
  <c r="X252" i="20" s="1"/>
  <c r="N27" i="21" s="1"/>
  <c r="V248" i="20" a="1"/>
  <c r="V248" i="20" s="1"/>
  <c r="L23" i="21" s="1"/>
  <c r="AP261" i="20" a="1"/>
  <c r="AP261" i="20" s="1"/>
  <c r="AF42" i="21" s="1"/>
  <c r="AD232" i="20" a="1"/>
  <c r="AD232" i="20" s="1"/>
  <c r="T7" i="21" s="1"/>
  <c r="AR252" i="20" a="1"/>
  <c r="AR252" i="20" s="1"/>
  <c r="AH27" i="21" s="1"/>
  <c r="Y251" i="20" a="1"/>
  <c r="Y251" i="20" s="1"/>
  <c r="O26" i="21" s="1"/>
  <c r="AF250" i="20" a="1"/>
  <c r="AF250" i="20" s="1"/>
  <c r="V25" i="21" s="1"/>
  <c r="AR241" i="20" a="1"/>
  <c r="AR241" i="20" s="1"/>
  <c r="AH16" i="21" s="1"/>
  <c r="AG249" i="20" a="1"/>
  <c r="AG249" i="20" s="1"/>
  <c r="W24" i="21" s="1"/>
  <c r="Z244" i="20" a="1"/>
  <c r="Z244" i="20" s="1"/>
  <c r="P19" i="21" s="1"/>
  <c r="K261" i="20" a="1"/>
  <c r="K261" i="20" s="1"/>
  <c r="M239" i="20" a="1"/>
  <c r="M239" i="20" s="1"/>
  <c r="C14" i="21" s="1"/>
  <c r="D14" i="21" s="1"/>
  <c r="AA251" i="20" a="1"/>
  <c r="AA251" i="20" s="1"/>
  <c r="Q26" i="21" s="1"/>
  <c r="AL236" i="20" a="1"/>
  <c r="AL236" i="20" s="1"/>
  <c r="AB11" i="21" s="1"/>
  <c r="U253" i="20" a="1"/>
  <c r="U253" i="20" s="1"/>
  <c r="K28" i="21" s="1"/>
  <c r="AQ235" i="20" a="1"/>
  <c r="AQ235" i="20" s="1"/>
  <c r="AG10" i="21" s="1"/>
  <c r="S251" i="20" a="1"/>
  <c r="S251" i="20" s="1"/>
  <c r="I26" i="21" s="1"/>
  <c r="S232" i="20" a="1"/>
  <c r="S232" i="20" s="1"/>
  <c r="I7" i="21" s="1"/>
  <c r="V257" i="20" a="1"/>
  <c r="V257" i="20" s="1"/>
  <c r="L38" i="21" s="1"/>
  <c r="AI246" i="20" a="1"/>
  <c r="AI246" i="20" s="1"/>
  <c r="Y21" i="21" s="1"/>
  <c r="AB259" i="20" a="1"/>
  <c r="AB259" i="20" s="1"/>
  <c r="R40" i="21" s="1"/>
  <c r="S262" i="20" a="1"/>
  <c r="S262" i="20" s="1"/>
  <c r="I43" i="21" s="1"/>
  <c r="AD254" i="20" a="1"/>
  <c r="AD254" i="20" s="1"/>
  <c r="T29" i="21" s="1"/>
  <c r="AN234" i="20" a="1"/>
  <c r="AN234" i="20" s="1"/>
  <c r="AD9" i="21" s="1"/>
  <c r="AB235" i="20" a="1"/>
  <c r="AB235" i="20" s="1"/>
  <c r="R10" i="21" s="1"/>
  <c r="AS237" i="20" a="1"/>
  <c r="AS237" i="20" s="1"/>
  <c r="AI12" i="21" s="1"/>
  <c r="T247" i="20" a="1"/>
  <c r="T247" i="20" s="1"/>
  <c r="J22" i="21" s="1"/>
  <c r="AR266" i="20" a="1"/>
  <c r="AR266" i="20" s="1"/>
  <c r="AH47" i="21" s="1"/>
  <c r="AS240" i="20" a="1"/>
  <c r="AS240" i="20" s="1"/>
  <c r="AI15" i="21" s="1"/>
  <c r="AL254" i="20" a="1"/>
  <c r="AL254" i="20" s="1"/>
  <c r="AB29" i="21" s="1"/>
  <c r="S247" i="20" a="1"/>
  <c r="S247" i="20" s="1"/>
  <c r="I22" i="21" s="1"/>
  <c r="AE244" i="20" a="1"/>
  <c r="AE244" i="20" s="1"/>
  <c r="U19" i="21" s="1"/>
  <c r="AL255" i="20" a="1"/>
  <c r="AL255" i="20" s="1"/>
  <c r="AB36" i="21" s="1"/>
  <c r="AS259" i="20" a="1"/>
  <c r="AS259" i="20" s="1"/>
  <c r="AI40" i="21" s="1"/>
  <c r="AQ257" i="20" a="1"/>
  <c r="AQ257" i="20" s="1"/>
  <c r="AG38" i="21" s="1"/>
  <c r="AQ263" i="20" a="1"/>
  <c r="AQ263" i="20" s="1"/>
  <c r="AG44" i="21" s="1"/>
  <c r="AK243" i="20" a="1"/>
  <c r="AK243" i="20" s="1"/>
  <c r="AA18" i="21" s="1"/>
  <c r="W251" i="20" a="1"/>
  <c r="W251" i="20" s="1"/>
  <c r="M26" i="21" s="1"/>
  <c r="R238" i="20" a="1"/>
  <c r="R238" i="20" s="1"/>
  <c r="H13" i="21" s="1"/>
  <c r="AK256" i="20" a="1"/>
  <c r="AK256" i="20" s="1"/>
  <c r="AA37" i="21" s="1"/>
  <c r="Y265" i="20" a="1"/>
  <c r="Y265" i="20" s="1"/>
  <c r="O46" i="21" s="1"/>
  <c r="AH237" i="20" a="1"/>
  <c r="AH237" i="20" s="1"/>
  <c r="X12" i="21" s="1"/>
  <c r="T238" i="20" a="1"/>
  <c r="T238" i="20" s="1"/>
  <c r="J13" i="21" s="1"/>
  <c r="K264" i="20" a="1"/>
  <c r="K264" i="20" s="1"/>
  <c r="AE255" i="20" a="1"/>
  <c r="AE255" i="20" s="1"/>
  <c r="U36" i="21" s="1"/>
  <c r="AK239" i="20" a="1"/>
  <c r="AK239" i="20" s="1"/>
  <c r="AA14" i="21" s="1"/>
  <c r="X251" i="20" a="1"/>
  <c r="X251" i="20" s="1"/>
  <c r="N26" i="21" s="1"/>
  <c r="Y235" i="20" a="1"/>
  <c r="Y235" i="20" s="1"/>
  <c r="O10" i="21" s="1"/>
  <c r="AB253" i="20" a="1"/>
  <c r="AB253" i="20" s="1"/>
  <c r="R28" i="21" s="1"/>
  <c r="AM239" i="20" a="1"/>
  <c r="AM239" i="20" s="1"/>
  <c r="AC14" i="21" s="1"/>
  <c r="AO256" i="20" a="1"/>
  <c r="AO256" i="20" s="1"/>
  <c r="AE37" i="21" s="1"/>
  <c r="L259" i="20" a="1"/>
  <c r="L259" i="20" s="1"/>
  <c r="B40" i="21" s="1"/>
  <c r="A40" i="21" s="1"/>
  <c r="L254" i="20" a="1"/>
  <c r="L254" i="20" s="1"/>
  <c r="B29" i="21" s="1"/>
  <c r="AO253" i="20" a="1"/>
  <c r="AO253" i="20" s="1"/>
  <c r="AE28" i="21" s="1"/>
  <c r="AK244" i="20" a="1"/>
  <c r="AK244" i="20" s="1"/>
  <c r="AA19" i="21" s="1"/>
  <c r="AR247" i="20" a="1"/>
  <c r="AR247" i="20" s="1"/>
  <c r="AH22" i="21" s="1"/>
  <c r="AP263" i="20" a="1"/>
  <c r="AP263" i="20" s="1"/>
  <c r="AF44" i="21" s="1"/>
  <c r="AO231" i="20" a="1"/>
  <c r="AO231" i="20" s="1"/>
  <c r="K265" i="20" a="1"/>
  <c r="K265" i="20" s="1"/>
  <c r="AA231" i="20" a="1"/>
  <c r="AA231" i="20" s="1"/>
  <c r="AF247" i="20" a="1"/>
  <c r="AF247" i="20" s="1"/>
  <c r="V22" i="21" s="1"/>
  <c r="AD237" i="20" a="1"/>
  <c r="AD237" i="20" s="1"/>
  <c r="T12" i="21" s="1"/>
  <c r="AK245" i="20" a="1"/>
  <c r="AK245" i="20" s="1"/>
  <c r="AA20" i="21" s="1"/>
  <c r="AJ266" i="20" a="1"/>
  <c r="AJ266" i="20" s="1"/>
  <c r="Z47" i="21" s="1"/>
  <c r="AQ260" i="20" a="1"/>
  <c r="AQ260" i="20" s="1"/>
  <c r="AG41" i="21" s="1"/>
  <c r="W233" i="20" a="1"/>
  <c r="W233" i="20" s="1"/>
  <c r="M8" i="21" s="1"/>
  <c r="AI265" i="20" a="1"/>
  <c r="AI265" i="20" s="1"/>
  <c r="Y46" i="21" s="1"/>
  <c r="AC245" i="20" a="1"/>
  <c r="AC245" i="20" s="1"/>
  <c r="S20" i="21" s="1"/>
  <c r="AO250" i="20" a="1"/>
  <c r="AO250" i="20" s="1"/>
  <c r="AE25" i="21" s="1"/>
  <c r="AD266" i="20" a="1"/>
  <c r="AD266" i="20" s="1"/>
  <c r="T47" i="21" s="1"/>
  <c r="Y236" i="20" a="1"/>
  <c r="Y236" i="20" s="1"/>
  <c r="O11" i="21" s="1"/>
  <c r="AO257" i="20" a="1"/>
  <c r="AO257" i="20" s="1"/>
  <c r="AE38" i="21" s="1"/>
  <c r="AI259" i="20" a="1"/>
  <c r="AI259" i="20" s="1"/>
  <c r="Y40" i="21" s="1"/>
  <c r="AQ246" i="20" a="1"/>
  <c r="AQ246" i="20" s="1"/>
  <c r="AG21" i="21" s="1"/>
  <c r="AK234" i="20" a="1"/>
  <c r="AK234" i="20" s="1"/>
  <c r="AA9" i="21" s="1"/>
  <c r="U261" i="20" a="1"/>
  <c r="U261" i="20" s="1"/>
  <c r="K42" i="21" s="1"/>
  <c r="AP248" i="20" a="1"/>
  <c r="AP248" i="20" s="1"/>
  <c r="AF23" i="21" s="1"/>
  <c r="AR238" i="20" a="1"/>
  <c r="AR238" i="20" s="1"/>
  <c r="AH13" i="21" s="1"/>
  <c r="AO248" i="20" a="1"/>
  <c r="AO248" i="20" s="1"/>
  <c r="AE23" i="21" s="1"/>
  <c r="U255" i="20" a="1"/>
  <c r="U255" i="20" s="1"/>
  <c r="K36" i="21" s="1"/>
  <c r="AO241" i="20" a="1"/>
  <c r="AO241" i="20" s="1"/>
  <c r="AE16" i="21" s="1"/>
  <c r="AG239" i="20" a="1"/>
  <c r="AG239" i="20" s="1"/>
  <c r="W14" i="21" s="1"/>
  <c r="AE249" i="20" a="1"/>
  <c r="AE249" i="20" s="1"/>
  <c r="U24" i="21" s="1"/>
  <c r="AO234" i="20" a="1"/>
  <c r="AO234" i="20" s="1"/>
  <c r="AE9" i="21" s="1"/>
  <c r="Y244" i="20" a="1"/>
  <c r="Y244" i="20" s="1"/>
  <c r="O19" i="21" s="1"/>
  <c r="AL249" i="20" a="1"/>
  <c r="AL249" i="20" s="1"/>
  <c r="AB24" i="21" s="1"/>
  <c r="V232" i="20" a="1"/>
  <c r="V232" i="20" s="1"/>
  <c r="L7" i="21" s="1"/>
  <c r="AA232" i="20" a="1"/>
  <c r="AA232" i="20" s="1"/>
  <c r="Q7" i="21" s="1"/>
  <c r="K257" i="20" a="1"/>
  <c r="K257" i="20" s="1"/>
  <c r="AH232" i="20" a="1"/>
  <c r="AH232" i="20" s="1"/>
  <c r="X7" i="21" s="1"/>
  <c r="AD234" i="20" a="1"/>
  <c r="AD234" i="20" s="1"/>
  <c r="T9" i="21" s="1"/>
  <c r="AR261" i="20" a="1"/>
  <c r="AR261" i="20" s="1"/>
  <c r="AH42" i="21" s="1"/>
  <c r="AD259" i="20" a="1"/>
  <c r="AD259" i="20" s="1"/>
  <c r="T40" i="21" s="1"/>
  <c r="AN235" i="20" a="1"/>
  <c r="AN235" i="20" s="1"/>
  <c r="AD10" i="21" s="1"/>
  <c r="AI240" i="20" a="1"/>
  <c r="AI240" i="20" s="1"/>
  <c r="Y15" i="21" s="1"/>
  <c r="V262" i="20" a="1"/>
  <c r="V262" i="20" s="1"/>
  <c r="L43" i="21" s="1"/>
  <c r="AQ231" i="20" a="1"/>
  <c r="AQ231" i="20" s="1"/>
  <c r="AH259" i="20" a="1"/>
  <c r="AH259" i="20" s="1"/>
  <c r="X40" i="21" s="1"/>
  <c r="AO261" i="20" a="1"/>
  <c r="AO261" i="20" s="1"/>
  <c r="AE42" i="21" s="1"/>
  <c r="AF260" i="20" a="1"/>
  <c r="AF260" i="20" s="1"/>
  <c r="V41" i="21" s="1"/>
  <c r="M233" i="20" a="1"/>
  <c r="M233" i="20" s="1"/>
  <c r="C8" i="21" s="1"/>
  <c r="D8" i="21" s="1"/>
  <c r="T257" i="20" a="1"/>
  <c r="T257" i="20" s="1"/>
  <c r="J38" i="21" s="1"/>
  <c r="AD240" i="20" a="1"/>
  <c r="AD240" i="20" s="1"/>
  <c r="T15" i="21" s="1"/>
  <c r="AP232" i="20" a="1"/>
  <c r="AP232" i="20" s="1"/>
  <c r="AF7" i="21" s="1"/>
  <c r="X241" i="20" a="1"/>
  <c r="X241" i="20" s="1"/>
  <c r="N16" i="21" s="1"/>
  <c r="Y246" i="20" a="1"/>
  <c r="Y246" i="20" s="1"/>
  <c r="O21" i="21" s="1"/>
  <c r="U249" i="20" a="1"/>
  <c r="U249" i="20" s="1"/>
  <c r="K24" i="21" s="1"/>
  <c r="AF239" i="20" a="1"/>
  <c r="AF239" i="20" s="1"/>
  <c r="V14" i="21" s="1"/>
  <c r="AQ266" i="20" a="1"/>
  <c r="AQ266" i="20" s="1"/>
  <c r="AG47" i="21" s="1"/>
  <c r="L231" i="20" a="1"/>
  <c r="L231" i="20" s="1"/>
  <c r="B6" i="21" s="1"/>
  <c r="AF253" i="20" a="1"/>
  <c r="AF253" i="20" s="1"/>
  <c r="V28" i="21" s="1"/>
  <c r="AQ243" i="20" a="1"/>
  <c r="AQ243" i="20" s="1"/>
  <c r="AG18" i="21" s="1"/>
  <c r="AF258" i="20" a="1"/>
  <c r="AF258" i="20" s="1"/>
  <c r="V39" i="21" s="1"/>
  <c r="L247" i="20" a="1"/>
  <c r="L247" i="20" s="1"/>
  <c r="B22" i="21" s="1"/>
  <c r="AR251" i="20" a="1"/>
  <c r="AR251" i="20" s="1"/>
  <c r="AH26" i="21" s="1"/>
  <c r="AI254" i="20" a="1"/>
  <c r="AI254" i="20" s="1"/>
  <c r="Y29" i="21" s="1"/>
  <c r="R237" i="20" a="1"/>
  <c r="R237" i="20" s="1"/>
  <c r="H12" i="21" s="1"/>
  <c r="AJ248" i="20" a="1"/>
  <c r="AJ248" i="20" s="1"/>
  <c r="Z23" i="21" s="1"/>
  <c r="AG237" i="20" a="1"/>
  <c r="AG237" i="20" s="1"/>
  <c r="W12" i="21" s="1"/>
  <c r="U237" i="20" a="1"/>
  <c r="U237" i="20" s="1"/>
  <c r="K12" i="21" s="1"/>
  <c r="AP257" i="20" a="1"/>
  <c r="AP257" i="20" s="1"/>
  <c r="AF38" i="21" s="1"/>
  <c r="S233" i="20" a="1"/>
  <c r="S233" i="20" s="1"/>
  <c r="I8" i="21" s="1"/>
  <c r="AS243" i="20" a="1"/>
  <c r="AS243" i="20" s="1"/>
  <c r="AI18" i="21" s="1"/>
  <c r="AK257" i="20" a="1"/>
  <c r="AK257" i="20" s="1"/>
  <c r="AA38" i="21" s="1"/>
  <c r="AF262" i="20" a="1"/>
  <c r="AF262" i="20" s="1"/>
  <c r="V43" i="21" s="1"/>
  <c r="T237" i="20" a="1"/>
  <c r="T237" i="20" s="1"/>
  <c r="J12" i="21" s="1"/>
  <c r="AC256" i="20" a="1"/>
  <c r="AC256" i="20" s="1"/>
  <c r="S37" i="21" s="1"/>
  <c r="S244" i="20" a="1"/>
  <c r="S244" i="20" s="1"/>
  <c r="I19" i="21" s="1"/>
  <c r="T234" i="20" a="1"/>
  <c r="T234" i="20" s="1"/>
  <c r="J9" i="21" s="1"/>
  <c r="AG238" i="20" a="1"/>
  <c r="AG238" i="20" s="1"/>
  <c r="W13" i="21" s="1"/>
  <c r="AF252" i="20" a="1"/>
  <c r="AF252" i="20" s="1"/>
  <c r="V27" i="21" s="1"/>
  <c r="AI250" i="20" a="1"/>
  <c r="AI250" i="20" s="1"/>
  <c r="Y25" i="21" s="1"/>
  <c r="U240" i="20" a="1"/>
  <c r="U240" i="20" s="1"/>
  <c r="K15" i="21" s="1"/>
  <c r="M245" i="20" a="1"/>
  <c r="M245" i="20" s="1"/>
  <c r="C20" i="21" s="1"/>
  <c r="D20" i="21" s="1"/>
  <c r="M246" i="20" a="1"/>
  <c r="M246" i="20" s="1"/>
  <c r="C21" i="21" s="1"/>
  <c r="D21" i="21" s="1"/>
  <c r="AL244" i="20" a="1"/>
  <c r="AL244" i="20" s="1"/>
  <c r="AB19" i="21" s="1"/>
  <c r="AA242" i="20" a="1"/>
  <c r="AA242" i="20" s="1"/>
  <c r="Q17" i="21" s="1"/>
  <c r="AN252" i="20" a="1"/>
  <c r="AN252" i="20" s="1"/>
  <c r="AD27" i="21" s="1"/>
  <c r="AK233" i="20" a="1"/>
  <c r="AK233" i="20" s="1"/>
  <c r="AA8" i="21" s="1"/>
  <c r="AJ255" i="20" a="1"/>
  <c r="AJ255" i="20" s="1"/>
  <c r="Z36" i="21" s="1"/>
  <c r="AS258" i="20" a="1"/>
  <c r="AS258" i="20" s="1"/>
  <c r="AI39" i="21" s="1"/>
  <c r="AC235" i="20" a="1"/>
  <c r="AC235" i="20" s="1"/>
  <c r="S10" i="21" s="1"/>
  <c r="AN266" i="20" a="1"/>
  <c r="AN266" i="20" s="1"/>
  <c r="AD47" i="21" s="1"/>
  <c r="T255" i="20" a="1"/>
  <c r="T255" i="20" s="1"/>
  <c r="J36" i="21" s="1"/>
  <c r="Y231" i="20" a="1"/>
  <c r="Y231" i="20" s="1"/>
  <c r="V263" i="20" a="1"/>
  <c r="V263" i="20" s="1"/>
  <c r="L44" i="21" s="1"/>
  <c r="AF240" i="20" a="1"/>
  <c r="AF240" i="20" s="1"/>
  <c r="V15" i="21" s="1"/>
  <c r="X239" i="20" a="1"/>
  <c r="X239" i="20" s="1"/>
  <c r="N14" i="21" s="1"/>
  <c r="AN247" i="20" a="1"/>
  <c r="AN247" i="20" s="1"/>
  <c r="AD22" i="21" s="1"/>
  <c r="AS260" i="20" a="1"/>
  <c r="AS260" i="20" s="1"/>
  <c r="AI41" i="21" s="1"/>
  <c r="AL257" i="20" a="1"/>
  <c r="AL257" i="20" s="1"/>
  <c r="AB38" i="21" s="1"/>
  <c r="AS254" i="20" a="1"/>
  <c r="AS254" i="20" s="1"/>
  <c r="AI29" i="21" s="1"/>
  <c r="AD260" i="20" a="1"/>
  <c r="AD260" i="20" s="1"/>
  <c r="T41" i="21" s="1"/>
  <c r="AH265" i="20" a="1"/>
  <c r="AH265" i="20" s="1"/>
  <c r="X46" i="21" s="1"/>
  <c r="AA235" i="20" a="1"/>
  <c r="AA235" i="20" s="1"/>
  <c r="Q10" i="21" s="1"/>
  <c r="U248" i="20" a="1"/>
  <c r="U248" i="20" s="1"/>
  <c r="K23" i="21" s="1"/>
  <c r="AS233" i="20" a="1"/>
  <c r="AS233" i="20" s="1"/>
  <c r="AI8" i="21" s="1"/>
  <c r="Y261" i="20" a="1"/>
  <c r="Y261" i="20" s="1"/>
  <c r="O42" i="21" s="1"/>
  <c r="AE252" i="20" a="1"/>
  <c r="AE252" i="20" s="1"/>
  <c r="U27" i="21" s="1"/>
  <c r="AH258" i="20" a="1"/>
  <c r="AH258" i="20" s="1"/>
  <c r="X39" i="21" s="1"/>
  <c r="AL263" i="20" a="1"/>
  <c r="AL263" i="20" s="1"/>
  <c r="AB44" i="21" s="1"/>
  <c r="AR264" i="20" a="1"/>
  <c r="AR264" i="20" s="1"/>
  <c r="AH45" i="21" s="1"/>
  <c r="K252" i="20" a="1"/>
  <c r="K252" i="20" s="1"/>
  <c r="AF251" i="20" a="1"/>
  <c r="AF251" i="20" s="1"/>
  <c r="V26" i="21" s="1"/>
  <c r="T251" i="20" a="1"/>
  <c r="T251" i="20" s="1"/>
  <c r="J26" i="21" s="1"/>
  <c r="Z242" i="20" a="1"/>
  <c r="Z242" i="20" s="1"/>
  <c r="P17" i="21" s="1"/>
  <c r="Y250" i="20" a="1"/>
  <c r="Y250" i="20" s="1"/>
  <c r="O25" i="21" s="1"/>
  <c r="AJ234" i="20" a="1"/>
  <c r="AJ234" i="20" s="1"/>
  <c r="Z9" i="21" s="1"/>
  <c r="AO264" i="20" a="1"/>
  <c r="AO264" i="20" s="1"/>
  <c r="AE45" i="21" s="1"/>
  <c r="AA261" i="20" a="1"/>
  <c r="AA261" i="20" s="1"/>
  <c r="Q42" i="21" s="1"/>
  <c r="AG265" i="20" a="1"/>
  <c r="AG265" i="20" s="1"/>
  <c r="W46" i="21" s="1"/>
  <c r="AD258" i="20" a="1"/>
  <c r="AD258" i="20" s="1"/>
  <c r="T39" i="21" s="1"/>
  <c r="AK252" i="20" a="1"/>
  <c r="AK252" i="20" s="1"/>
  <c r="AA27" i="21" s="1"/>
  <c r="R234" i="20" a="1"/>
  <c r="R234" i="20" s="1"/>
  <c r="H9" i="21" s="1"/>
  <c r="AG232" i="20" a="1"/>
  <c r="AG232" i="20" s="1"/>
  <c r="W7" i="21" s="1"/>
  <c r="K243" i="20" a="1"/>
  <c r="K243" i="20" s="1"/>
  <c r="AE231" i="20" a="1"/>
  <c r="AE231" i="20" s="1"/>
  <c r="AM256" i="20" a="1"/>
  <c r="AM256" i="20" s="1"/>
  <c r="AC37" i="21" s="1"/>
  <c r="AK261" i="20" a="1"/>
  <c r="AK261" i="20" s="1"/>
  <c r="AA42" i="21" s="1"/>
  <c r="AA249" i="20" a="1"/>
  <c r="AA249" i="20" s="1"/>
  <c r="Q24" i="21" s="1"/>
  <c r="AC265" i="20" a="1"/>
  <c r="AC265" i="20" s="1"/>
  <c r="S46" i="21" s="1"/>
  <c r="AC241" i="20" a="1"/>
  <c r="AC241" i="20" s="1"/>
  <c r="S16" i="21" s="1"/>
  <c r="M257" i="20" a="1"/>
  <c r="M257" i="20" s="1"/>
  <c r="C38" i="21" s="1"/>
  <c r="D38" i="21" s="1"/>
  <c r="K247" i="20" a="1"/>
  <c r="K247" i="20" s="1"/>
  <c r="AG247" i="20" a="1"/>
  <c r="AG247" i="20" s="1"/>
  <c r="W22" i="21" s="1"/>
  <c r="AM263" i="20" a="1"/>
  <c r="AM263" i="20" s="1"/>
  <c r="AC44" i="21" s="1"/>
  <c r="AG244" i="20" a="1"/>
  <c r="AG244" i="20" s="1"/>
  <c r="W19" i="21" s="1"/>
  <c r="X245" i="20" a="1"/>
  <c r="X245" i="20" s="1"/>
  <c r="N20" i="21" s="1"/>
  <c r="AI238" i="20" a="1"/>
  <c r="AI238" i="20" s="1"/>
  <c r="Y13" i="21" s="1"/>
  <c r="AC255" i="20" a="1"/>
  <c r="AC255" i="20" s="1"/>
  <c r="S36" i="21" s="1"/>
  <c r="L253" i="20" a="1"/>
  <c r="L253" i="20" s="1"/>
  <c r="B28" i="21" s="1"/>
  <c r="R264" i="20" a="1"/>
  <c r="R264" i="20" s="1"/>
  <c r="H45" i="21" s="1"/>
  <c r="AK240" i="20" a="1"/>
  <c r="AK240" i="20" s="1"/>
  <c r="AA15" i="21" s="1"/>
  <c r="X257" i="20" a="1"/>
  <c r="X257" i="20" s="1"/>
  <c r="N38" i="21" s="1"/>
  <c r="AC243" i="20" a="1"/>
  <c r="AC243" i="20" s="1"/>
  <c r="S18" i="21" s="1"/>
  <c r="AL248" i="20" a="1"/>
  <c r="AL248" i="20" s="1"/>
  <c r="AB23" i="21" s="1"/>
  <c r="AP262" i="20" a="1"/>
  <c r="AP262" i="20" s="1"/>
  <c r="AF43" i="21" s="1"/>
  <c r="AG235" i="20" a="1"/>
  <c r="AG235" i="20" s="1"/>
  <c r="W10" i="21" s="1"/>
  <c r="AC242" i="20" a="1"/>
  <c r="AC242" i="20" s="1"/>
  <c r="S17" i="21" s="1"/>
  <c r="AA238" i="20" a="1"/>
  <c r="AA238" i="20" s="1"/>
  <c r="Q13" i="21" s="1"/>
  <c r="AC237" i="20" a="1"/>
  <c r="AC237" i="20" s="1"/>
  <c r="S12" i="21" s="1"/>
  <c r="T241" i="20" a="1"/>
  <c r="T241" i="20" s="1"/>
  <c r="J16" i="21" s="1"/>
  <c r="V251" i="20" a="1"/>
  <c r="V251" i="20" s="1"/>
  <c r="L26" i="21" s="1"/>
  <c r="AL253" i="20" a="1"/>
  <c r="AL253" i="20" s="1"/>
  <c r="AB28" i="21" s="1"/>
  <c r="AG257" i="20" a="1"/>
  <c r="AG257" i="20" s="1"/>
  <c r="W38" i="21" s="1"/>
  <c r="Z246" i="20" a="1"/>
  <c r="Z246" i="20" s="1"/>
  <c r="P21" i="21" s="1"/>
  <c r="AC261" i="20" a="1"/>
  <c r="AC261" i="20" s="1"/>
  <c r="S42" i="21" s="1"/>
  <c r="AF266" i="20" a="1"/>
  <c r="AF266" i="20" s="1"/>
  <c r="V47" i="21" s="1"/>
  <c r="AQ242" i="20" a="1"/>
  <c r="AQ242" i="20" s="1"/>
  <c r="AG17" i="21" s="1"/>
  <c r="R253" i="20" a="1"/>
  <c r="R253" i="20" s="1"/>
  <c r="H28" i="21" s="1"/>
  <c r="AJ257" i="20" a="1"/>
  <c r="AJ257" i="20" s="1"/>
  <c r="Z38" i="21" s="1"/>
  <c r="AB255" i="20" a="1"/>
  <c r="AB255" i="20" s="1"/>
  <c r="R36" i="21" s="1"/>
  <c r="Z260" i="20" a="1"/>
  <c r="Z260" i="20" s="1"/>
  <c r="P41" i="21" s="1"/>
  <c r="AO251" i="20" a="1"/>
  <c r="AO251" i="20" s="1"/>
  <c r="AE26" i="21" s="1"/>
  <c r="AG252" i="20" a="1"/>
  <c r="AG252" i="20" s="1"/>
  <c r="W27" i="21" s="1"/>
  <c r="AF256" i="20" a="1"/>
  <c r="AF256" i="20" s="1"/>
  <c r="V37" i="21" s="1"/>
  <c r="AR236" i="20" a="1"/>
  <c r="AR236" i="20" s="1"/>
  <c r="AH11" i="21" s="1"/>
  <c r="L262" i="20" a="1"/>
  <c r="L262" i="20" s="1"/>
  <c r="B43" i="21" s="1"/>
  <c r="A43" i="21" s="1"/>
  <c r="AB264" i="20" a="1"/>
  <c r="AB264" i="20" s="1"/>
  <c r="R45" i="21" s="1"/>
  <c r="AR233" i="20" a="1"/>
  <c r="AR233" i="20" s="1"/>
  <c r="AH8" i="21" s="1"/>
  <c r="T250" i="20" a="1"/>
  <c r="T250" i="20" s="1"/>
  <c r="J25" i="21" s="1"/>
  <c r="T244" i="20" a="1"/>
  <c r="T244" i="20" s="1"/>
  <c r="J19" i="21" s="1"/>
  <c r="AB236" i="20" a="1"/>
  <c r="AB236" i="20" s="1"/>
  <c r="R11" i="21" s="1"/>
  <c r="X261" i="20" a="1"/>
  <c r="X261" i="20" s="1"/>
  <c r="N42" i="21" s="1"/>
  <c r="Y241" i="20" a="1"/>
  <c r="Y241" i="20" s="1"/>
  <c r="O16" i="21" s="1"/>
  <c r="AK265" i="20" a="1"/>
  <c r="AK265" i="20" s="1"/>
  <c r="AA46" i="21" s="1"/>
  <c r="AL266" i="20" a="1"/>
  <c r="AL266" i="20" s="1"/>
  <c r="AB47" i="21" s="1"/>
  <c r="Z266" i="20" a="1"/>
  <c r="Z266" i="20" s="1"/>
  <c r="P47" i="21" s="1"/>
  <c r="AH256" i="20" a="1"/>
  <c r="AH256" i="20" s="1"/>
  <c r="X37" i="21" s="1"/>
  <c r="L237" i="20" a="1"/>
  <c r="L237" i="20" s="1"/>
  <c r="B12" i="21" s="1"/>
  <c r="W256" i="20" a="1"/>
  <c r="W256" i="20" s="1"/>
  <c r="M37" i="21" s="1"/>
  <c r="W244" i="20" a="1"/>
  <c r="W244" i="20" s="1"/>
  <c r="M19" i="21" s="1"/>
  <c r="AF255" i="20" a="1"/>
  <c r="AF255" i="20" s="1"/>
  <c r="V36" i="21" s="1"/>
  <c r="AH235" i="20" a="1"/>
  <c r="AH235" i="20" s="1"/>
  <c r="X10" i="21" s="1"/>
  <c r="U251" i="20" a="1"/>
  <c r="U251" i="20" s="1"/>
  <c r="K26" i="21" s="1"/>
  <c r="S250" i="20" a="1"/>
  <c r="S250" i="20" s="1"/>
  <c r="I25" i="21" s="1"/>
  <c r="M240" i="20" a="1"/>
  <c r="M240" i="20" s="1"/>
  <c r="C15" i="21" s="1"/>
  <c r="D15" i="21" s="1"/>
  <c r="R251" i="20" a="1"/>
  <c r="R251" i="20" s="1"/>
  <c r="H26" i="21" s="1"/>
  <c r="K248" i="20" a="1"/>
  <c r="K248" i="20" s="1"/>
  <c r="V250" i="20" a="1"/>
  <c r="V250" i="20" s="1"/>
  <c r="L25" i="21" s="1"/>
  <c r="AA264" i="20" a="1"/>
  <c r="AA264" i="20" s="1"/>
  <c r="Q45" i="21" s="1"/>
  <c r="AI239" i="20" a="1"/>
  <c r="AI239" i="20" s="1"/>
  <c r="Y14" i="21" s="1"/>
  <c r="X265" i="20" a="1"/>
  <c r="X265" i="20" s="1"/>
  <c r="N46" i="21" s="1"/>
  <c r="V233" i="20" a="1"/>
  <c r="V233" i="20" s="1"/>
  <c r="L8" i="21" s="1"/>
  <c r="AE263" i="20" a="1"/>
  <c r="AE263" i="20" s="1"/>
  <c r="U44" i="21" s="1"/>
  <c r="K262" i="20" a="1"/>
  <c r="K262" i="20" s="1"/>
  <c r="V234" i="20" a="1"/>
  <c r="V234" i="20" s="1"/>
  <c r="L9" i="21" s="1"/>
  <c r="AH260" i="20" a="1"/>
  <c r="AH260" i="20" s="1"/>
  <c r="X41" i="21" s="1"/>
  <c r="AA233" i="20" a="1"/>
  <c r="AA233" i="20" s="1"/>
  <c r="Q8" i="21" s="1"/>
  <c r="X235" i="20" a="1"/>
  <c r="X235" i="20" s="1"/>
  <c r="N10" i="21" s="1"/>
  <c r="U231" i="20" a="1"/>
  <c r="U231" i="20" s="1"/>
  <c r="M242" i="20" a="1"/>
  <c r="M242" i="20" s="1"/>
  <c r="C17" i="21" s="1"/>
  <c r="D17" i="21" s="1"/>
  <c r="AC234" i="20" a="1"/>
  <c r="AC234" i="20" s="1"/>
  <c r="S9" i="21" s="1"/>
  <c r="AB247" i="20" a="1"/>
  <c r="AB247" i="20" s="1"/>
  <c r="R22" i="21" s="1"/>
  <c r="AM241" i="20" a="1"/>
  <c r="AM241" i="20" s="1"/>
  <c r="AC16" i="21" s="1"/>
  <c r="AA234" i="20" a="1"/>
  <c r="AA234" i="20" s="1"/>
  <c r="Q9" i="21" s="1"/>
  <c r="AK232" i="20" a="1"/>
  <c r="AK232" i="20" s="1"/>
  <c r="AA7" i="21" s="1"/>
  <c r="K250" i="20" a="1"/>
  <c r="K250" i="20" s="1"/>
  <c r="AN237" i="20" a="1"/>
  <c r="AN237" i="20" s="1"/>
  <c r="AD12" i="21" s="1"/>
  <c r="AO260" i="20" a="1"/>
  <c r="AO260" i="20" s="1"/>
  <c r="AE41" i="21" s="1"/>
  <c r="AJ241" i="20" a="1"/>
  <c r="AJ241" i="20" s="1"/>
  <c r="Z16" i="21" s="1"/>
  <c r="AI260" i="20" a="1"/>
  <c r="AI260" i="20" s="1"/>
  <c r="Y41" i="21" s="1"/>
  <c r="S252" i="20" a="1"/>
  <c r="S252" i="20" s="1"/>
  <c r="I27" i="21" s="1"/>
  <c r="T245" i="20" a="1"/>
  <c r="T245" i="20" s="1"/>
  <c r="J20" i="21" s="1"/>
  <c r="AH257" i="20" a="1"/>
  <c r="AH257" i="20" s="1"/>
  <c r="X38" i="21" s="1"/>
  <c r="AP231" i="20" a="1"/>
  <c r="AP231" i="20" s="1"/>
  <c r="AE242" i="20" a="1"/>
  <c r="AE242" i="20" s="1"/>
  <c r="U17" i="21" s="1"/>
  <c r="AA247" i="20" a="1"/>
  <c r="AA247" i="20" s="1"/>
  <c r="Q22" i="21" s="1"/>
  <c r="AB250" i="20" a="1"/>
  <c r="AB250" i="20" s="1"/>
  <c r="R25" i="21" s="1"/>
  <c r="K235" i="20" a="1"/>
  <c r="K235" i="20" s="1"/>
  <c r="AF249" i="20" a="1"/>
  <c r="AF249" i="20" s="1"/>
  <c r="V24" i="21" s="1"/>
  <c r="AO254" i="20" a="1"/>
  <c r="AO254" i="20" s="1"/>
  <c r="AE29" i="21" s="1"/>
  <c r="U247" i="20" a="1"/>
  <c r="U247" i="20" s="1"/>
  <c r="K22" i="21" s="1"/>
  <c r="S243" i="20" a="1"/>
  <c r="S243" i="20" s="1"/>
  <c r="I18" i="21" s="1"/>
  <c r="AQ255" i="20" a="1"/>
  <c r="AQ255" i="20" s="1"/>
  <c r="AG36" i="21" s="1"/>
  <c r="R232" i="20" a="1"/>
  <c r="R232" i="20" s="1"/>
  <c r="H7" i="21" s="1"/>
  <c r="AR235" i="20" a="1"/>
  <c r="AR235" i="20" s="1"/>
  <c r="AH10" i="21" s="1"/>
  <c r="M244" i="20" a="1"/>
  <c r="M244" i="20" s="1"/>
  <c r="C19" i="21" s="1"/>
  <c r="D19" i="21" s="1"/>
  <c r="AS251" i="20" a="1"/>
  <c r="AS251" i="20" s="1"/>
  <c r="AI26" i="21" s="1"/>
  <c r="AA260" i="20" a="1"/>
  <c r="AA260" i="20" s="1"/>
  <c r="Q41" i="21" s="1"/>
  <c r="AB243" i="20" a="1"/>
  <c r="AB243" i="20" s="1"/>
  <c r="R18" i="21" s="1"/>
  <c r="AP245" i="20" a="1"/>
  <c r="AP245" i="20" s="1"/>
  <c r="AF20" i="21" s="1"/>
  <c r="AS241" i="20" a="1"/>
  <c r="AS241" i="20" s="1"/>
  <c r="AI16" i="21" s="1"/>
  <c r="AG263" i="20" a="1"/>
  <c r="AG263" i="20" s="1"/>
  <c r="W44" i="21" s="1"/>
  <c r="Z254" i="20" a="1"/>
  <c r="Z254" i="20" s="1"/>
  <c r="P29" i="21" s="1"/>
  <c r="AC264" i="20" a="1"/>
  <c r="AC264" i="20" s="1"/>
  <c r="S45" i="21" s="1"/>
  <c r="AA256" i="20" a="1"/>
  <c r="AA256" i="20" s="1"/>
  <c r="Q37" i="21" s="1"/>
  <c r="AJ247" i="20" a="1"/>
  <c r="AJ247" i="20" s="1"/>
  <c r="Z22" i="21" s="1"/>
  <c r="W259" i="20" a="1"/>
  <c r="W259" i="20" s="1"/>
  <c r="M40" i="21" s="1"/>
  <c r="K244" i="20" a="1"/>
  <c r="K244" i="20" s="1"/>
  <c r="T262" i="20" a="1"/>
  <c r="T262" i="20" s="1"/>
  <c r="J43" i="21" s="1"/>
  <c r="AB240" i="20" a="1"/>
  <c r="AB240" i="20" s="1"/>
  <c r="R15" i="21" s="1"/>
  <c r="M231" i="20" a="1"/>
  <c r="M231" i="20" s="1"/>
  <c r="C6" i="21" s="1"/>
  <c r="D6" i="21" s="1"/>
  <c r="Z263" i="20" a="1"/>
  <c r="Z263" i="20" s="1"/>
  <c r="P44" i="21" s="1"/>
  <c r="AL251" i="20" a="1"/>
  <c r="AL251" i="20" s="1"/>
  <c r="AB26" i="21" s="1"/>
  <c r="U243" i="20" a="1"/>
  <c r="U243" i="20" s="1"/>
  <c r="K18" i="21" s="1"/>
  <c r="AL246" i="20" a="1"/>
  <c r="AL246" i="20" s="1"/>
  <c r="AB21" i="21" s="1"/>
  <c r="R265" i="20" a="1"/>
  <c r="R265" i="20" s="1"/>
  <c r="H46" i="21" s="1"/>
  <c r="AD263" i="20" a="1"/>
  <c r="AD263" i="20" s="1"/>
  <c r="T44" i="21" s="1"/>
  <c r="Y262" i="20" a="1"/>
  <c r="Y262" i="20" s="1"/>
  <c r="O43" i="21" s="1"/>
  <c r="AK242" i="20" a="1"/>
  <c r="AK242" i="20" s="1"/>
  <c r="AA17" i="21" s="1"/>
  <c r="V241" i="20" a="1"/>
  <c r="V241" i="20" s="1"/>
  <c r="L16" i="21" s="1"/>
  <c r="T249" i="20" a="1"/>
  <c r="T249" i="20" s="1"/>
  <c r="J24" i="21" s="1"/>
  <c r="AO236" i="20" a="1"/>
  <c r="AO236" i="20" s="1"/>
  <c r="AE11" i="21" s="1"/>
  <c r="AS249" i="20" a="1"/>
  <c r="AS249" i="20" s="1"/>
  <c r="AI24" i="21" s="1"/>
  <c r="L263" i="20" a="1"/>
  <c r="L263" i="20" s="1"/>
  <c r="B44" i="21" s="1"/>
  <c r="A44" i="21" s="1"/>
  <c r="AA253" i="20" a="1"/>
  <c r="AA253" i="20" s="1"/>
  <c r="Q28" i="21" s="1"/>
  <c r="R242" i="20" a="1"/>
  <c r="R242" i="20" s="1"/>
  <c r="H17" i="21" s="1"/>
  <c r="AL237" i="20" a="1"/>
  <c r="AL237" i="20" s="1"/>
  <c r="AB12" i="21" s="1"/>
  <c r="X263" i="20" a="1"/>
  <c r="X263" i="20" s="1"/>
  <c r="N44" i="21" s="1"/>
  <c r="X242" i="20" a="1"/>
  <c r="X242" i="20" s="1"/>
  <c r="N17" i="21" s="1"/>
  <c r="R263" i="20" a="1"/>
  <c r="R263" i="20" s="1"/>
  <c r="H44" i="21" s="1"/>
  <c r="X247" i="20" a="1"/>
  <c r="X247" i="20" s="1"/>
  <c r="N22" i="21" s="1"/>
  <c r="AB237" i="20" a="1"/>
  <c r="AB237" i="20" s="1"/>
  <c r="R12" i="21" s="1"/>
  <c r="K263" i="20" a="1"/>
  <c r="K263" i="20" s="1"/>
  <c r="AI261" i="20" a="1"/>
  <c r="AI261" i="20" s="1"/>
  <c r="Y42" i="21" s="1"/>
  <c r="AR245" i="20" a="1"/>
  <c r="AR245" i="20" s="1"/>
  <c r="AH20" i="21" s="1"/>
  <c r="T246" i="20" a="1"/>
  <c r="T246" i="20" s="1"/>
  <c r="J21" i="21" s="1"/>
  <c r="AD243" i="20" a="1"/>
  <c r="AD243" i="20" s="1"/>
  <c r="T18" i="21" s="1"/>
  <c r="AM242" i="20" a="1"/>
  <c r="AM242" i="20" s="1"/>
  <c r="AC17" i="21" s="1"/>
  <c r="R266" i="20" a="1"/>
  <c r="R266" i="20" s="1"/>
  <c r="H47" i="21" s="1"/>
  <c r="M265" i="20" a="1"/>
  <c r="M265" i="20" s="1"/>
  <c r="C46" i="21" s="1"/>
  <c r="D46" i="21" s="1"/>
  <c r="AG242" i="20" a="1"/>
  <c r="AG242" i="20" s="1"/>
  <c r="W17" i="21" s="1"/>
  <c r="R240" i="20" a="1"/>
  <c r="R240" i="20" s="1"/>
  <c r="H15" i="21" s="1"/>
  <c r="AJ250" i="20" a="1"/>
  <c r="AJ250" i="20" s="1"/>
  <c r="Z25" i="21" s="1"/>
  <c r="AD246" i="20" a="1"/>
  <c r="AD246" i="20" s="1"/>
  <c r="T21" i="21" s="1"/>
  <c r="S241" i="20" a="1"/>
  <c r="S241" i="20" s="1"/>
  <c r="I16" i="21" s="1"/>
  <c r="AO233" i="20" a="1"/>
  <c r="AO233" i="20" s="1"/>
  <c r="AE8" i="21" s="1"/>
  <c r="AI231" i="20" a="1"/>
  <c r="AI231" i="20" s="1"/>
  <c r="S234" i="20" a="1"/>
  <c r="S234" i="20" s="1"/>
  <c r="I9" i="21" s="1"/>
  <c r="V243" i="20" a="1"/>
  <c r="V243" i="20" s="1"/>
  <c r="L18" i="21" s="1"/>
  <c r="W249" i="20" a="1"/>
  <c r="W249" i="20" s="1"/>
  <c r="M24" i="21" s="1"/>
  <c r="AC260" i="20" a="1"/>
  <c r="AC260" i="20" s="1"/>
  <c r="S41" i="21" s="1"/>
  <c r="AG236" i="20" a="1"/>
  <c r="AG236" i="20" s="1"/>
  <c r="W11" i="21" s="1"/>
  <c r="AP254" i="20" a="1"/>
  <c r="AP254" i="20" s="1"/>
  <c r="AF29" i="21" s="1"/>
  <c r="AC247" i="20" a="1"/>
  <c r="AC247" i="20" s="1"/>
  <c r="S22" i="21" s="1"/>
  <c r="Z253" i="20" a="1"/>
  <c r="Z253" i="20" s="1"/>
  <c r="P28" i="21" s="1"/>
  <c r="AP236" i="20" a="1"/>
  <c r="AP236" i="20" s="1"/>
  <c r="AF11" i="21" s="1"/>
  <c r="AC258" i="20" a="1"/>
  <c r="AC258" i="20" s="1"/>
  <c r="S39" i="21" s="1"/>
  <c r="AQ251" i="20" a="1"/>
  <c r="AQ251" i="20" s="1"/>
  <c r="AG26" i="21" s="1"/>
  <c r="U242" i="20" a="1"/>
  <c r="U242" i="20" s="1"/>
  <c r="K17" i="21" s="1"/>
  <c r="AD261" i="20" a="1"/>
  <c r="AD261" i="20" s="1"/>
  <c r="T42" i="21" s="1"/>
  <c r="AF263" i="20" a="1"/>
  <c r="AF263" i="20" s="1"/>
  <c r="V44" i="21" s="1"/>
  <c r="X256" i="20" a="1"/>
  <c r="X256" i="20" s="1"/>
  <c r="N37" i="21" s="1"/>
  <c r="AQ261" i="20" a="1"/>
  <c r="AQ261" i="20" s="1"/>
  <c r="AG42" i="21" s="1"/>
  <c r="M248" i="20" a="1"/>
  <c r="M248" i="20" s="1"/>
  <c r="C23" i="21" s="1"/>
  <c r="D23" i="21" s="1"/>
  <c r="AD256" i="20" a="1"/>
  <c r="AD256" i="20" s="1"/>
  <c r="T37" i="21" s="1"/>
  <c r="K251" i="20" a="1"/>
  <c r="K251" i="20" s="1"/>
  <c r="L245" i="20" a="1"/>
  <c r="L245" i="20" s="1"/>
  <c r="B20" i="21" s="1"/>
  <c r="Y263" i="20" a="1"/>
  <c r="Y263" i="20" s="1"/>
  <c r="O44" i="21" s="1"/>
  <c r="T266" i="20" a="1"/>
  <c r="T266" i="20" s="1"/>
  <c r="J47" i="21" s="1"/>
  <c r="AR265" i="20" a="1"/>
  <c r="AR265" i="20" s="1"/>
  <c r="AH46" i="21" s="1"/>
  <c r="AN241" i="20" a="1"/>
  <c r="AN241" i="20" s="1"/>
  <c r="AD16" i="21" s="1"/>
  <c r="AF236" i="20" a="1"/>
  <c r="AF236" i="20" s="1"/>
  <c r="V11" i="21" s="1"/>
  <c r="AO259" i="20" a="1"/>
  <c r="AO259" i="20" s="1"/>
  <c r="AE40" i="21" s="1"/>
  <c r="M255" i="20" a="1"/>
  <c r="M255" i="20" s="1"/>
  <c r="C36" i="21" s="1"/>
  <c r="D36" i="21" s="1"/>
  <c r="X238" i="20" a="1"/>
  <c r="X238" i="20" s="1"/>
  <c r="N13" i="21" s="1"/>
  <c r="AI263" i="20" a="1"/>
  <c r="AI263" i="20" s="1"/>
  <c r="Y44" i="21" s="1"/>
  <c r="Z240" i="20" a="1"/>
  <c r="Z240" i="20" s="1"/>
  <c r="P15" i="21" s="1"/>
  <c r="AI255" i="20" a="1"/>
  <c r="AI255" i="20" s="1"/>
  <c r="Y36" i="21" s="1"/>
  <c r="AH263" i="20" a="1"/>
  <c r="AH263" i="20" s="1"/>
  <c r="X44" i="21" s="1"/>
  <c r="Y254" i="20" a="1"/>
  <c r="Y254" i="20" s="1"/>
  <c r="O29" i="21" s="1"/>
  <c r="AO243" i="20" a="1"/>
  <c r="AO243" i="20" s="1"/>
  <c r="AE18" i="21" s="1"/>
  <c r="AK238" i="20" a="1"/>
  <c r="AK238" i="20" s="1"/>
  <c r="AA13" i="21" s="1"/>
  <c r="AE248" i="20" a="1"/>
  <c r="AE248" i="20" s="1"/>
  <c r="U23" i="21" s="1"/>
  <c r="U254" i="20" a="1"/>
  <c r="U254" i="20" s="1"/>
  <c r="K29" i="21" s="1"/>
  <c r="V235" i="20" a="1"/>
  <c r="V235" i="20" s="1"/>
  <c r="L10" i="21" s="1"/>
  <c r="Z239" i="20" a="1"/>
  <c r="Z239" i="20" s="1"/>
  <c r="P14" i="21" s="1"/>
  <c r="W252" i="20" a="1"/>
  <c r="W252" i="20" s="1"/>
  <c r="M27" i="21" s="1"/>
  <c r="AD245" i="20" a="1"/>
  <c r="AD245" i="20" s="1"/>
  <c r="T20" i="21" s="1"/>
  <c r="V258" i="20" a="1"/>
  <c r="V258" i="20" s="1"/>
  <c r="L39" i="21" s="1"/>
  <c r="M250" i="20" a="1"/>
  <c r="M250" i="20" s="1"/>
  <c r="C25" i="21" s="1"/>
  <c r="D25" i="21" s="1"/>
  <c r="AC250" i="20" a="1"/>
  <c r="AC250" i="20" s="1"/>
  <c r="S25" i="21" s="1"/>
  <c r="AE266" i="20" a="1"/>
  <c r="AE266" i="20" s="1"/>
  <c r="U47" i="21" s="1"/>
  <c r="T248" i="20" a="1"/>
  <c r="T248" i="20" s="1"/>
  <c r="J23" i="21" s="1"/>
  <c r="AD233" i="20" a="1"/>
  <c r="AD233" i="20" s="1"/>
  <c r="T8" i="21" s="1"/>
  <c r="AH244" i="20" a="1"/>
  <c r="AH244" i="20" s="1"/>
  <c r="X19" i="21" s="1"/>
  <c r="AD262" i="20" a="1"/>
  <c r="AD262" i="20" s="1"/>
  <c r="T43" i="21" s="1"/>
  <c r="R239" i="20" a="1"/>
  <c r="R239" i="20" s="1"/>
  <c r="H14" i="21" s="1"/>
  <c r="AL241" i="20" a="1"/>
  <c r="AL241" i="20" s="1"/>
  <c r="AB16" i="21" s="1"/>
  <c r="AJ253" i="20" a="1"/>
  <c r="AJ253" i="20" s="1"/>
  <c r="Z28" i="21" s="1"/>
  <c r="AR260" i="20" a="1"/>
  <c r="AR260" i="20" s="1"/>
  <c r="AH41" i="21" s="1"/>
  <c r="T254" i="20" a="1"/>
  <c r="T254" i="20" s="1"/>
  <c r="J29" i="21" s="1"/>
  <c r="X248" i="20" a="1"/>
  <c r="X248" i="20" s="1"/>
  <c r="N23" i="21" s="1"/>
  <c r="AP241" i="20" a="1"/>
  <c r="AP241" i="20" s="1"/>
  <c r="AF16" i="21" s="1"/>
  <c r="AM252" i="20" a="1"/>
  <c r="AM252" i="20" s="1"/>
  <c r="AC27" i="21" s="1"/>
  <c r="AR232" i="20" a="1"/>
  <c r="AR232" i="20" s="1"/>
  <c r="AH7" i="21" s="1"/>
  <c r="AP238" i="20" a="1"/>
  <c r="AP238" i="20" s="1"/>
  <c r="AF13" i="21" s="1"/>
  <c r="AF257" i="20" a="1"/>
  <c r="AF257" i="20" s="1"/>
  <c r="V38" i="21" s="1"/>
  <c r="W247" i="20" a="1"/>
  <c r="W247" i="20" s="1"/>
  <c r="M22" i="21" s="1"/>
  <c r="AN240" i="20" a="1"/>
  <c r="AN240" i="20" s="1"/>
  <c r="AD15" i="21" s="1"/>
  <c r="AI245" i="20" a="1"/>
  <c r="AI245" i="20" s="1"/>
  <c r="Y20" i="21" s="1"/>
  <c r="AF254" i="20" a="1"/>
  <c r="AF254" i="20" s="1"/>
  <c r="V29" i="21" s="1"/>
  <c r="AP244" i="20" a="1"/>
  <c r="AP244" i="20" s="1"/>
  <c r="AF19" i="21" s="1"/>
  <c r="AJ235" i="20" a="1"/>
  <c r="AJ235" i="20" s="1"/>
  <c r="Z10" i="21" s="1"/>
  <c r="S264" i="20" a="1"/>
  <c r="S264" i="20" s="1"/>
  <c r="I45" i="21" s="1"/>
  <c r="M253" i="20" a="1"/>
  <c r="M253" i="20" s="1"/>
  <c r="C28" i="21" s="1"/>
  <c r="D28" i="21" s="1"/>
  <c r="AP242" i="20" a="1"/>
  <c r="AP242" i="20" s="1"/>
  <c r="AF17" i="21" s="1"/>
  <c r="AC244" i="20" a="1"/>
  <c r="AC244" i="20" s="1"/>
  <c r="S19" i="21" s="1"/>
  <c r="S265" i="20" a="1"/>
  <c r="S265" i="20" s="1"/>
  <c r="I46" i="21" s="1"/>
  <c r="R262" i="20" a="1"/>
  <c r="R262" i="20" s="1"/>
  <c r="H43" i="21" s="1"/>
  <c r="AC246" i="20" a="1"/>
  <c r="AC246" i="20" s="1"/>
  <c r="S21" i="21" s="1"/>
  <c r="X243" i="20" a="1"/>
  <c r="X243" i="20" s="1"/>
  <c r="N18" i="21" s="1"/>
  <c r="AD242" i="20" a="1"/>
  <c r="AD242" i="20" s="1"/>
  <c r="T17" i="21" s="1"/>
  <c r="T259" i="20" a="1"/>
  <c r="T259" i="20" s="1"/>
  <c r="J40" i="21" s="1"/>
  <c r="W246" i="20" a="1"/>
  <c r="W246" i="20" s="1"/>
  <c r="M21" i="21" s="1"/>
  <c r="X249" i="20" a="1"/>
  <c r="X249" i="20" s="1"/>
  <c r="N24" i="21" s="1"/>
  <c r="AE265" i="20" a="1"/>
  <c r="AE265" i="20" s="1"/>
  <c r="U46" i="21" s="1"/>
  <c r="AR249" i="20" a="1"/>
  <c r="AR249" i="20" s="1"/>
  <c r="AH24" i="21" s="1"/>
  <c r="AM233" i="20" a="1"/>
  <c r="AM233" i="20" s="1"/>
  <c r="AC8" i="21" s="1"/>
  <c r="Z233" i="20" a="1"/>
  <c r="Z233" i="20" s="1"/>
  <c r="P8" i="21" s="1"/>
  <c r="AM258" i="20" a="1"/>
  <c r="AM258" i="20" s="1"/>
  <c r="AC39" i="21" s="1"/>
  <c r="L248" i="20" a="1"/>
  <c r="L248" i="20" s="1"/>
  <c r="B23" i="21" s="1"/>
  <c r="AN251" i="20" a="1"/>
  <c r="AN251" i="20" s="1"/>
  <c r="AD26" i="21" s="1"/>
  <c r="AF237" i="20" a="1"/>
  <c r="AF237" i="20" s="1"/>
  <c r="V12" i="21" s="1"/>
  <c r="L234" i="20" a="1"/>
  <c r="L234" i="20" s="1"/>
  <c r="B9" i="21" s="1"/>
  <c r="AC249" i="20" a="1"/>
  <c r="AC249" i="20" s="1"/>
  <c r="S24" i="21" s="1"/>
  <c r="AN259" i="20" a="1"/>
  <c r="AN259" i="20" s="1"/>
  <c r="AD40" i="21" s="1"/>
  <c r="M261" i="20" a="1"/>
  <c r="M261" i="20" s="1"/>
  <c r="C42" i="21" s="1"/>
  <c r="D42" i="21" s="1"/>
  <c r="T258" i="20" a="1"/>
  <c r="T258" i="20" s="1"/>
  <c r="J39" i="21" s="1"/>
  <c r="W258" i="20" a="1"/>
  <c r="W258" i="20" s="1"/>
  <c r="M39" i="21" s="1"/>
  <c r="V266" i="20" a="1"/>
  <c r="V266" i="20" s="1"/>
  <c r="L47" i="21" s="1"/>
  <c r="AM265" i="20" a="1"/>
  <c r="AM265" i="20" s="1"/>
  <c r="AC46" i="21" s="1"/>
  <c r="Z238" i="20" a="1"/>
  <c r="Z238" i="20" s="1"/>
  <c r="P13" i="21" s="1"/>
  <c r="Y257" i="20" a="1"/>
  <c r="Y257" i="20" s="1"/>
  <c r="O38" i="21" s="1"/>
  <c r="R247" i="20" a="1"/>
  <c r="R247" i="20" s="1"/>
  <c r="H22" i="21" s="1"/>
  <c r="T260" i="20" a="1"/>
  <c r="T260" i="20" s="1"/>
  <c r="J41" i="21" s="1"/>
  <c r="AR239" i="20" a="1"/>
  <c r="AR239" i="20" s="1"/>
  <c r="AH14" i="21" s="1"/>
  <c r="AG261" i="20" a="1"/>
  <c r="AG261" i="20" s="1"/>
  <c r="W42" i="21" s="1"/>
  <c r="AJ263" i="20" a="1"/>
  <c r="AJ263" i="20" s="1"/>
  <c r="Z44" i="21" s="1"/>
  <c r="L252" i="20" a="1"/>
  <c r="L252" i="20" s="1"/>
  <c r="B27" i="21" s="1"/>
  <c r="AI247" i="20" a="1"/>
  <c r="AI247" i="20" s="1"/>
  <c r="Y22" i="21" s="1"/>
  <c r="U262" i="20" a="1"/>
  <c r="U262" i="20" s="1"/>
  <c r="K43" i="21" s="1"/>
  <c r="AF233" i="20" a="1"/>
  <c r="AF233" i="20" s="1"/>
  <c r="V8" i="21" s="1"/>
  <c r="AO263" i="20" a="1"/>
  <c r="AO263" i="20" s="1"/>
  <c r="AE44" i="21" s="1"/>
  <c r="R252" i="20" a="1"/>
  <c r="R252" i="20" s="1"/>
  <c r="H27" i="21" s="1"/>
  <c r="L258" i="20" a="1"/>
  <c r="L258" i="20" s="1"/>
  <c r="B39" i="21" s="1"/>
  <c r="A39" i="21" s="1"/>
  <c r="AJ265" i="20" a="1"/>
  <c r="AJ265" i="20" s="1"/>
  <c r="Z46" i="21" s="1"/>
  <c r="AO258" i="20" a="1"/>
  <c r="AO258" i="20" s="1"/>
  <c r="AE39" i="21" s="1"/>
  <c r="S266" i="20" a="1"/>
  <c r="S266" i="20" s="1"/>
  <c r="I47" i="21" s="1"/>
  <c r="AO237" i="20" a="1"/>
  <c r="AO237" i="20" s="1"/>
  <c r="AE12" i="21" s="1"/>
  <c r="W237" i="20" a="1"/>
  <c r="W237" i="20" s="1"/>
  <c r="M12" i="21" s="1"/>
  <c r="W231" i="20" a="1"/>
  <c r="W231" i="20" s="1"/>
  <c r="W261" i="20" a="1"/>
  <c r="W261" i="20" s="1"/>
  <c r="M42" i="21" s="1"/>
  <c r="L244" i="20" a="1"/>
  <c r="L244" i="20" s="1"/>
  <c r="B19" i="21" s="1"/>
  <c r="AB251" i="20" a="1"/>
  <c r="AB251" i="20" s="1"/>
  <c r="R26" i="21" s="1"/>
  <c r="X253" i="20" a="1"/>
  <c r="X253" i="20" s="1"/>
  <c r="N28" i="21" s="1"/>
  <c r="M256" i="20" a="1"/>
  <c r="M256" i="20" s="1"/>
  <c r="C37" i="21" s="1"/>
  <c r="D37" i="21" s="1"/>
  <c r="X236" i="20" a="1"/>
  <c r="X236" i="20" s="1"/>
  <c r="N11" i="21" s="1"/>
  <c r="AN248" i="20" a="1"/>
  <c r="AN248" i="20" s="1"/>
  <c r="AD23" i="21" s="1"/>
  <c r="AE253" i="20" a="1"/>
  <c r="AE253" i="20" s="1"/>
  <c r="U28" i="21" s="1"/>
  <c r="AN253" i="20" a="1"/>
  <c r="AN253" i="20" s="1"/>
  <c r="AD28" i="21" s="1"/>
  <c r="S231" i="20" a="1"/>
  <c r="S231" i="20" s="1"/>
  <c r="AL234" i="20" a="1"/>
  <c r="AL234" i="20" s="1"/>
  <c r="AB9" i="21" s="1"/>
  <c r="L241" i="20" a="1"/>
  <c r="L241" i="20" s="1"/>
  <c r="B16" i="21" s="1"/>
  <c r="AF232" i="20" a="1"/>
  <c r="AF232" i="20" s="1"/>
  <c r="V7" i="21" s="1"/>
  <c r="AP246" i="20" a="1"/>
  <c r="AP246" i="20" s="1"/>
  <c r="AF21" i="21" s="1"/>
  <c r="AJ240" i="20" a="1"/>
  <c r="AJ240" i="20" s="1"/>
  <c r="Z15" i="21" s="1"/>
  <c r="Y240" i="20" a="1"/>
  <c r="Y240" i="20" s="1"/>
  <c r="O15" i="21" s="1"/>
  <c r="K239" i="20" a="1"/>
  <c r="K239" i="20" s="1"/>
  <c r="K242" i="20" a="1"/>
  <c r="K242" i="20" s="1"/>
  <c r="AP233" i="20" a="1"/>
  <c r="AP233" i="20" s="1"/>
  <c r="AF8" i="21" s="1"/>
  <c r="AJ259" i="20" a="1"/>
  <c r="AJ259" i="20" s="1"/>
  <c r="Z40" i="21" s="1"/>
  <c r="AP251" i="20" a="1"/>
  <c r="AP251" i="20" s="1"/>
  <c r="AF26" i="21" s="1"/>
  <c r="AP264" i="20" a="1"/>
  <c r="AP264" i="20" s="1"/>
  <c r="AF45" i="21" s="1"/>
  <c r="AM247" i="20" a="1"/>
  <c r="AM247" i="20" s="1"/>
  <c r="AC22" i="21" s="1"/>
  <c r="AA263" i="20" a="1"/>
  <c r="AA263" i="20" s="1"/>
  <c r="Q44" i="21" s="1"/>
  <c r="V237" i="20" a="1"/>
  <c r="V237" i="20" s="1"/>
  <c r="L12" i="21" s="1"/>
  <c r="AP243" i="20" a="1"/>
  <c r="AP243" i="20" s="1"/>
  <c r="AF18" i="21" s="1"/>
  <c r="Y258" i="20" a="1"/>
  <c r="Y258" i="20" s="1"/>
  <c r="O39" i="21" s="1"/>
  <c r="AK262" i="20" a="1"/>
  <c r="AK262" i="20" s="1"/>
  <c r="AA43" i="21" s="1"/>
  <c r="T233" i="20" a="1"/>
  <c r="T233" i="20" s="1"/>
  <c r="J8" i="21" s="1"/>
  <c r="AS153" i="20" a="1"/>
  <c r="AS153" i="20" s="1"/>
  <c r="AK162" i="20" a="1"/>
  <c r="AK162" i="20" s="1"/>
  <c r="AK170" i="20" a="1"/>
  <c r="AK170" i="20" s="1"/>
  <c r="S150" i="20" a="1"/>
  <c r="S150" i="20" s="1"/>
  <c r="AI149" i="20" a="1"/>
  <c r="AI149" i="20" s="1"/>
  <c r="AE172" i="20" a="1"/>
  <c r="AE172" i="20" s="1"/>
  <c r="AP160" i="20" a="1"/>
  <c r="AP160" i="20" s="1"/>
  <c r="W155" i="20" a="1"/>
  <c r="W155" i="20" s="1"/>
  <c r="AC143" i="20" a="1"/>
  <c r="AC143" i="20" s="1"/>
  <c r="AI160" i="20" a="1"/>
  <c r="AI160" i="20" s="1"/>
  <c r="AD152" i="20" a="1"/>
  <c r="AD152" i="20" s="1"/>
  <c r="AE152" i="20" a="1"/>
  <c r="AE152" i="20" s="1"/>
  <c r="V150" i="20" a="1"/>
  <c r="V150" i="20" s="1"/>
  <c r="AS157" i="20" a="1"/>
  <c r="AS157" i="20" s="1"/>
  <c r="R147" i="20" a="1"/>
  <c r="R147" i="20" s="1"/>
  <c r="AC151" i="20" a="1"/>
  <c r="AC151" i="20" s="1"/>
  <c r="Y167" i="20" a="1"/>
  <c r="Y167" i="20" s="1"/>
  <c r="T158" i="20" a="1"/>
  <c r="T158" i="20" s="1"/>
  <c r="AN155" i="20" a="1"/>
  <c r="AN155" i="20" s="1"/>
  <c r="AJ147" i="20" a="1"/>
  <c r="AJ147" i="20" s="1"/>
  <c r="V163" i="20" a="1"/>
  <c r="V163" i="20" s="1"/>
  <c r="T139" i="20" a="1"/>
  <c r="T139" i="20" s="1"/>
  <c r="AQ151" i="20" a="1"/>
  <c r="AQ151" i="20" s="1"/>
  <c r="AH157" i="20" a="1"/>
  <c r="AH157" i="20" s="1"/>
  <c r="AA167" i="20" a="1"/>
  <c r="AA167" i="20" s="1"/>
  <c r="R148" i="20" a="1"/>
  <c r="R148" i="20" s="1"/>
  <c r="AC141" i="20" a="1"/>
  <c r="AC141" i="20" s="1"/>
  <c r="R165" i="20" a="1"/>
  <c r="R165" i="20" s="1"/>
  <c r="AJ171" i="20" a="1"/>
  <c r="AJ171" i="20" s="1"/>
  <c r="AQ158" i="20" a="1"/>
  <c r="AQ158" i="20" s="1"/>
  <c r="T144" i="20" a="1"/>
  <c r="T144" i="20" s="1"/>
  <c r="AM150" i="20" a="1"/>
  <c r="AM150" i="20" s="1"/>
  <c r="M161" i="20" a="1"/>
  <c r="M161" i="20" s="1"/>
  <c r="D29" i="20" s="1"/>
  <c r="E29" i="20" s="1"/>
  <c r="U165" i="20" a="1"/>
  <c r="U165" i="20" s="1"/>
  <c r="AJ167" i="20" a="1"/>
  <c r="AJ167" i="20" s="1"/>
  <c r="AD137" i="20" a="1"/>
  <c r="AD137" i="20" s="1"/>
  <c r="R171" i="20" a="1"/>
  <c r="R171" i="20" s="1"/>
  <c r="S137" i="20" a="1"/>
  <c r="S137" i="20" s="1"/>
  <c r="R159" i="20" a="1"/>
  <c r="R159" i="20" s="1"/>
  <c r="AL150" i="20" a="1"/>
  <c r="AL150" i="20" s="1"/>
  <c r="L138" i="20" a="1"/>
  <c r="L138" i="20" s="1"/>
  <c r="AM144" i="20" a="1"/>
  <c r="AM144" i="20" s="1"/>
  <c r="R139" i="20" a="1"/>
  <c r="R139" i="20" s="1"/>
  <c r="AG142" i="20" a="1"/>
  <c r="AG142" i="20" s="1"/>
  <c r="X145" i="20" a="1"/>
  <c r="X145" i="20" s="1"/>
  <c r="Z152" i="20" a="1"/>
  <c r="Z152" i="20" s="1"/>
  <c r="AS158" i="20" a="1"/>
  <c r="AS158" i="20" s="1"/>
  <c r="L139" i="20" a="1"/>
  <c r="L139" i="20" s="1"/>
  <c r="M171" i="20" a="1"/>
  <c r="M171" i="20" s="1"/>
  <c r="D39" i="20" s="1"/>
  <c r="E39" i="20" s="1"/>
  <c r="AL137" i="20" a="1"/>
  <c r="AL137" i="20" s="1"/>
  <c r="R167" i="20" a="1"/>
  <c r="R167" i="20" s="1"/>
  <c r="M158" i="20" a="1"/>
  <c r="M158" i="20" s="1"/>
  <c r="D26" i="20" s="1"/>
  <c r="E26" i="20" s="1"/>
  <c r="M172" i="20" a="1"/>
  <c r="M172" i="20" s="1"/>
  <c r="D40" i="20" s="1"/>
  <c r="E40" i="20" s="1"/>
  <c r="AK138" i="20" a="1"/>
  <c r="AK138" i="20" s="1"/>
  <c r="AL172" i="20" a="1"/>
  <c r="AL172" i="20" s="1"/>
  <c r="V144" i="20" a="1"/>
  <c r="V144" i="20" s="1"/>
  <c r="Z144" i="20" a="1"/>
  <c r="Z144" i="20" s="1"/>
  <c r="AM162" i="20" a="1"/>
  <c r="AM162" i="20" s="1"/>
  <c r="U148" i="20" a="1"/>
  <c r="U148" i="20" s="1"/>
  <c r="AR155" i="20" a="1"/>
  <c r="AR155" i="20" s="1"/>
  <c r="AF164" i="20" a="1"/>
  <c r="AF164" i="20" s="1"/>
  <c r="AL159" i="20" a="1"/>
  <c r="AL159" i="20" s="1"/>
  <c r="R160" i="20" a="1"/>
  <c r="R160" i="20" s="1"/>
  <c r="W150" i="20" a="1"/>
  <c r="W150" i="20" s="1"/>
  <c r="U155" i="20" a="1"/>
  <c r="U155" i="20" s="1"/>
  <c r="AK161" i="20" a="1"/>
  <c r="AK161" i="20" s="1"/>
  <c r="S154" i="20" a="1"/>
  <c r="S154" i="20" s="1"/>
  <c r="L146" i="20" a="1"/>
  <c r="L146" i="20" s="1"/>
  <c r="U142" i="20" a="1"/>
  <c r="U142" i="20" s="1"/>
  <c r="AS144" i="20" a="1"/>
  <c r="AS144" i="20" s="1"/>
  <c r="AK139" i="20" a="1"/>
  <c r="AK139" i="20" s="1"/>
  <c r="AC168" i="20" a="1"/>
  <c r="AC168" i="20" s="1"/>
  <c r="K147" i="20" a="1"/>
  <c r="K147" i="20" s="1"/>
  <c r="B15" i="20" s="1"/>
  <c r="L157" i="20" a="1"/>
  <c r="L157" i="20" s="1"/>
  <c r="C25" i="20" s="1"/>
  <c r="AF146" i="20" a="1"/>
  <c r="AF146" i="20" s="1"/>
  <c r="AE143" i="20" a="1"/>
  <c r="AE143" i="20" s="1"/>
  <c r="AR153" i="20" a="1"/>
  <c r="AR153" i="20" s="1"/>
  <c r="AI166" i="20" a="1"/>
  <c r="AI166" i="20" s="1"/>
  <c r="AM165" i="20" a="1"/>
  <c r="AM165" i="20" s="1"/>
  <c r="AG169" i="20" a="1"/>
  <c r="AG169" i="20" s="1"/>
  <c r="AN143" i="20" a="1"/>
  <c r="AN143" i="20" s="1"/>
  <c r="U144" i="20" a="1"/>
  <c r="U144" i="20" s="1"/>
  <c r="X140" i="20" a="1"/>
  <c r="X140" i="20" s="1"/>
  <c r="AP139" i="20" a="1"/>
  <c r="AP139" i="20" s="1"/>
  <c r="Y150" i="20" a="1"/>
  <c r="Y150" i="20" s="1"/>
  <c r="AI144" i="20" a="1"/>
  <c r="AI144" i="20" s="1"/>
  <c r="S141" i="20" a="1"/>
  <c r="S141" i="20" s="1"/>
  <c r="S167" i="20" a="1"/>
  <c r="S167" i="20" s="1"/>
  <c r="V152" i="20" a="1"/>
  <c r="V152" i="20" s="1"/>
  <c r="AE141" i="20" a="1"/>
  <c r="AE141" i="20" s="1"/>
  <c r="AG164" i="20" a="1"/>
  <c r="AG164" i="20" s="1"/>
  <c r="AO163" i="20" a="1"/>
  <c r="AO163" i="20" s="1"/>
  <c r="L155" i="20" a="1"/>
  <c r="L155" i="20" s="1"/>
  <c r="C23" i="20" s="1"/>
  <c r="AN154" i="20" a="1"/>
  <c r="AN154" i="20" s="1"/>
  <c r="T141" i="20" a="1"/>
  <c r="T141" i="20" s="1"/>
  <c r="AE139" i="20" a="1"/>
  <c r="AE139" i="20" s="1"/>
  <c r="AS147" i="20" a="1"/>
  <c r="AS147" i="20" s="1"/>
  <c r="AI163" i="20" a="1"/>
  <c r="AI163" i="20" s="1"/>
  <c r="AM160" i="20" a="1"/>
  <c r="AM160" i="20" s="1"/>
  <c r="AI167" i="20" a="1"/>
  <c r="AI167" i="20" s="1"/>
  <c r="L141" i="20" a="1"/>
  <c r="L141" i="20" s="1"/>
  <c r="AE149" i="20" a="1"/>
  <c r="AE149" i="20" s="1"/>
  <c r="K165" i="20" a="1"/>
  <c r="K165" i="20" s="1"/>
  <c r="B33" i="20" s="1"/>
  <c r="AE137" i="20" a="1"/>
  <c r="AE137" i="20" s="1"/>
  <c r="AE164" i="20" a="1"/>
  <c r="AE164" i="20" s="1"/>
  <c r="AD155" i="20" a="1"/>
  <c r="AD155" i="20" s="1"/>
  <c r="K169" i="20" a="1"/>
  <c r="K169" i="20" s="1"/>
  <c r="B37" i="20" s="1"/>
  <c r="K168" i="20" a="1"/>
  <c r="K168" i="20" s="1"/>
  <c r="B36" i="20" s="1"/>
  <c r="AG149" i="20" a="1"/>
  <c r="AG149" i="20" s="1"/>
  <c r="AM145" i="20" a="1"/>
  <c r="AM145" i="20" s="1"/>
  <c r="K170" i="20" a="1"/>
  <c r="K170" i="20" s="1"/>
  <c r="B38" i="20" s="1"/>
  <c r="AL153" i="20" a="1"/>
  <c r="AL153" i="20" s="1"/>
  <c r="M150" i="20" a="1"/>
  <c r="M150" i="20" s="1"/>
  <c r="D18" i="20" s="1"/>
  <c r="E18" i="20" s="1"/>
  <c r="AH156" i="20" a="1"/>
  <c r="AH156" i="20" s="1"/>
  <c r="AE161" i="20" a="1"/>
  <c r="AE161" i="20" s="1"/>
  <c r="L166" i="20" a="1"/>
  <c r="L166" i="20" s="1"/>
  <c r="C34" i="20" s="1"/>
  <c r="W154" i="20" a="1"/>
  <c r="W154" i="20" s="1"/>
  <c r="AJ149" i="20" a="1"/>
  <c r="AJ149" i="20" s="1"/>
  <c r="AC146" i="20" a="1"/>
  <c r="AC146" i="20" s="1"/>
  <c r="S156" i="20" a="1"/>
  <c r="S156" i="20" s="1"/>
  <c r="X150" i="20" a="1"/>
  <c r="X150" i="20" s="1"/>
  <c r="AB159" i="20" a="1"/>
  <c r="AB159" i="20" s="1"/>
  <c r="Z147" i="20" a="1"/>
  <c r="Z147" i="20" s="1"/>
  <c r="L147" i="20" a="1"/>
  <c r="L147" i="20" s="1"/>
  <c r="AB163" i="20" a="1"/>
  <c r="AB163" i="20" s="1"/>
  <c r="K156" i="20" a="1"/>
  <c r="K156" i="20" s="1"/>
  <c r="B24" i="20" s="1"/>
  <c r="AK165" i="20" a="1"/>
  <c r="AK165" i="20" s="1"/>
  <c r="T170" i="20" a="1"/>
  <c r="T170" i="20" s="1"/>
  <c r="L171" i="20" a="1"/>
  <c r="L171" i="20" s="1"/>
  <c r="C39" i="20" s="1"/>
  <c r="X172" i="20" a="1"/>
  <c r="X172" i="20" s="1"/>
  <c r="K143" i="20" a="1"/>
  <c r="K143" i="20" s="1"/>
  <c r="B11" i="20" s="1"/>
  <c r="V160" i="20" a="1"/>
  <c r="V160" i="20" s="1"/>
  <c r="V138" i="20" a="1"/>
  <c r="V138" i="20" s="1"/>
  <c r="K157" i="20" a="1"/>
  <c r="K157" i="20" s="1"/>
  <c r="B25" i="20" s="1"/>
  <c r="AF147" i="20" a="1"/>
  <c r="AF147" i="20" s="1"/>
  <c r="M143" i="20" a="1"/>
  <c r="M143" i="20" s="1"/>
  <c r="AB161" i="20" a="1"/>
  <c r="AB161" i="20" s="1"/>
  <c r="Y166" i="20" a="1"/>
  <c r="Y166" i="20" s="1"/>
  <c r="AM166" i="20" a="1"/>
  <c r="AM166" i="20" s="1"/>
  <c r="Z149" i="20" a="1"/>
  <c r="Z149" i="20" s="1"/>
  <c r="AB169" i="20" a="1"/>
  <c r="AB169" i="20" s="1"/>
  <c r="AI137" i="20" a="1"/>
  <c r="AI137" i="20" s="1"/>
  <c r="S166" i="20" a="1"/>
  <c r="S166" i="20" s="1"/>
  <c r="L168" i="20" a="1"/>
  <c r="L168" i="20" s="1"/>
  <c r="C36" i="20" s="1"/>
  <c r="R137" i="20" a="1"/>
  <c r="R137" i="20" s="1"/>
  <c r="AM142" i="20" a="1"/>
  <c r="AM142" i="20" s="1"/>
  <c r="AR137" i="20" a="1"/>
  <c r="AR137" i="20" s="1"/>
  <c r="AQ171" i="20" a="1"/>
  <c r="AQ171" i="20" s="1"/>
  <c r="U147" i="20" a="1"/>
  <c r="U147" i="20" s="1"/>
  <c r="AJ153" i="20" a="1"/>
  <c r="AJ153" i="20" s="1"/>
  <c r="K151" i="20" a="1"/>
  <c r="K151" i="20" s="1"/>
  <c r="B19" i="20" s="1"/>
  <c r="AQ144" i="20" a="1"/>
  <c r="AQ144" i="20" s="1"/>
  <c r="K154" i="20" a="1"/>
  <c r="K154" i="20" s="1"/>
  <c r="B22" i="20" s="1"/>
  <c r="Y172" i="20" a="1"/>
  <c r="Y172" i="20" s="1"/>
  <c r="AH150" i="20" a="1"/>
  <c r="AH150" i="20" s="1"/>
  <c r="M148" i="20" a="1"/>
  <c r="M148" i="20" s="1"/>
  <c r="AN162" i="20" a="1"/>
  <c r="AN162" i="20" s="1"/>
  <c r="U168" i="20" a="1"/>
  <c r="U168" i="20" s="1"/>
  <c r="AC156" i="20" a="1"/>
  <c r="AC156" i="20" s="1"/>
  <c r="L162" i="20" a="1"/>
  <c r="L162" i="20" s="1"/>
  <c r="C30" i="20" s="1"/>
  <c r="Z171" i="20" a="1"/>
  <c r="Z171" i="20" s="1"/>
  <c r="AS143" i="20" a="1"/>
  <c r="AS143" i="20" s="1"/>
  <c r="W153" i="20" a="1"/>
  <c r="W153" i="20" s="1"/>
  <c r="AK149" i="20" a="1"/>
  <c r="AK149" i="20" s="1"/>
  <c r="AE162" i="20" a="1"/>
  <c r="AE162" i="20" s="1"/>
  <c r="AJ142" i="20" a="1"/>
  <c r="AJ142" i="20" s="1"/>
  <c r="AO146" i="20" a="1"/>
  <c r="AO146" i="20" s="1"/>
  <c r="AB151" i="20" a="1"/>
  <c r="AB151" i="20" s="1"/>
  <c r="AL139" i="20" a="1"/>
  <c r="AL139" i="20" s="1"/>
  <c r="AG170" i="20" a="1"/>
  <c r="AG170" i="20" s="1"/>
  <c r="L152" i="20" a="1"/>
  <c r="L152" i="20" s="1"/>
  <c r="C20" i="20" s="1"/>
  <c r="AG154" i="20" a="1"/>
  <c r="AG154" i="20" s="1"/>
  <c r="AH163" i="20" a="1"/>
  <c r="AH163" i="20" s="1"/>
  <c r="AL140" i="20" a="1"/>
  <c r="AL140" i="20" s="1"/>
  <c r="Z170" i="20" a="1"/>
  <c r="Z170" i="20" s="1"/>
  <c r="L164" i="20" a="1"/>
  <c r="L164" i="20" s="1"/>
  <c r="C32" i="20" s="1"/>
  <c r="AI142" i="20" a="1"/>
  <c r="AI142" i="20" s="1"/>
  <c r="V154" i="20" a="1"/>
  <c r="V154" i="20" s="1"/>
  <c r="AK140" i="20" a="1"/>
  <c r="AK140" i="20" s="1"/>
  <c r="AO151" i="20" a="1"/>
  <c r="AO151" i="20" s="1"/>
  <c r="AC163" i="20" a="1"/>
  <c r="AC163" i="20" s="1"/>
  <c r="AB137" i="20" a="1"/>
  <c r="AB137" i="20" s="1"/>
  <c r="AO141" i="20" a="1"/>
  <c r="AO141" i="20" s="1"/>
  <c r="W168" i="20" a="1"/>
  <c r="W168" i="20" s="1"/>
  <c r="Y145" i="20" a="1"/>
  <c r="Y145" i="20" s="1"/>
  <c r="T167" i="20" a="1"/>
  <c r="T167" i="20" s="1"/>
  <c r="X137" i="20" a="1"/>
  <c r="X137" i="20" s="1"/>
  <c r="Y152" i="20" a="1"/>
  <c r="Y152" i="20" s="1"/>
  <c r="AS169" i="20" a="1"/>
  <c r="AS169" i="20" s="1"/>
  <c r="AJ172" i="20" a="1"/>
  <c r="AJ172" i="20" s="1"/>
  <c r="AQ170" i="20" a="1"/>
  <c r="AQ170" i="20" s="1"/>
  <c r="AQ166" i="20" a="1"/>
  <c r="AQ166" i="20" s="1"/>
  <c r="AR172" i="20" a="1"/>
  <c r="AR172" i="20" s="1"/>
  <c r="U160" i="20" a="1"/>
  <c r="U160" i="20" s="1"/>
  <c r="L170" i="20" a="1"/>
  <c r="L170" i="20" s="1"/>
  <c r="C38" i="20" s="1"/>
  <c r="AQ145" i="20" a="1"/>
  <c r="AQ145" i="20" s="1"/>
  <c r="S161" i="20" a="1"/>
  <c r="S161" i="20" s="1"/>
  <c r="AA171" i="20" a="1"/>
  <c r="AA171" i="20" s="1"/>
  <c r="S162" i="20" a="1"/>
  <c r="S162" i="20" s="1"/>
  <c r="AG145" i="20" a="1"/>
  <c r="AG145" i="20" s="1"/>
  <c r="AB150" i="20" a="1"/>
  <c r="AB150" i="20" s="1"/>
  <c r="AP162" i="20" a="1"/>
  <c r="AP162" i="20" s="1"/>
  <c r="U151" i="20" a="1"/>
  <c r="U151" i="20" s="1"/>
  <c r="AN144" i="20" a="1"/>
  <c r="AN144" i="20" s="1"/>
  <c r="AH142" i="20" a="1"/>
  <c r="AH142" i="20" s="1"/>
  <c r="AM156" i="20" a="1"/>
  <c r="AM156" i="20" s="1"/>
  <c r="AK169" i="20" a="1"/>
  <c r="AK169" i="20" s="1"/>
  <c r="V165" i="20" a="1"/>
  <c r="V165" i="20" s="1"/>
  <c r="Z167" i="20" a="1"/>
  <c r="Z167" i="20" s="1"/>
  <c r="AB142" i="20" a="1"/>
  <c r="AB142" i="20" s="1"/>
  <c r="X160" i="20" a="1"/>
  <c r="X160" i="20" s="1"/>
  <c r="AK163" i="20" a="1"/>
  <c r="AK163" i="20" s="1"/>
  <c r="AI169" i="20" a="1"/>
  <c r="AI169" i="20" s="1"/>
  <c r="M170" i="20" a="1"/>
  <c r="M170" i="20" s="1"/>
  <c r="D38" i="20" s="1"/>
  <c r="E38" i="20" s="1"/>
  <c r="AK151" i="20" a="1"/>
  <c r="AK151" i="20" s="1"/>
  <c r="V169" i="20" a="1"/>
  <c r="V169" i="20" s="1"/>
  <c r="Z148" i="20" a="1"/>
  <c r="Z148" i="20" s="1"/>
  <c r="AL142" i="20" a="1"/>
  <c r="AL142" i="20" s="1"/>
  <c r="V170" i="20" a="1"/>
  <c r="V170" i="20" s="1"/>
  <c r="S168" i="20" a="1"/>
  <c r="S168" i="20" s="1"/>
  <c r="AD139" i="20" a="1"/>
  <c r="AD139" i="20" s="1"/>
  <c r="AJ157" i="20" a="1"/>
  <c r="AJ157" i="20" s="1"/>
  <c r="AF153" i="20" a="1"/>
  <c r="AF153" i="20" s="1"/>
  <c r="W164" i="20" a="1"/>
  <c r="W164" i="20" s="1"/>
  <c r="AO137" i="20" a="1"/>
  <c r="AO137" i="20" s="1"/>
  <c r="Y168" i="20" a="1"/>
  <c r="Y168" i="20" s="1"/>
  <c r="T138" i="20" a="1"/>
  <c r="T138" i="20" s="1"/>
  <c r="AS167" i="20" a="1"/>
  <c r="AS167" i="20" s="1"/>
  <c r="AI165" i="20" a="1"/>
  <c r="AI165" i="20" s="1"/>
  <c r="K172" i="20" a="1"/>
  <c r="K172" i="20" s="1"/>
  <c r="B40" i="20" s="1"/>
  <c r="AQ143" i="20" a="1"/>
  <c r="AQ143" i="20" s="1"/>
  <c r="L159" i="20" a="1"/>
  <c r="L159" i="20" s="1"/>
  <c r="C27" i="20" s="1"/>
  <c r="AR146" i="20" a="1"/>
  <c r="AR146" i="20" s="1"/>
  <c r="AJ168" i="20" a="1"/>
  <c r="AJ168" i="20" s="1"/>
  <c r="AK147" i="20" a="1"/>
  <c r="AK147" i="20" s="1"/>
  <c r="AJ164" i="20" a="1"/>
  <c r="AJ164" i="20" s="1"/>
  <c r="Y151" i="20" a="1"/>
  <c r="Y151" i="20" s="1"/>
  <c r="AR162" i="20" a="1"/>
  <c r="AR162" i="20" s="1"/>
  <c r="AM146" i="20" a="1"/>
  <c r="AM146" i="20" s="1"/>
  <c r="AF167" i="20" a="1"/>
  <c r="AF167" i="20" s="1"/>
  <c r="X169" i="20" a="1"/>
  <c r="X169" i="20" s="1"/>
  <c r="AD163" i="20" a="1"/>
  <c r="AD163" i="20" s="1"/>
  <c r="R150" i="20" a="1"/>
  <c r="R150" i="20" s="1"/>
  <c r="Y158" i="20" a="1"/>
  <c r="Y158" i="20" s="1"/>
  <c r="AQ140" i="20" a="1"/>
  <c r="AQ140" i="20" s="1"/>
  <c r="W172" i="20" a="1"/>
  <c r="W172" i="20" s="1"/>
  <c r="AC167" i="20" a="1"/>
  <c r="AC167" i="20" s="1"/>
  <c r="AS171" i="20" a="1"/>
  <c r="AS171" i="20" s="1"/>
  <c r="S139" i="20" a="1"/>
  <c r="S139" i="20" s="1"/>
  <c r="AQ150" i="20" a="1"/>
  <c r="AQ150" i="20" s="1"/>
  <c r="AH138" i="20" a="1"/>
  <c r="AH138" i="20" s="1"/>
  <c r="AP148" i="20" a="1"/>
  <c r="AP148" i="20" s="1"/>
  <c r="AF162" i="20" a="1"/>
  <c r="AF162" i="20" s="1"/>
  <c r="Z156" i="20" a="1"/>
  <c r="Z156" i="20" s="1"/>
  <c r="AP157" i="20" a="1"/>
  <c r="AP157" i="20" s="1"/>
  <c r="AD146" i="20" a="1"/>
  <c r="AD146" i="20" s="1"/>
  <c r="X165" i="20" a="1"/>
  <c r="X165" i="20" s="1"/>
  <c r="K152" i="20" a="1"/>
  <c r="K152" i="20" s="1"/>
  <c r="B20" i="20" s="1"/>
  <c r="X168" i="20" a="1"/>
  <c r="X168" i="20" s="1"/>
  <c r="Y171" i="20" a="1"/>
  <c r="Y171" i="20" s="1"/>
  <c r="X164" i="20" a="1"/>
  <c r="X164" i="20" s="1"/>
  <c r="S164" i="20" a="1"/>
  <c r="S164" i="20" s="1"/>
  <c r="Z157" i="20" a="1"/>
  <c r="Z157" i="20" s="1"/>
  <c r="AC148" i="20" a="1"/>
  <c r="AC148" i="20" s="1"/>
  <c r="X139" i="20" a="1"/>
  <c r="X139" i="20" s="1"/>
  <c r="T166" i="20" a="1"/>
  <c r="T166" i="20" s="1"/>
  <c r="AQ148" i="20" a="1"/>
  <c r="AQ148" i="20" s="1"/>
  <c r="AN138" i="20" a="1"/>
  <c r="AN138" i="20" s="1"/>
  <c r="W144" i="20" a="1"/>
  <c r="W144" i="20" s="1"/>
  <c r="AD144" i="20" a="1"/>
  <c r="AD144" i="20" s="1"/>
  <c r="AC155" i="20" a="1"/>
  <c r="AC155" i="20" s="1"/>
  <c r="S170" i="20" a="1"/>
  <c r="S170" i="20" s="1"/>
  <c r="AN149" i="20" a="1"/>
  <c r="AN149" i="20" s="1"/>
  <c r="AH148" i="20" a="1"/>
  <c r="AH148" i="20" s="1"/>
  <c r="R156" i="20" a="1"/>
  <c r="R156" i="20" s="1"/>
  <c r="AL154" i="20" a="1"/>
  <c r="AL154" i="20" s="1"/>
  <c r="AR163" i="20" a="1"/>
  <c r="AR163" i="20" s="1"/>
  <c r="AG141" i="20" a="1"/>
  <c r="AG141" i="20" s="1"/>
  <c r="AG163" i="20" a="1"/>
  <c r="AG163" i="20" s="1"/>
  <c r="AF170" i="20" a="1"/>
  <c r="AF170" i="20" s="1"/>
  <c r="Y169" i="20" a="1"/>
  <c r="Y169" i="20" s="1"/>
  <c r="K158" i="20" a="1"/>
  <c r="K158" i="20" s="1"/>
  <c r="B26" i="20" s="1"/>
  <c r="W138" i="20" a="1"/>
  <c r="W138" i="20" s="1"/>
  <c r="Z159" i="20" a="1"/>
  <c r="Z159" i="20" s="1"/>
  <c r="AH141" i="20" a="1"/>
  <c r="AH141" i="20" s="1"/>
  <c r="AA140" i="20" a="1"/>
  <c r="AA140" i="20" s="1"/>
  <c r="M147" i="20" a="1"/>
  <c r="M147" i="20" s="1"/>
  <c r="AN158" i="20" a="1"/>
  <c r="AN158" i="20" s="1"/>
  <c r="AK154" i="20" a="1"/>
  <c r="AK154" i="20" s="1"/>
  <c r="AB172" i="20" a="1"/>
  <c r="AB172" i="20" s="1"/>
  <c r="AL157" i="20" a="1"/>
  <c r="AL157" i="20" s="1"/>
  <c r="AP140" i="20" a="1"/>
  <c r="AP140" i="20" s="1"/>
  <c r="AB145" i="20" a="1"/>
  <c r="AB145" i="20" s="1"/>
  <c r="AC159" i="20" a="1"/>
  <c r="AC159" i="20" s="1"/>
  <c r="S158" i="20" a="1"/>
  <c r="S158" i="20" s="1"/>
  <c r="AJ156" i="20" a="1"/>
  <c r="AJ156" i="20" s="1"/>
  <c r="Y153" i="20" a="1"/>
  <c r="Y153" i="20" s="1"/>
  <c r="AE144" i="20" a="1"/>
  <c r="AE144" i="20" s="1"/>
  <c r="AL145" i="20" a="1"/>
  <c r="AL145" i="20" s="1"/>
  <c r="M137" i="20" a="1"/>
  <c r="M137" i="20" s="1"/>
  <c r="V161" i="20" a="1"/>
  <c r="V161" i="20" s="1"/>
  <c r="X138" i="20" a="1"/>
  <c r="X138" i="20" s="1"/>
  <c r="AS137" i="20" a="1"/>
  <c r="AS137" i="20" s="1"/>
  <c r="AD142" i="20" a="1"/>
  <c r="AD142" i="20" s="1"/>
  <c r="AA145" i="20" a="1"/>
  <c r="AA145" i="20" s="1"/>
  <c r="Y157" i="20" a="1"/>
  <c r="Y157" i="20" s="1"/>
  <c r="AQ154" i="20" a="1"/>
  <c r="AQ154" i="20" s="1"/>
  <c r="AJ165" i="20" a="1"/>
  <c r="AJ165" i="20" s="1"/>
  <c r="AA162" i="20" a="1"/>
  <c r="AA162" i="20" s="1"/>
  <c r="AD147" i="20" a="1"/>
  <c r="AD147" i="20" s="1"/>
  <c r="AQ160" i="20" a="1"/>
  <c r="AQ160" i="20" s="1"/>
  <c r="AO166" i="20" a="1"/>
  <c r="AO166" i="20" s="1"/>
  <c r="AE166" i="20" a="1"/>
  <c r="AE166" i="20" s="1"/>
  <c r="AA156" i="20" a="1"/>
  <c r="AA156" i="20" s="1"/>
  <c r="AL155" i="20" a="1"/>
  <c r="AL155" i="20" s="1"/>
  <c r="AO158" i="20" a="1"/>
  <c r="AO158" i="20" s="1"/>
  <c r="X157" i="20" a="1"/>
  <c r="X157" i="20" s="1"/>
  <c r="X148" i="20" a="1"/>
  <c r="X148" i="20" s="1"/>
  <c r="AM154" i="20" a="1"/>
  <c r="AM154" i="20" s="1"/>
  <c r="AR159" i="20" a="1"/>
  <c r="AR159" i="20" s="1"/>
  <c r="AO157" i="20" a="1"/>
  <c r="AO157" i="20" s="1"/>
  <c r="AL148" i="20" a="1"/>
  <c r="AL148" i="20" s="1"/>
  <c r="AJ148" i="20" a="1"/>
  <c r="AJ148" i="20" s="1"/>
  <c r="AP161" i="20" a="1"/>
  <c r="AP161" i="20" s="1"/>
  <c r="W165" i="20" a="1"/>
  <c r="W165" i="20" s="1"/>
  <c r="W158" i="20" a="1"/>
  <c r="W158" i="20" s="1"/>
  <c r="W157" i="20" a="1"/>
  <c r="W157" i="20" s="1"/>
  <c r="AJ155" i="20" a="1"/>
  <c r="AJ155" i="20" s="1"/>
  <c r="AS140" i="20" a="1"/>
  <c r="AS140" i="20" s="1"/>
  <c r="AA164" i="20" a="1"/>
  <c r="AA164" i="20" s="1"/>
  <c r="M141" i="20" a="1"/>
  <c r="M141" i="20" s="1"/>
  <c r="AQ167" i="20" a="1"/>
  <c r="AQ167" i="20" s="1"/>
  <c r="AR166" i="20" a="1"/>
  <c r="AR166" i="20" s="1"/>
  <c r="R140" i="20" a="1"/>
  <c r="R140" i="20" s="1"/>
  <c r="V159" i="20" a="1"/>
  <c r="V159" i="20" s="1"/>
  <c r="AL160" i="20" a="1"/>
  <c r="AL160" i="20" s="1"/>
  <c r="X170" i="20" a="1"/>
  <c r="X170" i="20" s="1"/>
  <c r="AB155" i="20" a="1"/>
  <c r="AB155" i="20" s="1"/>
  <c r="AF145" i="20" a="1"/>
  <c r="AF145" i="20" s="1"/>
  <c r="AA169" i="20" a="1"/>
  <c r="AA169" i="20" s="1"/>
  <c r="U145" i="20" a="1"/>
  <c r="U145" i="20" s="1"/>
  <c r="V145" i="20" a="1"/>
  <c r="V145" i="20" s="1"/>
  <c r="AL164" i="20" a="1"/>
  <c r="AL164" i="20" s="1"/>
  <c r="S172" i="20" a="1"/>
  <c r="S172" i="20" s="1"/>
  <c r="AM139" i="20" a="1"/>
  <c r="AM139" i="20" s="1"/>
  <c r="AM163" i="20" a="1"/>
  <c r="AM163" i="20" s="1"/>
  <c r="AM140" i="20" a="1"/>
  <c r="AM140" i="20" s="1"/>
  <c r="V142" i="20" a="1"/>
  <c r="V142" i="20" s="1"/>
  <c r="AC170" i="20" a="1"/>
  <c r="AC170" i="20" s="1"/>
  <c r="AC137" i="20" a="1"/>
  <c r="AC137" i="20" s="1"/>
  <c r="T163" i="20" a="1"/>
  <c r="T163" i="20" s="1"/>
  <c r="AQ138" i="20" a="1"/>
  <c r="AQ138" i="20" s="1"/>
  <c r="AP171" i="20" a="1"/>
  <c r="AP171" i="20" s="1"/>
  <c r="S148" i="20" a="1"/>
  <c r="S148" i="20" s="1"/>
  <c r="AS152" i="20" a="1"/>
  <c r="AS152" i="20" s="1"/>
  <c r="AM157" i="20" a="1"/>
  <c r="AM157" i="20" s="1"/>
  <c r="AH162" i="20" a="1"/>
  <c r="AH162" i="20" s="1"/>
  <c r="AP169" i="20" a="1"/>
  <c r="AP169" i="20" s="1"/>
  <c r="AP154" i="20" a="1"/>
  <c r="AP154" i="20" s="1"/>
  <c r="Y164" i="20" a="1"/>
  <c r="Y164" i="20" s="1"/>
  <c r="Y147" i="20" a="1"/>
  <c r="Y147" i="20" s="1"/>
  <c r="AH169" i="20" a="1"/>
  <c r="AH169" i="20" s="1"/>
  <c r="AI154" i="20" a="1"/>
  <c r="AI154" i="20" s="1"/>
  <c r="AG148" i="20" a="1"/>
  <c r="AG148" i="20" s="1"/>
  <c r="AA141" i="20" a="1"/>
  <c r="AA141" i="20" s="1"/>
  <c r="Y162" i="20" a="1"/>
  <c r="Y162" i="20" s="1"/>
  <c r="AQ169" i="20" a="1"/>
  <c r="AQ169" i="20" s="1"/>
  <c r="K142" i="20" a="1"/>
  <c r="K142" i="20" s="1"/>
  <c r="B10" i="20" s="1"/>
  <c r="AP167" i="20" a="1"/>
  <c r="AP167" i="20" s="1"/>
  <c r="U152" i="20" a="1"/>
  <c r="U152" i="20" s="1"/>
  <c r="T153" i="20" a="1"/>
  <c r="T153" i="20" s="1"/>
  <c r="Z138" i="20" a="1"/>
  <c r="Z138" i="20" s="1"/>
  <c r="AQ139" i="20" a="1"/>
  <c r="AQ139" i="20" s="1"/>
  <c r="AR150" i="20" a="1"/>
  <c r="AR150" i="20" s="1"/>
  <c r="M145" i="20" a="1"/>
  <c r="M145" i="20" s="1"/>
  <c r="AM138" i="20" a="1"/>
  <c r="AM138" i="20" s="1"/>
  <c r="AO149" i="20" a="1"/>
  <c r="AO149" i="20" s="1"/>
  <c r="X151" i="20" a="1"/>
  <c r="X151" i="20" s="1"/>
  <c r="U149" i="20" a="1"/>
  <c r="U149" i="20" s="1"/>
  <c r="AJ162" i="20" a="1"/>
  <c r="AJ162" i="20" s="1"/>
  <c r="AR156" i="20" a="1"/>
  <c r="AR156" i="20" s="1"/>
  <c r="X154" i="20" a="1"/>
  <c r="X154" i="20" s="1"/>
  <c r="AS159" i="20" a="1"/>
  <c r="AS159" i="20" s="1"/>
  <c r="W148" i="20" a="1"/>
  <c r="W148" i="20" s="1"/>
  <c r="V158" i="20" a="1"/>
  <c r="V158" i="20" s="1"/>
  <c r="AO161" i="20" a="1"/>
  <c r="AO161" i="20" s="1"/>
  <c r="Y159" i="20" a="1"/>
  <c r="Y159" i="20" s="1"/>
  <c r="W161" i="20" a="1"/>
  <c r="W161" i="20" s="1"/>
  <c r="AR148" i="20" a="1"/>
  <c r="AR148" i="20" s="1"/>
  <c r="AO159" i="20" a="1"/>
  <c r="AO159" i="20" s="1"/>
  <c r="AE155" i="20" a="1"/>
  <c r="AE155" i="20" s="1"/>
  <c r="AK156" i="20" a="1"/>
  <c r="AK156" i="20" s="1"/>
  <c r="R143" i="20" a="1"/>
  <c r="R143" i="20" s="1"/>
  <c r="AE169" i="20" a="1"/>
  <c r="AE169" i="20" s="1"/>
  <c r="S147" i="20" a="1"/>
  <c r="S147" i="20" s="1"/>
  <c r="R157" i="20" a="1"/>
  <c r="R157" i="20" s="1"/>
  <c r="AC150" i="20" a="1"/>
  <c r="AC150" i="20" s="1"/>
  <c r="AN140" i="20" a="1"/>
  <c r="AN140" i="20" s="1"/>
  <c r="AB140" i="20" a="1"/>
  <c r="AB140" i="20" s="1"/>
  <c r="AR151" i="20" a="1"/>
  <c r="AR151" i="20" s="1"/>
  <c r="AA165" i="20" a="1"/>
  <c r="AA165" i="20" s="1"/>
  <c r="AS172" i="20" a="1"/>
  <c r="AS172" i="20" s="1"/>
  <c r="AO138" i="20" a="1"/>
  <c r="AO138" i="20" s="1"/>
  <c r="R138" i="20" a="1"/>
  <c r="R138" i="20" s="1"/>
  <c r="AE153" i="20" a="1"/>
  <c r="AE153" i="20" s="1"/>
  <c r="AB139" i="20" a="1"/>
  <c r="AB139" i="20" s="1"/>
  <c r="AJ163" i="20" a="1"/>
  <c r="AJ163" i="20" s="1"/>
  <c r="M142" i="20" a="1"/>
  <c r="M142" i="20" s="1"/>
  <c r="L167" i="20" a="1"/>
  <c r="L167" i="20" s="1"/>
  <c r="C35" i="20" s="1"/>
  <c r="T145" i="20" a="1"/>
  <c r="T145" i="20" s="1"/>
  <c r="AD170" i="20" a="1"/>
  <c r="AD170" i="20" s="1"/>
  <c r="AJ139" i="20" a="1"/>
  <c r="AJ139" i="20" s="1"/>
  <c r="AA155" i="20" a="1"/>
  <c r="AA155" i="20" s="1"/>
  <c r="AK166" i="20" a="1"/>
  <c r="AK166" i="20" s="1"/>
  <c r="AL167" i="20" a="1"/>
  <c r="AL167" i="20" s="1"/>
  <c r="AG151" i="20" a="1"/>
  <c r="AG151" i="20" s="1"/>
  <c r="AN170" i="20" a="1"/>
  <c r="AN170" i="20" s="1"/>
  <c r="Y143" i="20" a="1"/>
  <c r="Y143" i="20" s="1"/>
  <c r="AA144" i="20" a="1"/>
  <c r="AA144" i="20" s="1"/>
  <c r="X156" i="20" a="1"/>
  <c r="X156" i="20" s="1"/>
  <c r="W169" i="20" a="1"/>
  <c r="W169" i="20" s="1"/>
  <c r="W167" i="20" a="1"/>
  <c r="W167" i="20" s="1"/>
  <c r="AR145" i="20" a="1"/>
  <c r="AR145" i="20" s="1"/>
  <c r="X159" i="20" a="1"/>
  <c r="X159" i="20" s="1"/>
  <c r="AH171" i="20" a="1"/>
  <c r="AH171" i="20" s="1"/>
  <c r="U143" i="20" a="1"/>
  <c r="U143" i="20" s="1"/>
  <c r="Y161" i="20" a="1"/>
  <c r="Y161" i="20" s="1"/>
  <c r="M164" i="20" a="1"/>
  <c r="M164" i="20" s="1"/>
  <c r="D32" i="20" s="1"/>
  <c r="E32" i="20" s="1"/>
  <c r="AE160" i="20" a="1"/>
  <c r="AE160" i="20" s="1"/>
  <c r="AA163" i="20" a="1"/>
  <c r="AA163" i="20" s="1"/>
  <c r="U153" i="20" a="1"/>
  <c r="U153" i="20" s="1"/>
  <c r="R166" i="20" a="1"/>
  <c r="R166" i="20" s="1"/>
  <c r="X144" i="20" a="1"/>
  <c r="X144" i="20" s="1"/>
  <c r="V153" i="20" a="1"/>
  <c r="V153" i="20" s="1"/>
  <c r="AK157" i="20" a="1"/>
  <c r="AK157" i="20" s="1"/>
  <c r="AD157" i="20" a="1"/>
  <c r="AD157" i="20" s="1"/>
  <c r="AI143" i="20" a="1"/>
  <c r="AI143" i="20" s="1"/>
  <c r="AC165" i="20" a="1"/>
  <c r="AC165" i="20" s="1"/>
  <c r="V137" i="20" a="1"/>
  <c r="V137" i="20" s="1"/>
  <c r="AP137" i="20" a="1"/>
  <c r="AP137" i="20" s="1"/>
  <c r="AB143" i="20" a="1"/>
  <c r="AB143" i="20" s="1"/>
  <c r="AA161" i="20" a="1"/>
  <c r="AA161" i="20" s="1"/>
  <c r="S146" i="20" a="1"/>
  <c r="S146" i="20" s="1"/>
  <c r="M157" i="20" a="1"/>
  <c r="M157" i="20" s="1"/>
  <c r="D25" i="20" s="1"/>
  <c r="E25" i="20" s="1"/>
  <c r="S144" i="20" a="1"/>
  <c r="S144" i="20" s="1"/>
  <c r="AS170" i="20" a="1"/>
  <c r="AS170" i="20" s="1"/>
  <c r="AE159" i="20" a="1"/>
  <c r="AE159" i="20" s="1"/>
  <c r="AG160" i="20" a="1"/>
  <c r="AG160" i="20" s="1"/>
  <c r="AG155" i="20" a="1"/>
  <c r="AG155" i="20" s="1"/>
  <c r="AH172" i="20" a="1"/>
  <c r="AH172" i="20" s="1"/>
  <c r="AL138" i="20" a="1"/>
  <c r="AL138" i="20" s="1"/>
  <c r="AC142" i="20" a="1"/>
  <c r="AC142" i="20" s="1"/>
  <c r="AF155" i="20" a="1"/>
  <c r="AF155" i="20" s="1"/>
  <c r="AR167" i="20" a="1"/>
  <c r="AR167" i="20" s="1"/>
  <c r="AS138" i="20" a="1"/>
  <c r="AS138" i="20" s="1"/>
  <c r="U164" i="20" a="1"/>
  <c r="U164" i="20" s="1"/>
  <c r="AS145" i="20" a="1"/>
  <c r="AS145" i="20" s="1"/>
  <c r="AH160" i="20" a="1"/>
  <c r="AH160" i="20" s="1"/>
  <c r="T142" i="20" a="1"/>
  <c r="T142" i="20" s="1"/>
  <c r="W170" i="20" a="1"/>
  <c r="W170" i="20" s="1"/>
  <c r="AF157" i="20" a="1"/>
  <c r="AF157" i="20" s="1"/>
  <c r="AE170" i="20" a="1"/>
  <c r="AE170" i="20" s="1"/>
  <c r="AL170" i="20" a="1"/>
  <c r="AL170" i="20" s="1"/>
  <c r="AR141" i="20" a="1"/>
  <c r="AR141" i="20" s="1"/>
  <c r="AC140" i="20" a="1"/>
  <c r="AC140" i="20" s="1"/>
  <c r="AC145" i="20" a="1"/>
  <c r="AC145" i="20" s="1"/>
  <c r="K138" i="20" a="1"/>
  <c r="K138" i="20" s="1"/>
  <c r="B6" i="20" s="1"/>
  <c r="Z154" i="20" a="1"/>
  <c r="Z154" i="20" s="1"/>
  <c r="AM169" i="20" a="1"/>
  <c r="AM169" i="20" s="1"/>
  <c r="AI146" i="20" a="1"/>
  <c r="AI146" i="20" s="1"/>
  <c r="L145" i="20" a="1"/>
  <c r="L145" i="20" s="1"/>
  <c r="AS142" i="20" a="1"/>
  <c r="AS142" i="20" s="1"/>
  <c r="M151" i="20" a="1"/>
  <c r="M151" i="20" s="1"/>
  <c r="D19" i="20" s="1"/>
  <c r="E19" i="20" s="1"/>
  <c r="L160" i="20" a="1"/>
  <c r="L160" i="20" s="1"/>
  <c r="C28" i="20" s="1"/>
  <c r="K164" i="20" a="1"/>
  <c r="K164" i="20" s="1"/>
  <c r="B32" i="20" s="1"/>
  <c r="AN168" i="20" a="1"/>
  <c r="AN168" i="20" s="1"/>
  <c r="K163" i="20" a="1"/>
  <c r="K163" i="20" s="1"/>
  <c r="B31" i="20" s="1"/>
  <c r="AO153" i="20" a="1"/>
  <c r="AO153" i="20" s="1"/>
  <c r="AS160" i="20" a="1"/>
  <c r="AS160" i="20" s="1"/>
  <c r="AA142" i="20" a="1"/>
  <c r="AA142" i="20" s="1"/>
  <c r="AI147" i="20" a="1"/>
  <c r="AI147" i="20" s="1"/>
  <c r="Z141" i="20" a="1"/>
  <c r="Z141" i="20" s="1"/>
  <c r="AE168" i="20" a="1"/>
  <c r="AE168" i="20" s="1"/>
  <c r="AH161" i="20" a="1"/>
  <c r="AH161" i="20" s="1"/>
  <c r="AP152" i="20" a="1"/>
  <c r="AP152" i="20" s="1"/>
  <c r="AE156" i="20" a="1"/>
  <c r="AE156" i="20" s="1"/>
  <c r="AQ147" i="20" a="1"/>
  <c r="AQ147" i="20" s="1"/>
  <c r="AF171" i="20" a="1"/>
  <c r="AF171" i="20" s="1"/>
  <c r="M153" i="20" a="1"/>
  <c r="M153" i="20" s="1"/>
  <c r="D21" i="20" s="1"/>
  <c r="E21" i="20" s="1"/>
  <c r="K139" i="20" a="1"/>
  <c r="K139" i="20" s="1"/>
  <c r="B7" i="20" s="1"/>
  <c r="Y154" i="20" a="1"/>
  <c r="Y154" i="20" s="1"/>
  <c r="AK167" i="20" a="1"/>
  <c r="AK167" i="20" s="1"/>
  <c r="Y156" i="20" a="1"/>
  <c r="Y156" i="20" s="1"/>
  <c r="AB148" i="20" a="1"/>
  <c r="AB148" i="20" s="1"/>
  <c r="AD164" i="20" a="1"/>
  <c r="AD164" i="20" s="1"/>
  <c r="AN145" i="20" a="1"/>
  <c r="AN145" i="20" s="1"/>
  <c r="AD172" i="20" a="1"/>
  <c r="AD172" i="20" s="1"/>
  <c r="AO154" i="20" a="1"/>
  <c r="AO154" i="20" s="1"/>
  <c r="AL171" i="20" a="1"/>
  <c r="AL171" i="20" s="1"/>
  <c r="V139" i="20" a="1"/>
  <c r="V139" i="20" s="1"/>
  <c r="V147" i="20" a="1"/>
  <c r="V147" i="20" s="1"/>
  <c r="V141" i="20" a="1"/>
  <c r="V141" i="20" s="1"/>
  <c r="M169" i="20" a="1"/>
  <c r="M169" i="20" s="1"/>
  <c r="D37" i="20" s="1"/>
  <c r="E37" i="20" s="1"/>
  <c r="AK171" i="20" a="1"/>
  <c r="AK171" i="20" s="1"/>
  <c r="AR142" i="20" a="1"/>
  <c r="AR142" i="20" s="1"/>
  <c r="AP158" i="20" a="1"/>
  <c r="AP158" i="20" s="1"/>
  <c r="AH154" i="20" a="1"/>
  <c r="AH154" i="20" s="1"/>
  <c r="V155" i="20" a="1"/>
  <c r="V155" i="20" s="1"/>
  <c r="AB171" i="20" a="1"/>
  <c r="AB171" i="20" s="1"/>
  <c r="W143" i="20" a="1"/>
  <c r="W143" i="20" s="1"/>
  <c r="U170" i="20" a="1"/>
  <c r="U170" i="20" s="1"/>
  <c r="AE167" i="20" a="1"/>
  <c r="AE167" i="20" s="1"/>
  <c r="AO155" i="20" a="1"/>
  <c r="AO155" i="20" s="1"/>
  <c r="AN152" i="20" a="1"/>
  <c r="AN152" i="20" s="1"/>
  <c r="AA166" i="20" a="1"/>
  <c r="AA166" i="20" s="1"/>
  <c r="AK145" i="20" a="1"/>
  <c r="AK145" i="20" s="1"/>
  <c r="AA172" i="20" a="1"/>
  <c r="AA172" i="20" s="1"/>
  <c r="M156" i="20" a="1"/>
  <c r="M156" i="20" s="1"/>
  <c r="D24" i="20" s="1"/>
  <c r="E24" i="20" s="1"/>
  <c r="Z155" i="20" a="1"/>
  <c r="Z155" i="20" s="1"/>
  <c r="AN151" i="20" a="1"/>
  <c r="AN151" i="20" s="1"/>
  <c r="AH139" i="20" a="1"/>
  <c r="AH139" i="20" s="1"/>
  <c r="AL144" i="20" a="1"/>
  <c r="AL144" i="20" s="1"/>
  <c r="X166" i="20" a="1"/>
  <c r="X166" i="20" s="1"/>
  <c r="AP163" i="20" a="1"/>
  <c r="AP163" i="20" s="1"/>
  <c r="AN150" i="20" a="1"/>
  <c r="AN150" i="20" s="1"/>
  <c r="AJ144" i="20" a="1"/>
  <c r="AJ144" i="20" s="1"/>
  <c r="AB153" i="20" a="1"/>
  <c r="AB153" i="20" s="1"/>
  <c r="V166" i="20" a="1"/>
  <c r="V166" i="20" s="1"/>
  <c r="X163" i="20" a="1"/>
  <c r="X163" i="20" s="1"/>
  <c r="AB164" i="20" a="1"/>
  <c r="AB164" i="20" s="1"/>
  <c r="S140" i="20" a="1"/>
  <c r="S140" i="20" s="1"/>
  <c r="W139" i="20" a="1"/>
  <c r="W139" i="20" s="1"/>
  <c r="W152" i="20" a="1"/>
  <c r="W152" i="20" s="1"/>
  <c r="AC147" i="20" a="1"/>
  <c r="AC147" i="20" s="1"/>
  <c r="AM170" i="20" a="1"/>
  <c r="AM170" i="20" s="1"/>
  <c r="AQ163" i="20" a="1"/>
  <c r="AQ163" i="20" s="1"/>
  <c r="AC138" i="20" a="1"/>
  <c r="AC138" i="20" s="1"/>
  <c r="S157" i="20" a="1"/>
  <c r="S157" i="20" s="1"/>
  <c r="AP165" i="20" a="1"/>
  <c r="AP165" i="20" s="1"/>
  <c r="M138" i="20" a="1"/>
  <c r="M138" i="20" s="1"/>
  <c r="Z143" i="20" a="1"/>
  <c r="Z143" i="20" s="1"/>
  <c r="S169" i="20" a="1"/>
  <c r="S169" i="20" s="1"/>
  <c r="AL168" i="20" a="1"/>
  <c r="AL168" i="20" s="1"/>
  <c r="AR157" i="20" a="1"/>
  <c r="AR157" i="20" s="1"/>
  <c r="AI157" i="20" a="1"/>
  <c r="AI157" i="20" s="1"/>
  <c r="AB162" i="20" a="1"/>
  <c r="AB162" i="20" s="1"/>
  <c r="AQ159" i="20" a="1"/>
  <c r="AQ159" i="20" s="1"/>
  <c r="AB144" i="20" a="1"/>
  <c r="AB144" i="20" s="1"/>
  <c r="U171" i="20" a="1"/>
  <c r="U171" i="20" s="1"/>
  <c r="AN160" i="20" a="1"/>
  <c r="AN160" i="20" s="1"/>
  <c r="L163" i="20" a="1"/>
  <c r="L163" i="20" s="1"/>
  <c r="C31" i="20" s="1"/>
  <c r="W147" i="20" a="1"/>
  <c r="W147" i="20" s="1"/>
  <c r="AC172" i="20" a="1"/>
  <c r="AC172" i="20" s="1"/>
  <c r="AI161" i="20" a="1"/>
  <c r="AI161" i="20" s="1"/>
  <c r="S145" i="20" a="1"/>
  <c r="S145" i="20" s="1"/>
  <c r="AM167" i="20" a="1"/>
  <c r="AM167" i="20" s="1"/>
  <c r="T162" i="20" a="1"/>
  <c r="T162" i="20" s="1"/>
  <c r="AD166" i="20" a="1"/>
  <c r="AD166" i="20" s="1"/>
  <c r="AG153" i="20" a="1"/>
  <c r="AG153" i="20" s="1"/>
  <c r="AB168" i="20" a="1"/>
  <c r="AB168" i="20" s="1"/>
  <c r="AL161" i="20" a="1"/>
  <c r="AL161" i="20" s="1"/>
  <c r="AA138" i="20" a="1"/>
  <c r="AA138" i="20" s="1"/>
  <c r="T164" i="20" a="1"/>
  <c r="T164" i="20" s="1"/>
  <c r="T137" i="20" a="1"/>
  <c r="T137" i="20" s="1"/>
  <c r="AK172" i="20" a="1"/>
  <c r="AK172" i="20" s="1"/>
  <c r="Z145" i="20" a="1"/>
  <c r="Z145" i="20" s="1"/>
  <c r="T160" i="20" a="1"/>
  <c r="T160" i="20" s="1"/>
  <c r="K166" i="20" a="1"/>
  <c r="K166" i="20" s="1"/>
  <c r="B34" i="20" s="1"/>
  <c r="R170" i="20" a="1"/>
  <c r="R170" i="20" s="1"/>
  <c r="AM141" i="20" a="1"/>
  <c r="AM141" i="20" s="1"/>
  <c r="AG144" i="20" a="1"/>
  <c r="AG144" i="20" s="1"/>
  <c r="Z140" i="20" a="1"/>
  <c r="Z140" i="20" s="1"/>
  <c r="AO150" i="20" a="1"/>
  <c r="AO150" i="20" s="1"/>
  <c r="W159" i="20" a="1"/>
  <c r="W159" i="20" s="1"/>
  <c r="AH159" i="20" a="1"/>
  <c r="AH159" i="20" s="1"/>
  <c r="AK148" i="20" a="1"/>
  <c r="AK148" i="20" s="1"/>
  <c r="K155" i="20" a="1"/>
  <c r="K155" i="20" s="1"/>
  <c r="B23" i="20" s="1"/>
  <c r="AH158" i="20" a="1"/>
  <c r="AH158" i="20" s="1"/>
  <c r="AQ168" i="20" a="1"/>
  <c r="AQ168" i="20" s="1"/>
  <c r="AQ162" i="20" a="1"/>
  <c r="AQ162" i="20" s="1"/>
  <c r="M149" i="20" a="1"/>
  <c r="M149" i="20" s="1"/>
  <c r="AO160" i="20" a="1"/>
  <c r="AO160" i="20" s="1"/>
  <c r="S165" i="20" a="1"/>
  <c r="S165" i="20" s="1"/>
  <c r="AD158" i="20" a="1"/>
  <c r="AD158" i="20" s="1"/>
  <c r="U137" i="20" a="1"/>
  <c r="U137" i="20" s="1"/>
  <c r="AQ146" i="20" a="1"/>
  <c r="AQ146" i="20" s="1"/>
  <c r="L172" i="20" a="1"/>
  <c r="L172" i="20" s="1"/>
  <c r="C40" i="20" s="1"/>
  <c r="AF160" i="20" a="1"/>
  <c r="AF160" i="20" s="1"/>
  <c r="AO148" i="20" a="1"/>
  <c r="AO148" i="20" s="1"/>
  <c r="AQ149" i="20" a="1"/>
  <c r="AQ149" i="20" s="1"/>
  <c r="AD150" i="20" a="1"/>
  <c r="AD150" i="20" s="1"/>
  <c r="AR149" i="20" a="1"/>
  <c r="AR149" i="20" s="1"/>
  <c r="AP141" i="20" a="1"/>
  <c r="AP141" i="20" s="1"/>
  <c r="T157" i="20" a="1"/>
  <c r="T157" i="20" s="1"/>
  <c r="M163" i="20" a="1"/>
  <c r="M163" i="20" s="1"/>
  <c r="D31" i="20" s="1"/>
  <c r="E31" i="20" s="1"/>
  <c r="AA168" i="20" a="1"/>
  <c r="AA168" i="20" s="1"/>
  <c r="AO156" i="20" a="1"/>
  <c r="AO156" i="20" s="1"/>
  <c r="AS164" i="20" a="1"/>
  <c r="AS164" i="20" s="1"/>
  <c r="AD148" i="20" a="1"/>
  <c r="AD148" i="20" s="1"/>
  <c r="AR165" i="20" a="1"/>
  <c r="AR165" i="20" s="1"/>
  <c r="K153" i="20" a="1"/>
  <c r="K153" i="20" s="1"/>
  <c r="B21" i="20" s="1"/>
  <c r="L137" i="20" a="1"/>
  <c r="L137" i="20" s="1"/>
  <c r="K159" i="20" a="1"/>
  <c r="K159" i="20" s="1"/>
  <c r="B27" i="20" s="1"/>
  <c r="K140" i="20" a="1"/>
  <c r="K140" i="20" s="1"/>
  <c r="B8" i="20" s="1"/>
  <c r="AC169" i="20" a="1"/>
  <c r="AC169" i="20" s="1"/>
  <c r="AC152" i="20" a="1"/>
  <c r="AC152" i="20" s="1"/>
  <c r="AS161" i="20" a="1"/>
  <c r="AS161" i="20" s="1"/>
  <c r="AO162" i="20" a="1"/>
  <c r="AO162" i="20" s="1"/>
  <c r="Y137" i="20" a="1"/>
  <c r="Y137" i="20" s="1"/>
  <c r="AF168" i="20" a="1"/>
  <c r="AF168" i="20" s="1"/>
  <c r="AQ153" i="20" a="1"/>
  <c r="AQ153" i="20" s="1"/>
  <c r="AI145" i="20" a="1"/>
  <c r="AI145" i="20" s="1"/>
  <c r="AB167" i="20" a="1"/>
  <c r="AB167" i="20" s="1"/>
  <c r="X161" i="20" a="1"/>
  <c r="X161" i="20" s="1"/>
  <c r="AM148" i="20" a="1"/>
  <c r="AM148" i="20" s="1"/>
  <c r="K162" i="20" a="1"/>
  <c r="K162" i="20" s="1"/>
  <c r="B30" i="20" s="1"/>
  <c r="V162" i="20" a="1"/>
  <c r="V162" i="20" s="1"/>
  <c r="AB170" i="20" a="1"/>
  <c r="AB170" i="20" s="1"/>
  <c r="AD171" i="20" a="1"/>
  <c r="AD171" i="20" s="1"/>
  <c r="AR161" i="20" a="1"/>
  <c r="AR161" i="20" s="1"/>
  <c r="AA149" i="20" a="1"/>
  <c r="AA149" i="20" s="1"/>
  <c r="L149" i="20" a="1"/>
  <c r="L149" i="20" s="1"/>
  <c r="AF165" i="20" a="1"/>
  <c r="AF165" i="20" s="1"/>
  <c r="AQ156" i="20" a="1"/>
  <c r="AQ156" i="20" s="1"/>
  <c r="AP168" i="20" a="1"/>
  <c r="AP168" i="20" s="1"/>
  <c r="Z169" i="20" a="1"/>
  <c r="Z169" i="20" s="1"/>
  <c r="AE158" i="20" a="1"/>
  <c r="AE158" i="20" s="1"/>
  <c r="AD162" i="20" a="1"/>
  <c r="AD162" i="20" s="1"/>
  <c r="K167" i="20" a="1"/>
  <c r="K167" i="20" s="1"/>
  <c r="B35" i="20" s="1"/>
  <c r="AF139" i="20" a="1"/>
  <c r="AF139" i="20" s="1"/>
  <c r="W137" i="20" a="1"/>
  <c r="W137" i="20" s="1"/>
  <c r="L153" i="20" a="1"/>
  <c r="L153" i="20" s="1"/>
  <c r="C21" i="20" s="1"/>
  <c r="AP151" i="20" a="1"/>
  <c r="AP151" i="20" s="1"/>
  <c r="AN137" i="20" a="1"/>
  <c r="AN137" i="20" s="1"/>
  <c r="AG147" i="20" a="1"/>
  <c r="AG147" i="20" s="1"/>
  <c r="AD156" i="20" a="1"/>
  <c r="AD156" i="20" s="1"/>
  <c r="AF154" i="20" a="1"/>
  <c r="AF154" i="20" s="1"/>
  <c r="R144" i="20" a="1"/>
  <c r="R144" i="20" s="1"/>
  <c r="L156" i="20" a="1"/>
  <c r="L156" i="20" s="1"/>
  <c r="C24" i="20" s="1"/>
  <c r="T159" i="20" a="1"/>
  <c r="T159" i="20" s="1"/>
  <c r="AO145" i="20" a="1"/>
  <c r="AO145" i="20" s="1"/>
  <c r="AP155" i="20" a="1"/>
  <c r="AP155" i="20" s="1"/>
  <c r="AF142" i="20" a="1"/>
  <c r="AF142" i="20" s="1"/>
  <c r="AF148" i="20" a="1"/>
  <c r="AF148" i="20" s="1"/>
  <c r="AP166" i="20" a="1"/>
  <c r="AP166" i="20" s="1"/>
  <c r="AA153" i="20" a="1"/>
  <c r="AA153" i="20" s="1"/>
  <c r="AN161" i="20" a="1"/>
  <c r="AN161" i="20" s="1"/>
  <c r="AJ145" i="20" a="1"/>
  <c r="AJ145" i="20" s="1"/>
  <c r="AQ165" i="20" a="1"/>
  <c r="AQ165" i="20" s="1"/>
  <c r="V146" i="20" a="1"/>
  <c r="V146" i="20" s="1"/>
  <c r="AN156" i="20" a="1"/>
  <c r="AN156" i="20" s="1"/>
  <c r="L144" i="20" a="1"/>
  <c r="L144" i="20" s="1"/>
  <c r="AB160" i="20" a="1"/>
  <c r="AB160" i="20" s="1"/>
  <c r="R146" i="20" a="1"/>
  <c r="R146" i="20" s="1"/>
  <c r="AM159" i="20" a="1"/>
  <c r="AM159" i="20" s="1"/>
  <c r="AR169" i="20" a="1"/>
  <c r="AR169" i="20" s="1"/>
  <c r="R142" i="20" a="1"/>
  <c r="R142" i="20" s="1"/>
  <c r="AH165" i="20" a="1"/>
  <c r="AH165" i="20" s="1"/>
  <c r="AG167" i="20" a="1"/>
  <c r="AG167" i="20" s="1"/>
  <c r="AH167" i="20" a="1"/>
  <c r="AH167" i="20" s="1"/>
  <c r="AE138" i="20" a="1"/>
  <c r="AE138" i="20" s="1"/>
  <c r="V164" i="20" a="1"/>
  <c r="V164" i="20" s="1"/>
  <c r="AS148" i="20" a="1"/>
  <c r="AS148" i="20" s="1"/>
  <c r="S171" i="20" a="1"/>
  <c r="S171" i="20" s="1"/>
  <c r="AL146" i="20" a="1"/>
  <c r="AL146" i="20" s="1"/>
  <c r="AQ155" i="20" a="1"/>
  <c r="AQ155" i="20" s="1"/>
  <c r="AA148" i="20" a="1"/>
  <c r="AA148" i="20" s="1"/>
  <c r="AS156" i="20" a="1"/>
  <c r="AS156" i="20" s="1"/>
  <c r="Z158" i="20" a="1"/>
  <c r="Z158" i="20" s="1"/>
  <c r="AI168" i="20" a="1"/>
  <c r="AI168" i="20" s="1"/>
  <c r="AH145" i="20" a="1"/>
  <c r="AH145" i="20" s="1"/>
  <c r="W160" i="20" a="1"/>
  <c r="W160" i="20" s="1"/>
  <c r="AN165" i="20" a="1"/>
  <c r="AN165" i="20" s="1"/>
  <c r="AN157" i="20" a="1"/>
  <c r="AN157" i="20" s="1"/>
  <c r="AC153" i="20" a="1"/>
  <c r="AC153" i="20" s="1"/>
  <c r="AL169" i="20" a="1"/>
  <c r="AL169" i="20" s="1"/>
  <c r="R158" i="20" a="1"/>
  <c r="R158" i="20" s="1"/>
  <c r="AE148" i="20" a="1"/>
  <c r="AE148" i="20" s="1"/>
  <c r="AB152" i="20" a="1"/>
  <c r="AB152" i="20" s="1"/>
  <c r="K171" i="20" a="1"/>
  <c r="K171" i="20" s="1"/>
  <c r="B39" i="20" s="1"/>
  <c r="AJ159" i="20" a="1"/>
  <c r="AJ159" i="20" s="1"/>
  <c r="AJ160" i="20" a="1"/>
  <c r="AJ160" i="20" s="1"/>
  <c r="X146" i="20" a="1"/>
  <c r="X146" i="20" s="1"/>
  <c r="AD160" i="20" a="1"/>
  <c r="AD160" i="20" s="1"/>
  <c r="T165" i="20" a="1"/>
  <c r="T165" i="20" s="1"/>
  <c r="M166" i="20" a="1"/>
  <c r="M166" i="20" s="1"/>
  <c r="D34" i="20" s="1"/>
  <c r="E34" i="20" s="1"/>
  <c r="AE154" i="20" a="1"/>
  <c r="AE154" i="20" s="1"/>
  <c r="AP164" i="20" a="1"/>
  <c r="AP164" i="20" s="1"/>
  <c r="AN172" i="20" a="1"/>
  <c r="AN172" i="20" s="1"/>
  <c r="AI141" i="20" a="1"/>
  <c r="AI141" i="20" s="1"/>
  <c r="X152" i="20" a="1"/>
  <c r="X152" i="20" s="1"/>
  <c r="Z142" i="20" a="1"/>
  <c r="Z142" i="20" s="1"/>
  <c r="AO171" i="20" a="1"/>
  <c r="AO171" i="20" s="1"/>
  <c r="M162" i="20" a="1"/>
  <c r="M162" i="20" s="1"/>
  <c r="D30" i="20" s="1"/>
  <c r="E30" i="20" s="1"/>
  <c r="AN164" i="20" a="1"/>
  <c r="AN164" i="20" s="1"/>
  <c r="T172" i="20" a="1"/>
  <c r="T172" i="20" s="1"/>
  <c r="AI151" i="20" a="1"/>
  <c r="AI151" i="20" s="1"/>
  <c r="AG139" i="20" a="1"/>
  <c r="AG139" i="20" s="1"/>
  <c r="Y139" i="20" a="1"/>
  <c r="Y139" i="20" s="1"/>
  <c r="AS149" i="20" a="1"/>
  <c r="AS149" i="20" s="1"/>
  <c r="K146" i="20" a="1"/>
  <c r="K146" i="20" s="1"/>
  <c r="B14" i="20" s="1"/>
  <c r="K141" i="20" a="1"/>
  <c r="K141" i="20" s="1"/>
  <c r="B9" i="20" s="1"/>
  <c r="R168" i="20" a="1"/>
  <c r="R168" i="20" s="1"/>
  <c r="AL166" i="20" a="1"/>
  <c r="AL166" i="20" s="1"/>
  <c r="AQ161" i="20" a="1"/>
  <c r="AQ161" i="20" s="1"/>
  <c r="AE147" i="20" a="1"/>
  <c r="AE147" i="20" s="1"/>
  <c r="AN163" i="20" a="1"/>
  <c r="AN163" i="20" s="1"/>
  <c r="AC154" i="20" a="1"/>
  <c r="AC154" i="20" s="1"/>
  <c r="R169" i="20" a="1"/>
  <c r="R169" i="20" s="1"/>
  <c r="AO147" i="20" a="1"/>
  <c r="AO147" i="20" s="1"/>
  <c r="K137" i="20" a="1"/>
  <c r="K137" i="20" s="1"/>
  <c r="B5" i="20" s="1"/>
  <c r="AS141" i="20" a="1"/>
  <c r="AS141" i="20" s="1"/>
  <c r="AS151" i="20" a="1"/>
  <c r="AS151" i="20" s="1"/>
  <c r="AP142" i="20" a="1"/>
  <c r="AP142" i="20" s="1"/>
  <c r="AA157" i="20" a="1"/>
  <c r="AA157" i="20" s="1"/>
  <c r="L154" i="20" a="1"/>
  <c r="L154" i="20" s="1"/>
  <c r="C22" i="20" s="1"/>
  <c r="AG157" i="20" a="1"/>
  <c r="AG157" i="20" s="1"/>
  <c r="Z166" i="20" a="1"/>
  <c r="Z166" i="20" s="1"/>
  <c r="AL141" i="20" a="1"/>
  <c r="AL141" i="20" s="1"/>
  <c r="AC161" i="20" a="1"/>
  <c r="AC161" i="20" s="1"/>
  <c r="M155" i="20" a="1"/>
  <c r="M155" i="20" s="1"/>
  <c r="D23" i="20" s="1"/>
  <c r="E23" i="20" s="1"/>
  <c r="L150" i="20" a="1"/>
  <c r="L150" i="20" s="1"/>
  <c r="C18" i="20" s="1"/>
  <c r="AN148" i="20" a="1"/>
  <c r="AN148" i="20" s="1"/>
  <c r="AR143" i="20" a="1"/>
  <c r="AR143" i="20" s="1"/>
  <c r="R141" i="20" a="1"/>
  <c r="R141" i="20" s="1"/>
  <c r="AI171" i="20" a="1"/>
  <c r="AI171" i="20" s="1"/>
  <c r="AK155" i="20" a="1"/>
  <c r="AK155" i="20" s="1"/>
  <c r="L169" i="20" a="1"/>
  <c r="L169" i="20" s="1"/>
  <c r="C37" i="20" s="1"/>
  <c r="Y170" i="20" a="1"/>
  <c r="Y170" i="20" s="1"/>
  <c r="AP159" i="20" a="1"/>
  <c r="AP159" i="20" s="1"/>
  <c r="X143" i="20" a="1"/>
  <c r="X143" i="20" s="1"/>
  <c r="AN142" i="20" a="1"/>
  <c r="AN142" i="20" s="1"/>
  <c r="AE140" i="20" a="1"/>
  <c r="AE140" i="20" s="1"/>
  <c r="AJ158" i="20" a="1"/>
  <c r="AJ158" i="20" s="1"/>
  <c r="AR170" i="20" a="1"/>
  <c r="AR170" i="20" s="1"/>
  <c r="AD154" i="20" a="1"/>
  <c r="AD154" i="20" s="1"/>
  <c r="AL162" i="20" a="1"/>
  <c r="AL162" i="20" s="1"/>
  <c r="U167" i="20" a="1"/>
  <c r="U167" i="20" s="1"/>
  <c r="Y165" i="20" a="1"/>
  <c r="Y165" i="20" s="1"/>
  <c r="AP170" i="20" a="1"/>
  <c r="AP170" i="20" s="1"/>
  <c r="Z150" i="20" a="1"/>
  <c r="Z150" i="20" s="1"/>
  <c r="W151" i="20" a="1"/>
  <c r="W151" i="20" s="1"/>
  <c r="AN159" i="20" a="1"/>
  <c r="AN159" i="20" s="1"/>
  <c r="T156" i="20" a="1"/>
  <c r="T156" i="20" s="1"/>
  <c r="K149" i="20" a="1"/>
  <c r="K149" i="20" s="1"/>
  <c r="B17" i="20" s="1"/>
  <c r="W162" i="20" a="1"/>
  <c r="W162" i="20" s="1"/>
  <c r="AP149" i="20" a="1"/>
  <c r="AP149" i="20" s="1"/>
  <c r="AE150" i="20" a="1"/>
  <c r="AE150" i="20" s="1"/>
  <c r="U154" i="20" a="1"/>
  <c r="U154" i="20" s="1"/>
  <c r="AS163" i="20" a="1"/>
  <c r="AS163" i="20" s="1"/>
  <c r="AL151" i="20" a="1"/>
  <c r="AL151" i="20" s="1"/>
  <c r="AR140" i="20" a="1"/>
  <c r="AR140" i="20" s="1"/>
  <c r="U161" i="20" a="1"/>
  <c r="U161" i="20" s="1"/>
  <c r="AA152" i="20" a="1"/>
  <c r="AA152" i="20" s="1"/>
  <c r="AE171" i="20" a="1"/>
  <c r="AE171" i="20" s="1"/>
  <c r="AK146" i="20" a="1"/>
  <c r="AK146" i="20" s="1"/>
  <c r="L165" i="20" a="1"/>
  <c r="L165" i="20" s="1"/>
  <c r="C33" i="20" s="1"/>
  <c r="AO165" i="20" a="1"/>
  <c r="AO165" i="20" s="1"/>
  <c r="AJ143" i="20" a="1"/>
  <c r="AJ143" i="20" s="1"/>
  <c r="AB154" i="20" a="1"/>
  <c r="AB154" i="20" s="1"/>
  <c r="AN139" i="20" a="1"/>
  <c r="AN139" i="20" s="1"/>
  <c r="AN171" i="20" a="1"/>
  <c r="AN171" i="20" s="1"/>
  <c r="V151" i="20" a="1"/>
  <c r="V151" i="20" s="1"/>
  <c r="W171" i="20" a="1"/>
  <c r="W171" i="20" s="1"/>
  <c r="AM153" i="20" a="1"/>
  <c r="AM153" i="20" s="1"/>
  <c r="AR152" i="20" a="1"/>
  <c r="AR152" i="20" s="1"/>
  <c r="AF169" i="20" a="1"/>
  <c r="AF169" i="20" s="1"/>
  <c r="AL156" i="20" a="1"/>
  <c r="AL156" i="20" s="1"/>
  <c r="W163" i="20" a="1"/>
  <c r="W163" i="20" s="1"/>
  <c r="M160" i="20" a="1"/>
  <c r="M160" i="20" s="1"/>
  <c r="D28" i="20" s="1"/>
  <c r="E28" i="20" s="1"/>
  <c r="AA137" i="20" a="1"/>
  <c r="AA137" i="20" s="1"/>
  <c r="AK137" i="20" a="1"/>
  <c r="AK137" i="20" s="1"/>
  <c r="AD161" i="20" a="1"/>
  <c r="AD161" i="20" s="1"/>
  <c r="AB141" i="20" a="1"/>
  <c r="AB141" i="20" s="1"/>
  <c r="AL165" i="20" a="1"/>
  <c r="AL165" i="20" s="1"/>
  <c r="AG166" i="20" a="1"/>
  <c r="AG166" i="20" s="1"/>
  <c r="AL149" i="20" a="1"/>
  <c r="AL149" i="20" s="1"/>
  <c r="AB158" i="20" a="1"/>
  <c r="AB158" i="20" s="1"/>
  <c r="M152" i="20" a="1"/>
  <c r="M152" i="20" s="1"/>
  <c r="D20" i="20" s="1"/>
  <c r="E20" i="20" s="1"/>
  <c r="Y155" i="20" a="1"/>
  <c r="Y155" i="20" s="1"/>
  <c r="Y146" i="20" a="1"/>
  <c r="Y146" i="20" s="1"/>
  <c r="AF141" i="20" a="1"/>
  <c r="AF141" i="20" s="1"/>
  <c r="AQ141" i="20" a="1"/>
  <c r="AQ141" i="20" s="1"/>
  <c r="M144" i="20" a="1"/>
  <c r="M144" i="20" s="1"/>
  <c r="AE151" i="20" a="1"/>
  <c r="AE151" i="20" s="1"/>
  <c r="AO152" i="20" a="1"/>
  <c r="AO152" i="20" s="1"/>
  <c r="AP150" i="20" a="1"/>
  <c r="AP150" i="20" s="1"/>
  <c r="U157" i="20" a="1"/>
  <c r="U157" i="20" s="1"/>
  <c r="X153" i="20" a="1"/>
  <c r="X153" i="20" s="1"/>
  <c r="AC149" i="20" a="1"/>
  <c r="AC149" i="20" s="1"/>
  <c r="V148" i="20" a="1"/>
  <c r="V148" i="20" s="1"/>
  <c r="AJ150" i="20" a="1"/>
  <c r="AJ150" i="20" s="1"/>
  <c r="R149" i="20" a="1"/>
  <c r="R149" i="20" s="1"/>
  <c r="AM164" i="20" a="1"/>
  <c r="AM164" i="20" s="1"/>
  <c r="AF144" i="20" a="1"/>
  <c r="AF144" i="20" s="1"/>
  <c r="AB157" i="20" a="1"/>
  <c r="AB157" i="20" s="1"/>
  <c r="X149" i="20" a="1"/>
  <c r="X149" i="20" s="1"/>
  <c r="AH170" i="20" a="1"/>
  <c r="AH170" i="20" s="1"/>
  <c r="AF159" i="20" a="1"/>
  <c r="AF159" i="20" s="1"/>
  <c r="AE157" i="20" a="1"/>
  <c r="AE157" i="20" s="1"/>
  <c r="AR138" i="20" a="1"/>
  <c r="AR138" i="20" s="1"/>
  <c r="T171" i="20" a="1"/>
  <c r="T171" i="20" s="1"/>
  <c r="U163" i="20" a="1"/>
  <c r="U163" i="20" s="1"/>
  <c r="K150" i="20" a="1"/>
  <c r="K150" i="20" s="1"/>
  <c r="B18" i="20" s="1"/>
  <c r="K148" i="20" a="1"/>
  <c r="K148" i="20" s="1"/>
  <c r="B16" i="20" s="1"/>
  <c r="AL143" i="20" a="1"/>
  <c r="AL143" i="20" s="1"/>
  <c r="Z162" i="20" a="1"/>
  <c r="Z162" i="20" s="1"/>
  <c r="AJ137" i="20" a="1"/>
  <c r="AJ137" i="20" s="1"/>
  <c r="M154" i="20" a="1"/>
  <c r="M154" i="20" s="1"/>
  <c r="D22" i="20" s="1"/>
  <c r="E22" i="20" s="1"/>
  <c r="T169" i="20" a="1"/>
  <c r="T169" i="20" s="1"/>
  <c r="T150" i="20" a="1"/>
  <c r="T150" i="20" s="1"/>
  <c r="AH166" i="20" a="1"/>
  <c r="AH166" i="20" s="1"/>
  <c r="Z172" i="20" a="1"/>
  <c r="Z172" i="20" s="1"/>
  <c r="AM161" i="20" a="1"/>
  <c r="AM161" i="20" s="1"/>
  <c r="U139" i="20" a="1"/>
  <c r="U139" i="20" s="1"/>
  <c r="K161" i="20" a="1"/>
  <c r="K161" i="20" s="1"/>
  <c r="B29" i="20" s="1"/>
  <c r="V143" i="20" a="1"/>
  <c r="V143" i="20" s="1"/>
  <c r="M167" i="20" a="1"/>
  <c r="M167" i="20" s="1"/>
  <c r="D35" i="20" s="1"/>
  <c r="E35" i="20" s="1"/>
  <c r="AS150" i="20" a="1"/>
  <c r="AS150" i="20" s="1"/>
  <c r="Z146" i="20" a="1"/>
  <c r="Z146" i="20" s="1"/>
  <c r="AI172" i="20" a="1"/>
  <c r="AI172" i="20" s="1"/>
  <c r="AH155" i="20" a="1"/>
  <c r="AH155" i="20" s="1"/>
  <c r="AE163" i="20" a="1"/>
  <c r="AE163" i="20" s="1"/>
  <c r="Z160" i="20" a="1"/>
  <c r="Z160" i="20" s="1"/>
  <c r="U158" i="20" a="1"/>
  <c r="U158" i="20" s="1"/>
  <c r="AG168" i="20" a="1"/>
  <c r="AG168" i="20" s="1"/>
  <c r="AC157" i="20" a="1"/>
  <c r="AC157" i="20" s="1"/>
  <c r="AK153" i="20" a="1"/>
  <c r="AK153" i="20" s="1"/>
  <c r="AI158" i="20" a="1"/>
  <c r="AI158" i="20" s="1"/>
  <c r="AK159" i="20" a="1"/>
  <c r="AK159" i="20" s="1"/>
  <c r="AD159" i="20" a="1"/>
  <c r="AD159" i="20" s="1"/>
  <c r="AD138" i="20" a="1"/>
  <c r="AD138" i="20" s="1"/>
  <c r="AG156" i="20" a="1"/>
  <c r="AG156" i="20" s="1"/>
  <c r="AG171" i="20" a="1"/>
  <c r="AG171" i="20" s="1"/>
  <c r="V171" i="20" a="1"/>
  <c r="V171" i="20" s="1"/>
  <c r="R164" i="20" a="1"/>
  <c r="R164" i="20" s="1"/>
  <c r="AD169" i="20" a="1"/>
  <c r="AD169" i="20" s="1"/>
  <c r="AS165" i="20" a="1"/>
  <c r="AS165" i="20" s="1"/>
  <c r="U138" i="20" a="1"/>
  <c r="U138" i="20" s="1"/>
  <c r="L143" i="20" a="1"/>
  <c r="L143" i="20" s="1"/>
  <c r="Y142" i="20" a="1"/>
  <c r="Y142" i="20" s="1"/>
  <c r="AM158" i="20" a="1"/>
  <c r="AM158" i="20" s="1"/>
  <c r="T154" i="20" a="1"/>
  <c r="T154" i="20" s="1"/>
  <c r="AN146" i="20" a="1"/>
  <c r="AN146" i="20" s="1"/>
  <c r="AK160" i="20" a="1"/>
  <c r="AK160" i="20" s="1"/>
  <c r="U166" i="20" a="1"/>
  <c r="U166" i="20" s="1"/>
  <c r="AO170" i="20" a="1"/>
  <c r="AO170" i="20" s="1"/>
  <c r="Y149" i="20" a="1"/>
  <c r="Y149" i="20" s="1"/>
  <c r="X162" i="20" a="1"/>
  <c r="X162" i="20" s="1"/>
  <c r="U140" i="20" a="1"/>
  <c r="U140" i="20" s="1"/>
  <c r="AO169" i="20" a="1"/>
  <c r="AO169" i="20" s="1"/>
  <c r="S155" i="20" a="1"/>
  <c r="S155" i="20" s="1"/>
  <c r="AI140" i="20" a="1"/>
  <c r="AI140" i="20" s="1"/>
  <c r="AJ161" i="20" a="1"/>
  <c r="AJ161" i="20" s="1"/>
  <c r="AI138" i="20" a="1"/>
  <c r="AI138" i="20" s="1"/>
  <c r="AS154" i="20" a="1"/>
  <c r="AS154" i="20" s="1"/>
  <c r="X142" i="20" a="1"/>
  <c r="X142" i="20" s="1"/>
  <c r="X171" i="20" a="1"/>
  <c r="X171" i="20" s="1"/>
  <c r="AH140" i="20" a="1"/>
  <c r="AH140" i="20" s="1"/>
  <c r="AL147" i="20" a="1"/>
  <c r="AL147" i="20" s="1"/>
  <c r="AR139" i="20" a="1"/>
  <c r="AR139" i="20" s="1"/>
  <c r="T168" i="20" a="1"/>
  <c r="T168" i="20" s="1"/>
  <c r="X158" i="20" a="1"/>
  <c r="X158" i="20" s="1"/>
  <c r="AJ140" i="20" a="1"/>
  <c r="AJ140" i="20" s="1"/>
  <c r="AQ164" i="20" a="1"/>
  <c r="AQ164" i="20" s="1"/>
  <c r="AG140" i="20" a="1"/>
  <c r="AG140" i="20" s="1"/>
  <c r="AJ154" i="20" a="1"/>
  <c r="AJ154" i="20" s="1"/>
  <c r="AO139" i="20" a="1"/>
  <c r="AO139" i="20" s="1"/>
  <c r="AG158" i="20" a="1"/>
  <c r="AG158" i="20" s="1"/>
  <c r="M140" i="20" a="1"/>
  <c r="M140" i="20" s="1"/>
  <c r="AB138" i="20" a="1"/>
  <c r="AB138" i="20" s="1"/>
  <c r="S149" i="20" a="1"/>
  <c r="S149" i="20" s="1"/>
  <c r="AD165" i="20" a="1"/>
  <c r="AD165" i="20" s="1"/>
  <c r="AE165" i="20" a="1"/>
  <c r="AE165" i="20" s="1"/>
  <c r="AJ170" i="20" a="1"/>
  <c r="AJ170" i="20" s="1"/>
  <c r="Z151" i="20" a="1"/>
  <c r="Z151" i="20" s="1"/>
  <c r="W146" i="20" a="1"/>
  <c r="W146" i="20" s="1"/>
  <c r="S151" i="20" a="1"/>
  <c r="S151" i="20" s="1"/>
  <c r="AH168" i="20" a="1"/>
  <c r="AH168" i="20" s="1"/>
  <c r="AP153" i="20" a="1"/>
  <c r="AP153" i="20" s="1"/>
  <c r="AI150" i="20" a="1"/>
  <c r="AI150" i="20" s="1"/>
  <c r="AB165" i="20" a="1"/>
  <c r="AB165" i="20" s="1"/>
  <c r="AI156" i="20" a="1"/>
  <c r="AI156" i="20" s="1"/>
  <c r="AK164" i="20" a="1"/>
  <c r="AK164" i="20" s="1"/>
  <c r="AK143" i="20" a="1"/>
  <c r="AK143" i="20" s="1"/>
  <c r="S152" i="20" a="1"/>
  <c r="S152" i="20" s="1"/>
  <c r="AA160" i="20" a="1"/>
  <c r="AA160" i="20" s="1"/>
  <c r="AF137" i="20" a="1"/>
  <c r="AF137" i="20" s="1"/>
  <c r="AG146" i="20" a="1"/>
  <c r="AG146" i="20" s="1"/>
  <c r="Z161" i="20" a="1"/>
  <c r="Z161" i="20" s="1"/>
  <c r="T148" i="20" a="1"/>
  <c r="T148" i="20" s="1"/>
  <c r="U146" i="20" a="1"/>
  <c r="U146" i="20" s="1"/>
  <c r="U156" i="20" a="1"/>
  <c r="U156" i="20" s="1"/>
  <c r="M165" i="20" a="1"/>
  <c r="M165" i="20" s="1"/>
  <c r="D33" i="20" s="1"/>
  <c r="E33" i="20" s="1"/>
  <c r="AG138" i="20" a="1"/>
  <c r="AG138" i="20" s="1"/>
  <c r="AG159" i="20" a="1"/>
  <c r="AG159" i="20" s="1"/>
  <c r="AM147" i="20" a="1"/>
  <c r="AM147" i="20" s="1"/>
  <c r="V149" i="20" a="1"/>
  <c r="V149" i="20" s="1"/>
  <c r="W141" i="20" a="1"/>
  <c r="W141" i="20" s="1"/>
  <c r="AL152" i="20" a="1"/>
  <c r="AL152" i="20" s="1"/>
  <c r="AD168" i="20" a="1"/>
  <c r="AD168" i="20" s="1"/>
  <c r="X167" i="20" a="1"/>
  <c r="X167" i="20" s="1"/>
  <c r="Y138" i="20" a="1"/>
  <c r="Y138" i="20" s="1"/>
  <c r="AA158" i="20" a="1"/>
  <c r="AA158" i="20" s="1"/>
  <c r="AM151" i="20" a="1"/>
  <c r="AM151" i="20" s="1"/>
  <c r="W145" i="20" a="1"/>
  <c r="W145" i="20" s="1"/>
  <c r="AP156" i="20" a="1"/>
  <c r="AP156" i="20" s="1"/>
  <c r="S163" i="20" a="1"/>
  <c r="S163" i="20" s="1"/>
  <c r="AN169" i="20" a="1"/>
  <c r="AN169" i="20" s="1"/>
  <c r="V156" i="20" a="1"/>
  <c r="V156" i="20" s="1"/>
  <c r="AN166" i="20" a="1"/>
  <c r="AN166" i="20" s="1"/>
  <c r="S159" i="20" a="1"/>
  <c r="S159" i="20" s="1"/>
  <c r="AH146" i="20" a="1"/>
  <c r="AH146" i="20" s="1"/>
  <c r="AF140" i="20" a="1"/>
  <c r="AF140" i="20" s="1"/>
  <c r="AI148" i="20" a="1"/>
  <c r="AI148" i="20" s="1"/>
  <c r="AN153" i="20" a="1"/>
  <c r="AN153" i="20" s="1"/>
  <c r="X147" i="20" a="1"/>
  <c r="X147" i="20" s="1"/>
  <c r="AM171" i="20" a="1"/>
  <c r="AM171" i="20" s="1"/>
  <c r="AE146" i="20" a="1"/>
  <c r="AE146" i="20" s="1"/>
  <c r="V168" i="20" a="1"/>
  <c r="V168" i="20" s="1"/>
  <c r="AK150" i="20" a="1"/>
  <c r="AK150" i="20" s="1"/>
  <c r="AC171" i="20" a="1"/>
  <c r="AC171" i="20" s="1"/>
  <c r="X155" i="20" a="1"/>
  <c r="X155" i="20" s="1"/>
  <c r="AA139" i="20" a="1"/>
  <c r="AA139" i="20" s="1"/>
  <c r="T146" i="20" a="1"/>
  <c r="T146" i="20" s="1"/>
  <c r="AB156" i="20" a="1"/>
  <c r="AB156" i="20" s="1"/>
  <c r="AC164" i="20" a="1"/>
  <c r="AC164" i="20" s="1"/>
  <c r="AL163" i="20" a="1"/>
  <c r="AL163" i="20" s="1"/>
  <c r="Y140" i="20" a="1"/>
  <c r="Y140" i="20" s="1"/>
  <c r="X141" i="20" a="1"/>
  <c r="X141" i="20" s="1"/>
  <c r="AR168" i="20" a="1"/>
  <c r="AR168" i="20" s="1"/>
  <c r="U169" i="20" a="1"/>
  <c r="U169" i="20" s="1"/>
  <c r="AA151" i="20" a="1"/>
  <c r="AA151" i="20" s="1"/>
  <c r="AA154" i="20" a="1"/>
  <c r="AA154" i="20" s="1"/>
  <c r="R153" i="20" a="1"/>
  <c r="R153" i="20" s="1"/>
  <c r="AH152" i="20" a="1"/>
  <c r="AH152" i="20" s="1"/>
  <c r="L148" i="20" a="1"/>
  <c r="L148" i="20" s="1"/>
  <c r="AD153" i="20" a="1"/>
  <c r="AD153" i="20" s="1"/>
  <c r="AM172" i="20" a="1"/>
  <c r="AM172" i="20" s="1"/>
  <c r="Z153" i="20" a="1"/>
  <c r="Z153" i="20" s="1"/>
  <c r="AP145" i="20" a="1"/>
  <c r="AP145" i="20" s="1"/>
  <c r="AM143" i="20" a="1"/>
  <c r="AM143" i="20" s="1"/>
  <c r="AA146" i="20" a="1"/>
  <c r="AA146" i="20" s="1"/>
  <c r="AS139" i="20" a="1"/>
  <c r="AS139" i="20" s="1"/>
  <c r="AH143" i="20" a="1"/>
  <c r="AH143" i="20" s="1"/>
  <c r="AD151" i="20" a="1"/>
  <c r="AD151" i="20" s="1"/>
  <c r="AI139" i="20" a="1"/>
  <c r="AI139" i="20" s="1"/>
  <c r="AI152" i="20" a="1"/>
  <c r="AI152" i="20" s="1"/>
  <c r="AK142" i="20" a="1"/>
  <c r="AK142" i="20" s="1"/>
  <c r="T151" i="20" a="1"/>
  <c r="T151" i="20" s="1"/>
  <c r="AI162" i="20" a="1"/>
  <c r="AI162" i="20" s="1"/>
  <c r="AJ152" i="20" a="1"/>
  <c r="AJ152" i="20" s="1"/>
  <c r="AG172" i="20" a="1"/>
  <c r="AG172" i="20" s="1"/>
  <c r="AG162" i="20" a="1"/>
  <c r="AG162" i="20" s="1"/>
  <c r="U150" i="20" a="1"/>
  <c r="U150" i="20" s="1"/>
  <c r="AG152" i="20" a="1"/>
  <c r="AG152" i="20" s="1"/>
  <c r="AS168" i="20" a="1"/>
  <c r="AS168" i="20" s="1"/>
  <c r="AB146" i="20" a="1"/>
  <c r="AB146" i="20" s="1"/>
  <c r="AJ166" i="20" a="1"/>
  <c r="AJ166" i="20" s="1"/>
  <c r="V167" i="20" a="1"/>
  <c r="V167" i="20" s="1"/>
  <c r="Z165" i="20" a="1"/>
  <c r="Z165" i="20" s="1"/>
  <c r="AO144" i="20" a="1"/>
  <c r="AO144" i="20" s="1"/>
  <c r="U172" i="20" a="1"/>
  <c r="U172" i="20" s="1"/>
  <c r="AH149" i="20" a="1"/>
  <c r="AH149" i="20" s="1"/>
  <c r="AR171" i="20" a="1"/>
  <c r="AR171" i="20" s="1"/>
  <c r="L158" i="20" a="1"/>
  <c r="L158" i="20" s="1"/>
  <c r="C26" i="20" s="1"/>
  <c r="AN141" i="20" a="1"/>
  <c r="AN141" i="20" s="1"/>
  <c r="AI155" i="20" a="1"/>
  <c r="AI155" i="20" s="1"/>
  <c r="AF151" i="20" a="1"/>
  <c r="AF151" i="20" s="1"/>
  <c r="AA147" i="20" a="1"/>
  <c r="AA147" i="20" s="1"/>
  <c r="AB166" i="20" a="1"/>
  <c r="AB166" i="20" s="1"/>
  <c r="AF166" i="20" a="1"/>
  <c r="AF166" i="20" s="1"/>
  <c r="AD149" i="20" a="1"/>
  <c r="AD149" i="20" s="1"/>
  <c r="T155" i="20" a="1"/>
  <c r="T155" i="20" s="1"/>
  <c r="L161" i="20" a="1"/>
  <c r="L161" i="20" s="1"/>
  <c r="C29" i="20" s="1"/>
  <c r="AN167" i="20" a="1"/>
  <c r="AN167" i="20" s="1"/>
  <c r="T140" i="20" a="1"/>
  <c r="T140" i="20" s="1"/>
  <c r="Y141" i="20" a="1"/>
  <c r="Y141" i="20" s="1"/>
  <c r="AB149" i="20" a="1"/>
  <c r="AB149" i="20" s="1"/>
  <c r="AC162" i="20" a="1"/>
  <c r="AC162" i="20" s="1"/>
  <c r="AH147" i="20" a="1"/>
  <c r="AH147" i="20" s="1"/>
  <c r="AL158" i="20" a="1"/>
  <c r="AL158" i="20" s="1"/>
  <c r="AB147" i="20" a="1"/>
  <c r="AB147" i="20" s="1"/>
  <c r="AH144" i="20" a="1"/>
  <c r="AH144" i="20" s="1"/>
  <c r="AR158" i="20" a="1"/>
  <c r="AR158" i="20" s="1"/>
  <c r="AF143" i="20" a="1"/>
  <c r="AF143" i="20" s="1"/>
  <c r="AC139" i="20" a="1"/>
  <c r="AC139" i="20" s="1"/>
  <c r="AE145" i="20" a="1"/>
  <c r="AE145" i="20" s="1"/>
  <c r="Z163" i="20" a="1"/>
  <c r="Z163" i="20" s="1"/>
  <c r="V140" i="20" a="1"/>
  <c r="V140" i="20" s="1"/>
  <c r="AA143" i="20" a="1"/>
  <c r="AA143" i="20" s="1"/>
  <c r="AH164" i="20" a="1"/>
  <c r="AH164" i="20" s="1"/>
  <c r="AC160" i="20" a="1"/>
  <c r="AC160" i="20" s="1"/>
  <c r="U162" i="20" a="1"/>
  <c r="U162" i="20" s="1"/>
  <c r="R163" i="20" a="1"/>
  <c r="R163" i="20" s="1"/>
  <c r="M146" i="20" a="1"/>
  <c r="M146" i="20" s="1"/>
  <c r="AH151" i="20" a="1"/>
  <c r="AH151" i="20" s="1"/>
  <c r="AK152" i="20" a="1"/>
  <c r="AK152" i="20" s="1"/>
  <c r="AI153" i="20" a="1"/>
  <c r="AI153" i="20" s="1"/>
  <c r="AO172" i="20" a="1"/>
  <c r="AO172" i="20" s="1"/>
  <c r="T161" i="20" a="1"/>
  <c r="T161" i="20" s="1"/>
  <c r="L142" i="20" a="1"/>
  <c r="L142" i="20" s="1"/>
  <c r="AG137" i="20" a="1"/>
  <c r="AG137" i="20" s="1"/>
  <c r="AQ137" i="20" a="1"/>
  <c r="AQ137" i="20" s="1"/>
  <c r="AG165" i="20" a="1"/>
  <c r="AG165" i="20" s="1"/>
  <c r="AK144" i="20" a="1"/>
  <c r="AK144" i="20" s="1"/>
  <c r="K160" i="20" a="1"/>
  <c r="K160" i="20" s="1"/>
  <c r="B28" i="20" s="1"/>
  <c r="AO143" i="20" a="1"/>
  <c r="AO143" i="20" s="1"/>
  <c r="W140" i="20" a="1"/>
  <c r="W140" i="20" s="1"/>
  <c r="AI164" i="20" a="1"/>
  <c r="AI164" i="20" s="1"/>
  <c r="AI170" i="20" a="1"/>
  <c r="AI170" i="20" s="1"/>
  <c r="AS166" i="20" a="1"/>
  <c r="AS166" i="20" s="1"/>
  <c r="AO167" i="20" a="1"/>
  <c r="AO167" i="20" s="1"/>
  <c r="AJ169" i="20" a="1"/>
  <c r="AJ169" i="20" s="1"/>
  <c r="AR144" i="20" a="1"/>
  <c r="AR144" i="20" s="1"/>
  <c r="AE142" i="20" a="1"/>
  <c r="AE142" i="20" s="1"/>
  <c r="AA159" i="20" a="1"/>
  <c r="AA159" i="20" s="1"/>
  <c r="AF152" i="20" a="1"/>
  <c r="AF152" i="20" s="1"/>
  <c r="Y163" i="20" a="1"/>
  <c r="Y163" i="20" s="1"/>
  <c r="AP144" i="20" a="1"/>
  <c r="AP144" i="20" s="1"/>
  <c r="AJ141" i="20" a="1"/>
  <c r="AJ141" i="20" s="1"/>
  <c r="AM168" i="20" a="1"/>
  <c r="AM168" i="20" s="1"/>
  <c r="AP138" i="20" a="1"/>
  <c r="AP138" i="20" s="1"/>
  <c r="AP147" i="20" a="1"/>
  <c r="AP147" i="20" s="1"/>
  <c r="R154" i="20" a="1"/>
  <c r="R154" i="20" s="1"/>
  <c r="W149" i="20" a="1"/>
  <c r="W149" i="20" s="1"/>
  <c r="AD167" i="20" a="1"/>
  <c r="AD167" i="20" s="1"/>
  <c r="W156" i="20" a="1"/>
  <c r="W156" i="20" s="1"/>
  <c r="AQ172" i="20" a="1"/>
  <c r="AQ172" i="20" s="1"/>
  <c r="S142" i="20" a="1"/>
  <c r="S142" i="20" s="1"/>
  <c r="AR164" i="20" a="1"/>
  <c r="AR164" i="20" s="1"/>
  <c r="R152" i="20" a="1"/>
  <c r="R152" i="20" s="1"/>
  <c r="AO142" i="20" a="1"/>
  <c r="AO142" i="20" s="1"/>
  <c r="AO168" i="20" a="1"/>
  <c r="AO168" i="20" s="1"/>
  <c r="M139" i="20" a="1"/>
  <c r="M139" i="20" s="1"/>
  <c r="AD145" i="20" a="1"/>
  <c r="AD145" i="20" s="1"/>
  <c r="AJ138" i="20" a="1"/>
  <c r="AJ138" i="20" s="1"/>
  <c r="AF156" i="20" a="1"/>
  <c r="AF156" i="20" s="1"/>
  <c r="S153" i="20" a="1"/>
  <c r="S153" i="20" s="1"/>
  <c r="AP146" i="20" a="1"/>
  <c r="AP146" i="20" s="1"/>
  <c r="R145" i="20" a="1"/>
  <c r="R145" i="20" s="1"/>
  <c r="S160" i="20" a="1"/>
  <c r="S160" i="20" s="1"/>
  <c r="AF161" i="20" a="1"/>
  <c r="AF161" i="20" s="1"/>
  <c r="AF163" i="20" a="1"/>
  <c r="AF163" i="20" s="1"/>
  <c r="AC144" i="20" a="1"/>
  <c r="AC144" i="20" s="1"/>
  <c r="W142" i="20" a="1"/>
  <c r="W142" i="20" s="1"/>
  <c r="AQ157" i="20" a="1"/>
  <c r="AQ157" i="20" s="1"/>
  <c r="AS146" i="20" a="1"/>
  <c r="AS146" i="20" s="1"/>
  <c r="Y160" i="20" a="1"/>
  <c r="Y160" i="20" s="1"/>
  <c r="AQ152" i="20" a="1"/>
  <c r="AQ152" i="20" s="1"/>
  <c r="K144" i="20" a="1"/>
  <c r="K144" i="20" s="1"/>
  <c r="B12" i="20" s="1"/>
  <c r="AM149" i="20" a="1"/>
  <c r="AM149" i="20" s="1"/>
  <c r="AD143" i="20" a="1"/>
  <c r="AD143" i="20" s="1"/>
  <c r="AM137" i="20" a="1"/>
  <c r="AM137" i="20" s="1"/>
  <c r="AM152" i="20" a="1"/>
  <c r="AM152" i="20" s="1"/>
  <c r="AF172" i="20" a="1"/>
  <c r="AF172" i="20" s="1"/>
  <c r="AN147" i="20" a="1"/>
  <c r="AN147" i="20" s="1"/>
  <c r="AP172" i="20" a="1"/>
  <c r="AP172" i="20" s="1"/>
  <c r="R151" i="20" a="1"/>
  <c r="R151" i="20" s="1"/>
  <c r="AA150" i="20" a="1"/>
  <c r="AA150" i="20" s="1"/>
  <c r="U159" i="20" a="1"/>
  <c r="U159" i="20" s="1"/>
  <c r="L140" i="20" a="1"/>
  <c r="L140" i="20" s="1"/>
  <c r="R172" i="20" a="1"/>
  <c r="R172" i="20" s="1"/>
  <c r="W166" i="20" a="1"/>
  <c r="W166" i="20" s="1"/>
  <c r="Y148" i="20" a="1"/>
  <c r="Y148" i="20" s="1"/>
  <c r="AS155" i="20" a="1"/>
  <c r="AS155" i="20" s="1"/>
  <c r="R161" i="20" a="1"/>
  <c r="R161" i="20" s="1"/>
  <c r="AC158" i="20" a="1"/>
  <c r="AC158" i="20" s="1"/>
  <c r="AK158" i="20" a="1"/>
  <c r="AK158" i="20" s="1"/>
  <c r="U141" i="20" a="1"/>
  <c r="U141" i="20" s="1"/>
  <c r="AR154" i="20" a="1"/>
  <c r="AR154" i="20" s="1"/>
  <c r="AG143" i="20" a="1"/>
  <c r="AG143" i="20" s="1"/>
  <c r="AO140" i="20" a="1"/>
  <c r="AO140" i="20" s="1"/>
  <c r="T143" i="20" a="1"/>
  <c r="T143" i="20" s="1"/>
  <c r="AO164" i="20" a="1"/>
  <c r="AO164" i="20" s="1"/>
  <c r="K145" i="20" a="1"/>
  <c r="K145" i="20" s="1"/>
  <c r="B13" i="20" s="1"/>
  <c r="M159" i="20" a="1"/>
  <c r="M159" i="20" s="1"/>
  <c r="D27" i="20" s="1"/>
  <c r="E27" i="20" s="1"/>
  <c r="V157" i="20" a="1"/>
  <c r="V157" i="20" s="1"/>
  <c r="M168" i="20" a="1"/>
  <c r="M168" i="20" s="1"/>
  <c r="D36" i="20" s="1"/>
  <c r="E36" i="20" s="1"/>
  <c r="V172" i="20" a="1"/>
  <c r="V172" i="20" s="1"/>
  <c r="Z168" i="20" a="1"/>
  <c r="Z168" i="20" s="1"/>
  <c r="T147" i="20" a="1"/>
  <c r="T147" i="20" s="1"/>
  <c r="AA170" i="20" a="1"/>
  <c r="AA170" i="20" s="1"/>
  <c r="AF150" i="20" a="1"/>
  <c r="AF150" i="20" s="1"/>
  <c r="AF138" i="20" a="1"/>
  <c r="AF138" i="20" s="1"/>
  <c r="AR147" i="20" a="1"/>
  <c r="AR147" i="20" s="1"/>
  <c r="AD141" i="20" a="1"/>
  <c r="AD141" i="20" s="1"/>
  <c r="AS162" i="20" a="1"/>
  <c r="AS162" i="20" s="1"/>
  <c r="AF158" i="20" a="1"/>
  <c r="AF158" i="20" s="1"/>
  <c r="AR160" i="20" a="1"/>
  <c r="AR160" i="20" s="1"/>
  <c r="AG150" i="20" a="1"/>
  <c r="AG150" i="20" s="1"/>
  <c r="AH137" i="20" a="1"/>
  <c r="AH137" i="20" s="1"/>
  <c r="T152" i="20" a="1"/>
  <c r="T152" i="20" s="1"/>
  <c r="Z139" i="20" a="1"/>
  <c r="Z139" i="20" s="1"/>
  <c r="R155" i="20" a="1"/>
  <c r="R155" i="20" s="1"/>
  <c r="AJ151" i="20" a="1"/>
  <c r="AJ151" i="20" s="1"/>
  <c r="AH153" i="20" a="1"/>
  <c r="AH153" i="20" s="1"/>
  <c r="S138" i="20" a="1"/>
  <c r="S138" i="20" s="1"/>
  <c r="AG161" i="20" a="1"/>
  <c r="AG161" i="20" s="1"/>
  <c r="L151" i="20" a="1"/>
  <c r="L151" i="20" s="1"/>
  <c r="C19" i="20" s="1"/>
  <c r="AK141" i="20" a="1"/>
  <c r="AK141" i="20" s="1"/>
  <c r="AD140" i="20" a="1"/>
  <c r="AD140" i="20" s="1"/>
  <c r="R162" i="20" a="1"/>
  <c r="R162" i="20" s="1"/>
  <c r="AQ142" i="20" a="1"/>
  <c r="AQ142" i="20" s="1"/>
  <c r="AP143" i="20" a="1"/>
  <c r="AP143" i="20" s="1"/>
  <c r="AC166" i="20" a="1"/>
  <c r="AC166" i="20" s="1"/>
  <c r="AM155" i="20" a="1"/>
  <c r="AM155" i="20" s="1"/>
  <c r="AI159" i="20" a="1"/>
  <c r="AI159" i="20" s="1"/>
  <c r="AK168" i="20" a="1"/>
  <c r="AK168" i="20" s="1"/>
  <c r="AJ146" i="20" a="1"/>
  <c r="AJ146" i="20" s="1"/>
  <c r="S143" i="20" a="1"/>
  <c r="S143" i="20" s="1"/>
  <c r="Z164" i="20" a="1"/>
  <c r="Z164" i="20" s="1"/>
  <c r="Y144" i="20" a="1"/>
  <c r="Y144" i="20" s="1"/>
  <c r="T149" i="20" a="1"/>
  <c r="T149" i="20" s="1"/>
  <c r="AF149" i="20" a="1"/>
  <c r="AF149" i="20" s="1"/>
  <c r="Z137" i="20" a="1"/>
  <c r="Z137" i="20" s="1"/>
  <c r="N10" i="19" l="1"/>
  <c r="C17" i="20"/>
  <c r="D17" i="20" s="1"/>
  <c r="E17" i="20" s="1"/>
  <c r="C16" i="20"/>
  <c r="D16" i="20" s="1"/>
  <c r="E16" i="20" s="1"/>
  <c r="C15" i="20"/>
  <c r="D15" i="20" s="1"/>
  <c r="E15" i="20" s="1"/>
  <c r="C14" i="20"/>
  <c r="D14" i="20" s="1"/>
  <c r="E14" i="20" s="1"/>
  <c r="C13" i="20"/>
  <c r="D13" i="20" s="1"/>
  <c r="E13" i="20" s="1"/>
  <c r="C10" i="20"/>
  <c r="D10" i="20" s="1"/>
  <c r="E10" i="20" s="1"/>
  <c r="C11" i="20"/>
  <c r="D11" i="20" s="1"/>
  <c r="E11" i="20" s="1"/>
  <c r="C12" i="20"/>
  <c r="D12" i="20" s="1"/>
  <c r="E12" i="20" s="1"/>
  <c r="C9" i="20"/>
  <c r="D9" i="20" s="1"/>
  <c r="E9" i="20" s="1"/>
  <c r="C6" i="20"/>
  <c r="D6" i="20" s="1"/>
  <c r="E6" i="20" s="1"/>
  <c r="C8" i="20"/>
  <c r="D8" i="20" s="1"/>
  <c r="E8" i="20" s="1"/>
  <c r="C7" i="20"/>
  <c r="D7" i="20" s="1"/>
  <c r="E7" i="20" s="1"/>
  <c r="C5" i="20"/>
  <c r="D5" i="20" s="1"/>
  <c r="E5" i="20" s="1"/>
  <c r="J48" i="21"/>
  <c r="O10" i="19"/>
  <c r="P68" i="19"/>
  <c r="B34" i="21"/>
  <c r="B33" i="21"/>
  <c r="A36" i="21"/>
  <c r="J33" i="21"/>
  <c r="W35" i="21" l="1"/>
  <c r="AC35" i="21"/>
  <c r="AD35" i="21"/>
  <c r="V35" i="21"/>
  <c r="C35" i="21"/>
  <c r="AH35" i="21"/>
  <c r="E35" i="21"/>
  <c r="G35" i="21"/>
  <c r="AE35" i="21"/>
  <c r="Q35" i="21"/>
  <c r="AA35" i="21"/>
  <c r="Z35" i="21"/>
  <c r="F35" i="21"/>
  <c r="AH63" i="21"/>
  <c r="AB35" i="21"/>
  <c r="L35" i="21"/>
  <c r="Y35" i="21"/>
  <c r="AH33" i="21"/>
  <c r="J35" i="21"/>
  <c r="U35" i="21"/>
  <c r="AG35" i="21"/>
  <c r="N35" i="21"/>
  <c r="O35" i="21"/>
  <c r="T35" i="21"/>
  <c r="K35" i="21"/>
  <c r="H35" i="21"/>
  <c r="M35" i="21"/>
  <c r="AF35" i="21"/>
  <c r="P35" i="21"/>
  <c r="R35" i="21"/>
  <c r="S35" i="21"/>
  <c r="X35" i="21"/>
  <c r="D35" i="21"/>
  <c r="P10" i="19"/>
  <c r="Q68" i="19"/>
  <c r="R68" i="19" l="1"/>
  <c r="Q10" i="19"/>
  <c r="R10" i="19" l="1"/>
  <c r="S68" i="19"/>
  <c r="S10" i="19" l="1"/>
  <c r="T68" i="19"/>
  <c r="T10" i="19" l="1"/>
  <c r="U68" i="19"/>
  <c r="U10" i="19" l="1"/>
  <c r="V68" i="19"/>
  <c r="V10" i="19" l="1"/>
  <c r="W68" i="19"/>
  <c r="W10" i="19" l="1"/>
  <c r="X68" i="19"/>
  <c r="X10" i="19" l="1"/>
  <c r="Y68" i="19"/>
  <c r="Y10" i="19" l="1"/>
  <c r="Z68" i="19"/>
  <c r="Z10" i="19" l="1"/>
  <c r="AA68" i="19"/>
  <c r="AB68" i="19" l="1"/>
  <c r="AA10" i="19"/>
  <c r="AB10" i="19" l="1"/>
  <c r="AC68" i="19"/>
  <c r="AC10" i="19" l="1"/>
  <c r="AD68" i="19"/>
  <c r="AD10" i="19" l="1"/>
  <c r="AE68" i="19"/>
  <c r="AE10" i="19" l="1"/>
  <c r="AF68" i="19"/>
  <c r="AF10" i="19" l="1"/>
  <c r="AG68" i="19"/>
  <c r="AG10" i="19" l="1"/>
  <c r="AH68" i="19"/>
  <c r="R6" i="19" l="1"/>
  <c r="AJ68" i="19"/>
  <c r="AH10" i="19"/>
  <c r="AJ10" i="19" s="1"/>
  <c r="C68" i="19"/>
  <c r="B5" i="21" l="1"/>
  <c r="B3"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1" authorId="0" shapeId="0" xr:uid="{00000000-0006-0000-0300-000009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10"/>
            <color indexed="10"/>
            <rFont val="ＭＳ Ｐゴシック"/>
            <family val="3"/>
            <charset val="128"/>
          </rPr>
          <t>上配管バルブを混載する場合に
搭載する箇所に配管口径を指示</t>
        </r>
        <r>
          <rPr>
            <b/>
            <sz val="11"/>
            <color indexed="81"/>
            <rFont val="ＭＳ Ｐゴシック"/>
            <family val="3"/>
            <charset val="128"/>
          </rPr>
          <t xml:space="preserve">
</t>
        </r>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r>
          <rPr>
            <sz val="10"/>
            <color indexed="10"/>
            <rFont val="ＭＳ Ｐゴシック"/>
            <family val="3"/>
            <charset val="128"/>
          </rPr>
          <t xml:space="preserve">
*銘板プレート付きベースの場合、上配管バルブは混載できません</t>
        </r>
      </text>
    </comment>
    <comment ref="F27" authorId="0" shapeId="0" xr:uid="{00000000-0006-0000-0300-00000E000000}">
      <text>
        <r>
          <rPr>
            <sz val="10"/>
            <color indexed="10"/>
            <rFont val="ＭＳ Ｐゴシック"/>
            <family val="3"/>
            <charset val="128"/>
          </rPr>
          <t>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8" authorId="0" shapeId="0" xr:uid="{00000000-0006-0000-0300-00000F000000}">
      <text>
        <r>
          <rPr>
            <sz val="10"/>
            <color indexed="10"/>
            <rFont val="ＭＳ Ｐゴシック"/>
            <family val="3"/>
            <charset val="128"/>
          </rPr>
          <t>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1"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7"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10"/>
            <color indexed="81"/>
            <rFont val="ＭＳ Ｐゴシック"/>
            <family val="3"/>
            <charset val="128"/>
          </rPr>
          <t xml:space="preserve">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マニホールドベースの口径に混合“</t>
        </r>
        <r>
          <rPr>
            <b/>
            <sz val="10"/>
            <color indexed="81"/>
            <rFont val="ＭＳ Ｐゴシック"/>
            <family val="3"/>
            <charset val="128"/>
          </rPr>
          <t>CM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：φ5/16"ワンタッチ継手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※2連で出力にするため、2連続けて口径指定することは出来ません。</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・ベース用プラグ類にて継手不要のポートプラグVVQ0000-58A
　　を使用して</t>
        </r>
        <r>
          <rPr>
            <u/>
            <sz val="9"/>
            <color indexed="10"/>
            <rFont val="ＭＳ Ｐゴシック"/>
            <family val="3"/>
            <charset val="128"/>
          </rPr>
          <t>A,B両ポートともプラグ</t>
        </r>
        <r>
          <rPr>
            <sz val="9"/>
            <color indexed="10"/>
            <rFont val="ＭＳ Ｐゴシック"/>
            <family val="3"/>
            <charset val="128"/>
          </rPr>
          <t>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 xml:space="preserve">：A,Bポート用ポートプラグ(VVQ0000-58A)
</t>
        </r>
        <r>
          <rPr>
            <sz val="10"/>
            <color indexed="12"/>
            <rFont val="ＭＳ Ｐゴシック"/>
            <family val="3"/>
            <charset val="128"/>
          </rPr>
          <t>※A,Bポート用ポートプラグを使用する場合、“配管口径混合”扱いとなります。マニホールドベース型式において、A,Bの配管接続が、“</t>
        </r>
        <r>
          <rPr>
            <b/>
            <sz val="10"/>
            <color indexed="12"/>
            <rFont val="ＭＳ Ｐゴシック"/>
            <family val="3"/>
            <charset val="128"/>
          </rPr>
          <t>CM</t>
        </r>
        <r>
          <rPr>
            <sz val="10"/>
            <color indexed="12"/>
            <rFont val="ＭＳ Ｐゴシック"/>
            <family val="3"/>
            <charset val="128"/>
          </rPr>
          <t>”または、“</t>
        </r>
        <r>
          <rPr>
            <b/>
            <sz val="10"/>
            <color indexed="12"/>
            <rFont val="ＭＳ Ｐゴシック"/>
            <family val="3"/>
            <charset val="128"/>
          </rPr>
          <t>LM</t>
        </r>
        <r>
          <rPr>
            <sz val="10"/>
            <color indexed="12"/>
            <rFont val="ＭＳ Ｐゴシック"/>
            <family val="3"/>
            <charset val="128"/>
          </rPr>
          <t>”である必要があります</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9"/>
            <color indexed="10"/>
            <rFont val="ＭＳ Ｐゴシック"/>
            <family val="3"/>
            <charset val="128"/>
          </rPr>
          <t xml:space="preserve">※継手不要のプラグの場合（併記手配は不要です）
</t>
        </r>
        <r>
          <rPr>
            <b/>
            <sz val="9"/>
            <color indexed="81"/>
            <rFont val="ＭＳ Ｐゴシック"/>
            <family val="3"/>
            <charset val="128"/>
          </rPr>
          <t>B</t>
        </r>
        <r>
          <rPr>
            <sz val="9"/>
            <color indexed="81"/>
            <rFont val="ＭＳ Ｐゴシック"/>
            <family val="3"/>
            <charset val="128"/>
          </rPr>
          <t xml:space="preserve">：A,Bポート用ポートプラグ(VVQ0000-58A)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”または、“</t>
        </r>
        <r>
          <rPr>
            <b/>
            <sz val="9"/>
            <color indexed="12"/>
            <rFont val="ＭＳ Ｐゴシック"/>
            <family val="3"/>
            <charset val="128"/>
          </rPr>
          <t>LM</t>
        </r>
        <r>
          <rPr>
            <sz val="9"/>
            <color indexed="12"/>
            <rFont val="ＭＳ Ｐゴシック"/>
            <family val="3"/>
            <charset val="128"/>
          </rPr>
          <t>”である必要があります</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<sst xmlns="http://schemas.openxmlformats.org/spreadsheetml/2006/main" count="1306" uniqueCount="929">
  <si>
    <t>EXH.遮断位置</t>
    <rPh sb="4" eb="6">
      <t>シャダン</t>
    </rPh>
    <rPh sb="6" eb="8">
      <t>イチ</t>
    </rPh>
    <phoneticPr fontId="2"/>
  </si>
  <si>
    <t>ユーザCD</t>
    <phoneticPr fontId="2"/>
  </si>
  <si>
    <t>/Set</t>
    <phoneticPr fontId="2"/>
  </si>
  <si>
    <t>U側</t>
    <phoneticPr fontId="2"/>
  </si>
  <si>
    <t>D側</t>
    <phoneticPr fontId="2"/>
  </si>
  <si>
    <t>1/2</t>
    <phoneticPr fontId="2"/>
  </si>
  <si>
    <t>2/2</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</si>
  <si>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</si>
  <si>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</si>
  <si>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</si>
  <si>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</si>
  <si>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</si>
  <si>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</si>
  <si>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</si>
  <si>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</si>
  <si>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</si>
  <si>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</si>
  <si>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</si>
  <si>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</si>
  <si>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</si>
  <si>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</si>
  <si>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</si>
  <si>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</si>
  <si>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</si>
  <si>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</si>
  <si>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</si>
  <si>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</si>
  <si>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</si>
  <si>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</si>
  <si>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</si>
  <si>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</si>
  <si>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</si>
  <si>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</si>
  <si>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</si>
  <si>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</si>
  <si>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</si>
  <si>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</si>
  <si>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</si>
  <si>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</si>
  <si>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</si>
  <si>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</si>
  <si>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</si>
  <si>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</si>
  <si>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</si>
  <si>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</si>
  <si>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</si>
  <si>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</si>
  <si>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</si>
  <si>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</si>
  <si>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</si>
  <si>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</si>
  <si>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</si>
  <si>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</si>
  <si>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</si>
  <si>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</si>
  <si>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</si>
  <si>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</si>
  <si>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</si>
  <si>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</si>
  <si>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</si>
  <si>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</si>
  <si>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</si>
  <si>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</si>
  <si>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</si>
  <si>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</si>
  <si>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</si>
  <si>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</si>
  <si>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</si>
  <si>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</si>
  <si>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</si>
  <si>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</si>
  <si>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</si>
  <si>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</si>
  <si>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</si>
  <si>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</si>
  <si>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</si>
  <si>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</si>
  <si>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</si>
  <si>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</si>
  <si>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</si>
  <si>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</si>
  <si>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</si>
  <si>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</si>
  <si>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</si>
  <si>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</si>
  <si>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</si>
  <si>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</si>
  <si>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</si>
  <si>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</si>
  <si>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</si>
  <si>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</si>
  <si>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</si>
  <si>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</si>
  <si>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</si>
  <si>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</si>
  <si>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</si>
  <si>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</si>
  <si>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</si>
  <si>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</si>
  <si>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</si>
  <si>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</si>
  <si>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</si>
  <si>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</si>
  <si>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</si>
  <si>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</si>
  <si>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</si>
  <si>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</si>
  <si>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</si>
  <si>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</si>
  <si>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</si>
  <si>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</si>
  <si>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</si>
  <si>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</si>
  <si>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</si>
  <si>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</si>
  <si>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</si>
  <si>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</si>
  <si>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</si>
  <si>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</si>
  <si>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</si>
  <si>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</si>
  <si>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</si>
  <si>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</si>
  <si>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</si>
  <si>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</si>
  <si>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</si>
  <si>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</si>
  <si>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</si>
  <si>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</si>
  <si>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</si>
  <si>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</si>
  <si>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</si>
  <si>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</si>
  <si>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</si>
  <si>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</si>
  <si>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</si>
  <si>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</si>
  <si>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</si>
  <si>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</si>
  <si>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</si>
  <si>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</si>
  <si>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</si>
  <si>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</si>
  <si>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</si>
  <si>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</si>
  <si>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</si>
  <si>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</si>
  <si>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</si>
  <si>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</si>
  <si>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</si>
  <si>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</si>
  <si>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</si>
  <si>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</si>
  <si>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</si>
  <si>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</si>
  <si>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</si>
  <si>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</si>
  <si>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</si>
  <si>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</si>
  <si>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</si>
  <si>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</si>
  <si>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</si>
  <si>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</si>
  <si>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</si>
  <si>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</si>
  <si>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</si>
  <si>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</si>
  <si>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</si>
  <si>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</si>
  <si>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</si>
  <si>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</si>
  <si>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</si>
  <si>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</si>
  <si>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</si>
  <si>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</si>
  <si>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</si>
  <si>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</si>
  <si>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</si>
  <si>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</si>
  <si>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</si>
  <si>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</si>
  <si>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</si>
  <si>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</si>
  <si>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</si>
  <si>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</si>
  <si>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</si>
  <si>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</si>
  <si>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</si>
  <si>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</si>
  <si>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</si>
  <si>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</si>
  <si>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</si>
  <si>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</si>
  <si>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</si>
  <si>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LN7</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</si>
  <si>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</si>
  <si>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</si>
  <si>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</si>
  <si>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</si>
  <si>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</si>
  <si>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</si>
  <si>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</si>
  <si>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</si>
  <si>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</si>
  <si>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</si>
  <si>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2連マッチング継手</t>
    <rPh sb="1" eb="2">
      <t>レン</t>
    </rPh>
    <rPh sb="7" eb="8">
      <t>ツギ</t>
    </rPh>
    <rPh sb="8" eb="9">
      <t>テ</t>
    </rPh>
    <phoneticPr fontId="2"/>
  </si>
  <si>
    <t>SY30M-38-1A-C4</t>
  </si>
  <si>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</si>
  <si>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</si>
  <si>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</si>
  <si>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</si>
  <si>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</si>
  <si>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</si>
  <si>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</si>
  <si>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</si>
  <si>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</si>
  <si>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</si>
  <si>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</si>
  <si>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</si>
  <si>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</si>
  <si>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</si>
  <si>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</si>
  <si>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</si>
  <si>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</si>
  <si>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</si>
  <si>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</si>
  <si>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</si>
  <si>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</si>
  <si>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</si>
  <si>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</si>
  <si>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</si>
  <si>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</si>
  <si>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</si>
  <si>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</si>
  <si>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</si>
  <si>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</si>
  <si>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</si>
  <si>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</si>
  <si>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</si>
  <si>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</si>
  <si>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</si>
  <si>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</si>
  <si>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</si>
  <si>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</si>
  <si>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</si>
  <si>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</si>
  <si>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</si>
  <si>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</si>
  <si>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</si>
  <si>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</si>
  <si>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</si>
  <si>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</si>
  <si>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</si>
  <si>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</si>
  <si>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</si>
  <si>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</si>
  <si>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</si>
  <si>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</si>
  <si>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</si>
  <si>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</si>
  <si>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</si>
  <si>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</si>
  <si>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</si>
  <si>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</si>
  <si>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</si>
  <si>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</si>
  <si>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</si>
  <si>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</si>
  <si>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</si>
  <si>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</si>
  <si>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</si>
  <si>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</si>
  <si>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</si>
  <si>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</si>
  <si>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</si>
  <si>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</si>
  <si>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</si>
  <si>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</si>
  <si>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</si>
  <si>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</si>
  <si>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</si>
  <si>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</si>
  <si>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</si>
  <si>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</si>
  <si>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</si>
  <si>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</si>
  <si>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</si>
  <si>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</si>
  <si>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</si>
  <si>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</si>
  <si>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</si>
  <si>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</si>
  <si>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</si>
  <si>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</si>
  <si>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</si>
  <si>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</si>
  <si>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</si>
  <si>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</si>
  <si>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</si>
  <si>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</si>
  <si>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</si>
  <si>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</si>
  <si>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</si>
  <si>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</si>
  <si>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</si>
  <si>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</si>
  <si>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</si>
  <si>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</si>
  <si>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</si>
  <si>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</si>
  <si>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</si>
  <si>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</si>
  <si>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</si>
  <si>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</si>
  <si>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</si>
  <si>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</si>
  <si>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</si>
  <si>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</si>
  <si>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</si>
  <si>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</si>
  <si>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</si>
  <si>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</si>
  <si>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</si>
  <si>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</si>
  <si>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</si>
  <si>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</si>
  <si>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</si>
  <si>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</si>
  <si>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</si>
  <si>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</si>
  <si>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</si>
  <si>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</si>
  <si>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</si>
  <si>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</si>
  <si>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</si>
  <si>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</si>
  <si>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B</t>
    <phoneticPr fontId="2"/>
  </si>
  <si>
    <t>■</t>
    <phoneticPr fontId="2"/>
  </si>
  <si>
    <t>N</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</si>
  <si>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</si>
  <si>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</si>
  <si>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</si>
  <si>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</si>
  <si>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</si>
  <si>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</si>
  <si>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</si>
  <si>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</si>
  <si>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</si>
  <si>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</si>
  <si>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</si>
  <si>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</si>
  <si>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</si>
  <si>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</si>
  <si>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</si>
  <si>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</si>
  <si>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</si>
  <si>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</si>
  <si>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</si>
  <si>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</si>
  <si>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</si>
  <si>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</si>
  <si>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</si>
  <si>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</si>
  <si>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</si>
  <si>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</si>
  <si>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</si>
  <si>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</si>
  <si>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</si>
  <si>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</si>
  <si>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</si>
  <si>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</si>
  <si>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</si>
  <si>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</si>
  <si>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</si>
  <si>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</si>
  <si>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</si>
  <si>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</si>
  <si>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</si>
  <si>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</si>
  <si>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</si>
  <si>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</si>
  <si>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</si>
  <si>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</si>
  <si>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</si>
  <si>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</si>
  <si>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</si>
  <si>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</si>
  <si>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</si>
  <si>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</si>
  <si>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</si>
  <si>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</si>
  <si>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</si>
  <si>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</si>
  <si>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</si>
  <si>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</si>
  <si>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</si>
  <si>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</si>
  <si>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</si>
  <si>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</si>
  <si>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</si>
  <si>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</si>
  <si>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</si>
  <si>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</si>
  <si>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</si>
  <si>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</si>
  <si>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</si>
  <si>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</si>
  <si>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</si>
  <si>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</si>
  <si>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</si>
  <si>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</si>
  <si>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</si>
  <si>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</si>
  <si>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</si>
  <si>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</si>
  <si>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</si>
  <si>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　※全ての項目選択下さい（空欄になる部分はございません）</t>
    <phoneticPr fontId="2"/>
  </si>
  <si>
    <t>※型式構成エラー　→　「なし」を選択下さい
　SIユニットなしの場合、
　入力ブロック装着することが出来ません。</t>
    <rPh sb="32" eb="34">
      <t>バアイ</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</si>
  <si>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</si>
  <si>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</si>
  <si>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セット</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</si>
  <si>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</si>
  <si>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</si>
  <si>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0</t>
    <phoneticPr fontId="2"/>
  </si>
  <si>
    <t>※選択項目に空欄があります。</t>
    <phoneticPr fontId="2"/>
  </si>
  <si>
    <t>型式構成エラーがあります</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</si>
  <si>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</si>
  <si>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</si>
  <si>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</si>
  <si>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</si>
  <si>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ベース型式：
『A,Bポート管接続口径』で
混合‘CM’又は、‘LM’を指定下さい。</t>
    <rPh sb="28" eb="29">
      <t>マタ</t>
    </rPh>
    <phoneticPr fontId="2"/>
  </si>
  <si>
    <t>混載“上配管”バルブＡ，Ｂポート</t>
    <rPh sb="3" eb="4">
      <t>ウエ</t>
    </rPh>
    <rPh sb="4" eb="5">
      <t>クバ</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</si>
  <si>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</si>
  <si>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</si>
  <si>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</si>
  <si>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</si>
  <si>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</si>
  <si>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</si>
  <si>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</si>
  <si>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</si>
  <si>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</si>
  <si>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</si>
  <si>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</si>
  <si>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</si>
  <si>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</si>
  <si>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</si>
  <si>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</si>
  <si>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</si>
  <si>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t>
    <phoneticPr fontId="2"/>
  </si>
  <si>
    <t>N</t>
    <phoneticPr fontId="2"/>
  </si>
  <si>
    <t>ストレート配管 口径“混合”</t>
    <rPh sb="5" eb="7">
      <t>ハイカン</t>
    </rPh>
    <rPh sb="8" eb="10">
      <t>コウケイ</t>
    </rPh>
    <rPh sb="11" eb="13">
      <t>コンゴウ</t>
    </rPh>
    <phoneticPr fontId="2"/>
  </si>
  <si>
    <t>エルボ配管 口径“混合”（上向き、下向き混合含む）</t>
    <rPh sb="3" eb="5">
      <t>ハイカン</t>
    </rPh>
    <rPh sb="6" eb="8">
      <t>コウケイ</t>
    </rPh>
    <rPh sb="9" eb="11">
      <t>コンゴウ</t>
    </rPh>
    <rPh sb="13" eb="15">
      <t>ウエムキ</t>
    </rPh>
    <rPh sb="17" eb="19">
      <t>シタム</t>
    </rPh>
    <rPh sb="20" eb="22">
      <t>コンゴウ</t>
    </rPh>
    <rPh sb="22" eb="23">
      <t>フク</t>
    </rPh>
    <phoneticPr fontId="2"/>
  </si>
  <si>
    <t>仕様書作成に配管混合:"CM"又は、"LM"であるべき条件</t>
  </si>
  <si>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</si>
  <si>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</si>
  <si>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</si>
  <si>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02</t>
    <phoneticPr fontId="2"/>
  </si>
  <si>
    <t>03</t>
    <phoneticPr fontId="2"/>
  </si>
  <si>
    <t>1</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</si>
  <si>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</si>
  <si>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</si>
  <si>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</si>
  <si>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</si>
  <si>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</si>
  <si>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</si>
  <si>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</si>
  <si>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</si>
  <si>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</si>
  <si>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</si>
  <si>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</si>
  <si>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</si>
  <si>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</si>
  <si>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</si>
  <si>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</si>
  <si>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</si>
  <si>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</si>
  <si>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</si>
  <si>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</si>
  <si>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</si>
  <si>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</si>
  <si>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</si>
  <si>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</si>
  <si>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</si>
  <si>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</si>
  <si>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</si>
  <si>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</si>
  <si>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</si>
  <si>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</si>
  <si>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</si>
  <si>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</si>
  <si>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</si>
  <si>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</si>
  <si>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</si>
  <si>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</si>
  <si>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</si>
  <si>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</si>
  <si>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</si>
  <si>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</si>
  <si>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</si>
  <si>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</si>
  <si>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</si>
  <si>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</si>
  <si>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</si>
  <si>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AA</t>
    <phoneticPr fontId="2"/>
  </si>
  <si>
    <t>BA</t>
    <phoneticPr fontId="2"/>
  </si>
  <si>
    <t>A</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</si>
  <si>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</si>
  <si>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</si>
  <si>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</si>
  <si>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t>!=A,Bポートエルボ上向き時使用不可</t>
  </si>
  <si>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</si>
  <si>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</si>
  <si>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</si>
  <si>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</si>
  <si>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</si>
  <si>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</si>
  <si>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</si>
  <si>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1.</t>
    <phoneticPr fontId="2"/>
  </si>
  <si>
    <t>2.</t>
    <phoneticPr fontId="2"/>
  </si>
  <si>
    <t>3.</t>
    <phoneticPr fontId="2"/>
  </si>
  <si>
    <t>4.</t>
    <phoneticPr fontId="2"/>
  </si>
  <si>
    <t>5.</t>
    <phoneticPr fontId="2"/>
  </si>
  <si>
    <t>6.</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</si>
  <si>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</si>
  <si>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</si>
  <si>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</si>
  <si>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</si>
  <si>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</si>
  <si>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</si>
  <si>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連です</t>
    <phoneticPr fontId="2"/>
  </si>
  <si>
    <t>D側</t>
    <phoneticPr fontId="2"/>
  </si>
  <si>
    <t>U側</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</si>
  <si>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</si>
  <si>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</si>
  <si>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</si>
  <si>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</si>
  <si>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</si>
  <si>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</si>
  <si>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</si>
  <si>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</si>
  <si>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</si>
  <si>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</si>
  <si>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</si>
  <si>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</si>
  <si>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</si>
  <si>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</si>
  <si>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</si>
  <si>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</si>
  <si>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</si>
  <si>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</si>
  <si>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</si>
  <si>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</si>
  <si>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</si>
  <si>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単独EXH.ブロック</t>
    <rPh sb="0" eb="2">
      <t>タンドク</t>
    </rPh>
    <phoneticPr fontId="2"/>
  </si>
  <si>
    <t>-</t>
    <phoneticPr fontId="2"/>
  </si>
  <si>
    <t>SY30M-38-1A-□</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</si>
  <si>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</si>
  <si>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</si>
  <si>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</si>
  <si>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</si>
  <si>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</si>
  <si>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SY30M-39-2A-□</t>
    <phoneticPr fontId="2"/>
  </si>
  <si>
    <t>SY30M-39-3A-□</t>
    <phoneticPr fontId="2"/>
  </si>
  <si>
    <t>SY30M-50-1A</t>
    <phoneticPr fontId="2"/>
  </si>
  <si>
    <t>SY30M-60-1A</t>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</si>
  <si>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</si>
  <si>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</si>
  <si>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</si>
  <si>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</si>
  <si>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</si>
  <si>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</si>
  <si>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</si>
  <si>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</si>
  <si>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</si>
  <si>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</si>
  <si>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</si>
  <si>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SY30M-24-1A</t>
    <phoneticPr fontId="2"/>
  </si>
  <si>
    <t>SY30M-40-1A</t>
    <phoneticPr fontId="2"/>
  </si>
  <si>
    <t>SY30M-40-2A　　x2</t>
    <phoneticPr fontId="2"/>
  </si>
  <si>
    <t>SY30M-120-1A-□</t>
    <phoneticPr fontId="2"/>
  </si>
  <si>
    <t>-</t>
    <phoneticPr fontId="2"/>
  </si>
  <si>
    <t>D側</t>
    <phoneticPr fontId="2"/>
  </si>
  <si>
    <t>U側</t>
    <phoneticPr fontId="2"/>
  </si>
  <si>
    <t>SY30M-M1-B1-3</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</si>
  <si>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</si>
  <si>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</si>
  <si>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</si>
  <si>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</si>
  <si>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</si>
  <si>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</si>
  <si>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</si>
  <si>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</si>
  <si>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</si>
  <si>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</si>
  <si>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</si>
  <si>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</si>
  <si>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</si>
  <si>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</si>
  <si>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</si>
  <si>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</si>
  <si>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</si>
  <si>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</si>
  <si>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</si>
  <si>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</si>
  <si>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</si>
  <si>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</si>
  <si>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</si>
  <si>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</si>
  <si>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</si>
  <si>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</si>
  <si>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</si>
  <si>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</si>
  <si>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</si>
  <si>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</si>
  <si>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</si>
  <si>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</si>
  <si>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</si>
  <si>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SY30M-78-1A-C3</t>
  </si>
  <si>
    <t>SY30M-78-1A-C4</t>
  </si>
  <si>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</si>
  <si>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</si>
  <si>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</si>
  <si>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</si>
  <si>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</si>
  <si>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</si>
  <si>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</si>
  <si>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</si>
  <si>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</si>
  <si>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</si>
  <si>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</si>
  <si>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</si>
  <si>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SY30M-78-1A-□</t>
    <phoneticPr fontId="2"/>
  </si>
  <si>
    <t>X=遮断位置は連続して選択できません</t>
    <rPh sb="2" eb="4">
      <t>シャダン</t>
    </rPh>
    <rPh sb="4" eb="6">
      <t>イチ</t>
    </rPh>
    <rPh sb="7" eb="9">
      <t>レンゾク</t>
    </rPh>
    <rPh sb="11" eb="13">
      <t>センタク</t>
    </rPh>
    <phoneticPr fontId="2"/>
  </si>
  <si>
    <t>SY30M-79-1A-□</t>
    <phoneticPr fontId="2"/>
  </si>
  <si>
    <t>　　※ベースオプションにエラーが有ります</t>
    <phoneticPr fontId="2"/>
  </si>
  <si>
    <t>※ベースオプションにエラーが有ります</t>
    <phoneticPr fontId="2"/>
  </si>
  <si>
    <t>※ 型式エラー有り</t>
    <phoneticPr fontId="2"/>
  </si>
  <si>
    <t>a</t>
    <phoneticPr fontId="2"/>
  </si>
  <si>
    <t>b</t>
    <phoneticPr fontId="2"/>
  </si>
  <si>
    <t>c</t>
    <phoneticPr fontId="2"/>
  </si>
  <si>
    <t>全連スライドロック式選択済み</t>
    <phoneticPr fontId="2"/>
  </si>
  <si>
    <t>L4</t>
    <phoneticPr fontId="2"/>
  </si>
  <si>
    <t>L6</t>
    <phoneticPr fontId="2"/>
  </si>
  <si>
    <t>B4</t>
    <phoneticPr fontId="2"/>
  </si>
  <si>
    <t>B6</t>
    <phoneticPr fontId="2"/>
  </si>
  <si>
    <t>LN3</t>
    <phoneticPr fontId="2"/>
  </si>
  <si>
    <t>LN7</t>
    <phoneticPr fontId="2"/>
  </si>
  <si>
    <t>BN3</t>
    <phoneticPr fontId="2"/>
  </si>
  <si>
    <t>BN7</t>
    <phoneticPr fontId="2"/>
  </si>
  <si>
    <t>A1</t>
    <phoneticPr fontId="2"/>
  </si>
  <si>
    <t>L4</t>
    <phoneticPr fontId="2"/>
  </si>
  <si>
    <t>L6</t>
    <phoneticPr fontId="2"/>
  </si>
  <si>
    <t>LN3</t>
    <phoneticPr fontId="2"/>
  </si>
  <si>
    <t>C2</t>
    <phoneticPr fontId="2"/>
  </si>
  <si>
    <t>C3</t>
    <phoneticPr fontId="2"/>
  </si>
  <si>
    <t>C4</t>
    <phoneticPr fontId="2"/>
  </si>
  <si>
    <t>C6</t>
    <phoneticPr fontId="2"/>
  </si>
  <si>
    <t>N1</t>
    <phoneticPr fontId="2"/>
  </si>
  <si>
    <t>N3</t>
    <phoneticPr fontId="2"/>
  </si>
  <si>
    <t>N7</t>
    <phoneticPr fontId="2"/>
  </si>
  <si>
    <t>1Setあたり</t>
    <phoneticPr fontId="2"/>
  </si>
  <si>
    <t>D</t>
    <phoneticPr fontId="2"/>
  </si>
  <si>
    <t>U</t>
    <phoneticPr fontId="2"/>
  </si>
  <si>
    <t>SY30M-78-1A-C2</t>
    <phoneticPr fontId="2"/>
  </si>
  <si>
    <t>SY30M-78-1A-C6</t>
    <phoneticPr fontId="2"/>
  </si>
  <si>
    <t>SY30M-78-1A-N1</t>
    <phoneticPr fontId="2"/>
  </si>
  <si>
    <t>SY30M-78-1A-N3</t>
    <phoneticPr fontId="2"/>
  </si>
  <si>
    <t>SY30M-78-1A-N7</t>
    <phoneticPr fontId="2"/>
  </si>
  <si>
    <t>SY30M-79-1A-C2</t>
    <phoneticPr fontId="2"/>
  </si>
  <si>
    <t>SY30M-79-1A-C3</t>
    <phoneticPr fontId="2"/>
  </si>
  <si>
    <t>SY30M-79-1A-C4</t>
    <phoneticPr fontId="2"/>
  </si>
  <si>
    <t>SY30M-79-1A-C6</t>
    <phoneticPr fontId="2"/>
  </si>
  <si>
    <t>SY30M-79-1A-N1</t>
    <phoneticPr fontId="2"/>
  </si>
  <si>
    <t>SY30M-79-1A-N3</t>
    <phoneticPr fontId="2"/>
  </si>
  <si>
    <t>SY30M-79-1A-N7</t>
    <phoneticPr fontId="2"/>
  </si>
  <si>
    <t>SY30M-40-2A</t>
    <phoneticPr fontId="2"/>
  </si>
  <si>
    <t>2連マッチング継手　φ8</t>
    <phoneticPr fontId="2"/>
  </si>
  <si>
    <t>D</t>
    <phoneticPr fontId="2"/>
  </si>
  <si>
    <t>B</t>
    <phoneticPr fontId="2"/>
  </si>
  <si>
    <t>必須項目に入力漏れがあります</t>
    <phoneticPr fontId="2"/>
  </si>
  <si>
    <t>クリーンシリーズ</t>
    <phoneticPr fontId="2"/>
  </si>
  <si>
    <t>0</t>
    <phoneticPr fontId="2"/>
  </si>
  <si>
    <t>プラスコモン</t>
    <phoneticPr fontId="2"/>
  </si>
  <si>
    <t>マイナスコモン</t>
    <phoneticPr fontId="2"/>
  </si>
  <si>
    <t>ご注意！
　17連以上は、必ず、仕様書にて
   配線仕様を各連毎に指示下さい。</t>
    <phoneticPr fontId="2"/>
  </si>
  <si>
    <t>※型式構成エラー
　11連以上は、'両側'になります</t>
    <phoneticPr fontId="2"/>
  </si>
  <si>
    <t>U</t>
    <phoneticPr fontId="2"/>
  </si>
  <si>
    <t>CM</t>
    <phoneticPr fontId="2"/>
  </si>
  <si>
    <t>B4</t>
    <phoneticPr fontId="2"/>
  </si>
  <si>
    <t>B6</t>
    <phoneticPr fontId="2"/>
  </si>
  <si>
    <t>LN7</t>
    <phoneticPr fontId="2"/>
  </si>
  <si>
    <t>BN3</t>
    <phoneticPr fontId="2"/>
  </si>
  <si>
    <t>BN7</t>
    <phoneticPr fontId="2"/>
  </si>
  <si>
    <t>LM</t>
    <phoneticPr fontId="2"/>
  </si>
  <si>
    <t>DINレールなし</t>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</si>
  <si>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</si>
  <si>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</si>
  <si>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</si>
  <si>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</si>
  <si>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</si>
  <si>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</si>
  <si>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</si>
  <si>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</si>
  <si>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</si>
  <si>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</si>
  <si>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</si>
  <si>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</si>
  <si>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</si>
  <si>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</si>
  <si>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</si>
  <si>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</si>
  <si>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Aポート</t>
    <phoneticPr fontId="2"/>
  </si>
  <si>
    <t>Bポート</t>
    <phoneticPr fontId="2"/>
  </si>
  <si>
    <t>SUP.ブロッキングディスク</t>
    <phoneticPr fontId="2"/>
  </si>
  <si>
    <t>SY30M-50-1A</t>
    <phoneticPr fontId="2"/>
  </si>
  <si>
    <t>SY30M-60-1A</t>
    <phoneticPr fontId="2"/>
  </si>
  <si>
    <t>SY30M-24-1A</t>
    <phoneticPr fontId="2"/>
  </si>
  <si>
    <t>SUP.ブロッキングディスク</t>
    <phoneticPr fontId="2"/>
  </si>
  <si>
    <t>SY30M-40-1A</t>
    <phoneticPr fontId="2"/>
  </si>
  <si>
    <t>A</t>
    <phoneticPr fontId="2"/>
  </si>
  <si>
    <t>C</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</si>
  <si>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</si>
  <si>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</si>
  <si>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</si>
  <si>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</si>
  <si>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</si>
  <si>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</si>
  <si>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</si>
  <si>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</si>
  <si>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</si>
  <si>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R</t>
    <phoneticPr fontId="2"/>
  </si>
  <si>
    <t>S</t>
    <phoneticPr fontId="2"/>
  </si>
  <si>
    <t>T</t>
    <phoneticPr fontId="2"/>
  </si>
  <si>
    <t>N</t>
    <phoneticPr fontId="2"/>
  </si>
  <si>
    <t>38-1</t>
    <phoneticPr fontId="2"/>
  </si>
  <si>
    <t>39-1</t>
    <phoneticPr fontId="2"/>
  </si>
  <si>
    <t>2M</t>
    <phoneticPr fontId="2"/>
  </si>
  <si>
    <t>AR</t>
    <phoneticPr fontId="2"/>
  </si>
  <si>
    <t>STOP</t>
    <phoneticPr fontId="2"/>
  </si>
  <si>
    <t>SUP</t>
    <phoneticPr fontId="2"/>
  </si>
  <si>
    <t>EXH</t>
    <phoneticPr fontId="2"/>
  </si>
  <si>
    <t>マニホールドベース</t>
    <phoneticPr fontId="2"/>
  </si>
  <si>
    <t>ブランキングプレート</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</si>
  <si>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</si>
  <si>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</si>
  <si>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</si>
  <si>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</si>
  <si>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</si>
  <si>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</si>
  <si>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</si>
  <si>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</si>
  <si>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</si>
  <si>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</si>
  <si>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</si>
  <si>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</si>
  <si>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</si>
  <si>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</si>
  <si>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</si>
  <si>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</si>
  <si>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</si>
  <si>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</si>
  <si>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</si>
  <si>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</si>
  <si>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</si>
  <si>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</si>
  <si>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</si>
  <si>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</si>
  <si>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</si>
  <si>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</si>
  <si>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</si>
  <si>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</si>
  <si>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</si>
  <si>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2連マッチング継手　φ5/16"</t>
    <phoneticPr fontId="2"/>
  </si>
  <si>
    <t>KQ2H04-M5A</t>
    <phoneticPr fontId="2"/>
  </si>
  <si>
    <t>KQ2H06-M5A</t>
    <phoneticPr fontId="2"/>
  </si>
  <si>
    <t>KQ2H01-M5A</t>
    <phoneticPr fontId="2"/>
  </si>
  <si>
    <t>M-5P</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</si>
  <si>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</si>
  <si>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</si>
  <si>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</si>
  <si>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</si>
  <si>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</si>
  <si>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</si>
  <si>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</si>
  <si>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</si>
  <si>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</si>
  <si>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</si>
  <si>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</si>
  <si>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</si>
  <si>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</si>
  <si>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</si>
  <si>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</si>
  <si>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</si>
  <si>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</si>
  <si>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</si>
  <si>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</si>
  <si>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</si>
  <si>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</si>
  <si>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</si>
  <si>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</si>
  <si>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</si>
  <si>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</si>
  <si>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</si>
  <si>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</si>
  <si>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N1</t>
    <phoneticPr fontId="2"/>
  </si>
  <si>
    <t>N3</t>
    <phoneticPr fontId="2"/>
  </si>
  <si>
    <t>N7</t>
    <phoneticPr fontId="2"/>
  </si>
  <si>
    <t>A</t>
    <phoneticPr fontId="2"/>
  </si>
  <si>
    <t>L4</t>
    <phoneticPr fontId="2"/>
  </si>
  <si>
    <t>L6</t>
    <phoneticPr fontId="2"/>
  </si>
  <si>
    <t>LN3</t>
    <phoneticPr fontId="2"/>
  </si>
  <si>
    <t>B</t>
    <phoneticPr fontId="2"/>
  </si>
  <si>
    <t>C8</t>
    <phoneticPr fontId="2"/>
  </si>
  <si>
    <t>N9</t>
    <phoneticPr fontId="2"/>
  </si>
  <si>
    <t>C</t>
    <phoneticPr fontId="2"/>
  </si>
  <si>
    <t>→</t>
    <phoneticPr fontId="2"/>
  </si>
  <si>
    <t>D</t>
    <phoneticPr fontId="2"/>
  </si>
  <si>
    <t>E</t>
    <phoneticPr fontId="2"/>
  </si>
  <si>
    <t>F</t>
    <phoneticPr fontId="2"/>
  </si>
  <si>
    <t>G</t>
    <phoneticPr fontId="2"/>
  </si>
  <si>
    <t>C2</t>
    <phoneticPr fontId="2"/>
  </si>
  <si>
    <t>C3</t>
    <phoneticPr fontId="2"/>
  </si>
  <si>
    <t>C4</t>
    <phoneticPr fontId="2"/>
  </si>
  <si>
    <t>C6</t>
    <phoneticPr fontId="2"/>
  </si>
  <si>
    <t>N1</t>
    <phoneticPr fontId="2"/>
  </si>
  <si>
    <t>N3</t>
    <phoneticPr fontId="2"/>
  </si>
  <si>
    <t>N7</t>
    <phoneticPr fontId="2"/>
  </si>
  <si>
    <t>Ｈ</t>
    <phoneticPr fontId="2"/>
  </si>
  <si>
    <t>SUP</t>
    <phoneticPr fontId="2"/>
  </si>
  <si>
    <t>EXH</t>
    <phoneticPr fontId="2"/>
  </si>
  <si>
    <t>1：ｼﾝｸﾞﾙ、2：ﾀﾞﾌﾞﾙ MAX:32</t>
    <phoneticPr fontId="2"/>
  </si>
  <si>
    <t>1：ｼﾝｸﾞﾙ、2：ﾀﾞﾌﾞﾙ MAX:16</t>
    <phoneticPr fontId="2"/>
  </si>
  <si>
    <t>1：ｼﾝｸﾞﾙ、2：ﾀﾞﾌﾞﾙ MAX:4</t>
    <phoneticPr fontId="2"/>
  </si>
  <si>
    <t>A</t>
    <phoneticPr fontId="2"/>
  </si>
  <si>
    <t>H</t>
    <phoneticPr fontId="2"/>
  </si>
  <si>
    <t>J</t>
    <phoneticPr fontId="2"/>
  </si>
  <si>
    <t>K</t>
    <phoneticPr fontId="2"/>
  </si>
  <si>
    <t>L</t>
    <phoneticPr fontId="2"/>
  </si>
  <si>
    <t>M</t>
    <phoneticPr fontId="2"/>
  </si>
  <si>
    <t>SY30M-38-1A-C2</t>
    <phoneticPr fontId="2"/>
  </si>
  <si>
    <t>P</t>
    <phoneticPr fontId="2"/>
  </si>
  <si>
    <t>S</t>
    <phoneticPr fontId="2"/>
  </si>
  <si>
    <t>T</t>
    <phoneticPr fontId="2"/>
  </si>
  <si>
    <t>R</t>
    <phoneticPr fontId="2"/>
  </si>
  <si>
    <t>SY30M-38-1A-C6</t>
    <phoneticPr fontId="2"/>
  </si>
  <si>
    <t>E</t>
    <phoneticPr fontId="2"/>
  </si>
  <si>
    <t>F</t>
    <phoneticPr fontId="2"/>
  </si>
  <si>
    <t>N</t>
    <phoneticPr fontId="2"/>
  </si>
  <si>
    <t>SY30M-38-1A-N1</t>
    <phoneticPr fontId="2"/>
  </si>
  <si>
    <t>SY30M-38-1A-N3</t>
    <phoneticPr fontId="2"/>
  </si>
  <si>
    <t>SY30M-38-1A-N7</t>
    <phoneticPr fontId="2"/>
  </si>
  <si>
    <t>SY30M-38-2A-L4</t>
    <phoneticPr fontId="2"/>
  </si>
  <si>
    <t>SY30M-38-2A-L6</t>
    <phoneticPr fontId="2"/>
  </si>
  <si>
    <t>SY30M-38-2A-LN3</t>
    <phoneticPr fontId="2"/>
  </si>
  <si>
    <t>X or XX=使用できません</t>
    <phoneticPr fontId="2"/>
  </si>
  <si>
    <t>SY30M-38-2A-LN7</t>
    <phoneticPr fontId="2"/>
  </si>
  <si>
    <t>SY30M-38-3A-L4</t>
    <phoneticPr fontId="2"/>
  </si>
  <si>
    <t>SY30M-38-3A-L6</t>
    <phoneticPr fontId="2"/>
  </si>
  <si>
    <t>六角穴付ボルト'B','H'使用不可</t>
    <phoneticPr fontId="2"/>
  </si>
  <si>
    <t>XX=ベース型式チェック</t>
    <phoneticPr fontId="2"/>
  </si>
  <si>
    <t>SY30M-38-3A-LN3</t>
    <phoneticPr fontId="2"/>
  </si>
  <si>
    <t>SY30M-38-3A-LN7</t>
    <phoneticPr fontId="2"/>
  </si>
  <si>
    <t>M1</t>
    <phoneticPr fontId="2"/>
  </si>
  <si>
    <t>05</t>
    <phoneticPr fontId="2"/>
  </si>
  <si>
    <t>N5</t>
    <phoneticPr fontId="2"/>
  </si>
  <si>
    <t>06</t>
    <phoneticPr fontId="2"/>
  </si>
  <si>
    <t>N6</t>
    <phoneticPr fontId="2"/>
  </si>
  <si>
    <t>P</t>
    <phoneticPr fontId="2"/>
  </si>
  <si>
    <t>A1</t>
    <phoneticPr fontId="2"/>
  </si>
  <si>
    <t>B1</t>
    <phoneticPr fontId="2"/>
  </si>
  <si>
    <t>※A,Bポート混合配管'CM'or"LM"時</t>
    <phoneticPr fontId="2"/>
  </si>
  <si>
    <t>L</t>
    <phoneticPr fontId="2"/>
  </si>
  <si>
    <t>B</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</si>
  <si>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</si>
  <si>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</si>
  <si>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</si>
  <si>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</si>
  <si>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</si>
  <si>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</si>
  <si>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</si>
  <si>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</si>
  <si>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</si>
  <si>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R</t>
    <phoneticPr fontId="2"/>
  </si>
  <si>
    <t>S</t>
    <phoneticPr fontId="2"/>
  </si>
  <si>
    <t>(ポートプラグ_VVQ0000-58A)</t>
    <phoneticPr fontId="2"/>
  </si>
  <si>
    <t>T</t>
    <phoneticPr fontId="2"/>
  </si>
  <si>
    <t>(ポートプラグ_VVQ1000-58A)</t>
    <phoneticPr fontId="2"/>
  </si>
  <si>
    <t>(ポートプラグ_SJ2000-48-1A)</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</si>
  <si>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</si>
  <si>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</si>
  <si>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</si>
  <si>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</si>
  <si>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ベース型式が“混合”配管ですが</t>
  </si>
  <si>
    <t>全て同一配管の選択です</t>
  </si>
  <si>
    <t>inch</t>
    <phoneticPr fontId="2"/>
  </si>
  <si>
    <t>☆</t>
    <phoneticPr fontId="2"/>
  </si>
  <si>
    <t>２連マッチング</t>
    <rPh sb="1" eb="2">
      <t>レン</t>
    </rPh>
    <phoneticPr fontId="2"/>
  </si>
  <si>
    <t>ミリ、インチ確認</t>
    <rPh sb="6" eb="8">
      <t>カクニン</t>
    </rPh>
    <phoneticPr fontId="2"/>
  </si>
  <si>
    <t>-</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</si>
  <si>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</si>
  <si>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</si>
  <si>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</si>
  <si>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</si>
  <si>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</si>
  <si>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</si>
  <si>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17"/>
  </si>
  <si>
    <t>プラグインコネクタ接続ベース：小型無線リモートシリーズ対応</t>
    <rPh sb="9" eb="11">
      <t>セツゾク</t>
    </rPh>
    <rPh sb="15" eb="17">
      <t>コガタ</t>
    </rPh>
    <rPh sb="17" eb="19">
      <t>ムセン</t>
    </rPh>
    <rPh sb="27" eb="29">
      <t>タイオウ</t>
    </rPh>
    <phoneticPr fontId="2"/>
  </si>
  <si>
    <t>小型無線リモート仕様</t>
    <rPh sb="0" eb="2">
      <t>コガタ</t>
    </rPh>
    <rPh sb="2" eb="4">
      <t>ムセン</t>
    </rPh>
    <rPh sb="8" eb="10">
      <t>シヨウ</t>
    </rPh>
    <phoneticPr fontId="2"/>
  </si>
  <si>
    <r>
      <t>※ 仕様書作成手順</t>
    </r>
    <r>
      <rPr>
        <b/>
        <sz val="12"/>
        <color indexed="10"/>
        <rFont val="Meiryo UI"/>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</si>
  <si>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SY3000 Series</t>
    <phoneticPr fontId="2"/>
  </si>
  <si>
    <r>
      <t>※下記の場合は、</t>
    </r>
    <r>
      <rPr>
        <b/>
        <sz val="9"/>
        <color indexed="12"/>
        <rFont val="Meiryo UI"/>
        <family val="3"/>
        <charset val="128"/>
      </rPr>
      <t>ストレート配管 口径“混合”</t>
    </r>
    <r>
      <rPr>
        <sz val="9"/>
        <color indexed="12"/>
        <rFont val="Meiryo UI"/>
        <family val="3"/>
        <charset val="128"/>
      </rPr>
      <t>：</t>
    </r>
    <r>
      <rPr>
        <b/>
        <sz val="9"/>
        <color indexed="12"/>
        <rFont val="Meiryo UI"/>
        <family val="3"/>
        <charset val="128"/>
      </rPr>
      <t xml:space="preserve">CM </t>
    </r>
    <r>
      <rPr>
        <sz val="9"/>
        <rFont val="Meiryo UI"/>
        <family val="3"/>
        <charset val="128"/>
      </rPr>
      <t xml:space="preserve">を選択し、　仕様書作成Sheetにて各連毎に指示下さい。
</t>
    </r>
    <r>
      <rPr>
        <sz val="9"/>
        <color indexed="57"/>
        <rFont val="Meiryo UI"/>
        <family val="3"/>
        <charset val="128"/>
      </rPr>
      <t>　1)各連毎にストレート継手の口径を指定したい場合
　2)2連マッチング継手を使用する場合
　3)ポートプラグ(VVQ0000-58A)を使用する場合</t>
    </r>
    <r>
      <rPr>
        <sz val="9"/>
        <rFont val="Meiryo UI"/>
        <family val="3"/>
        <charset val="128"/>
      </rPr>
      <t xml:space="preserve">
※下記の場合は、</t>
    </r>
    <r>
      <rPr>
        <b/>
        <sz val="9"/>
        <color indexed="12"/>
        <rFont val="Meiryo UI"/>
        <family val="3"/>
        <charset val="128"/>
      </rPr>
      <t>エルボ配管 口径“混合”（上向き、下向き混合含む）</t>
    </r>
    <r>
      <rPr>
        <sz val="9"/>
        <color indexed="12"/>
        <rFont val="Meiryo UI"/>
        <family val="3"/>
        <charset val="128"/>
      </rPr>
      <t>：</t>
    </r>
    <r>
      <rPr>
        <b/>
        <sz val="9"/>
        <color indexed="12"/>
        <rFont val="Meiryo UI"/>
        <family val="3"/>
        <charset val="128"/>
      </rPr>
      <t xml:space="preserve">LM </t>
    </r>
    <r>
      <rPr>
        <sz val="9"/>
        <rFont val="Meiryo UI"/>
        <family val="3"/>
        <charset val="128"/>
      </rPr>
      <t xml:space="preserve">を選択し、　仕様書作成Sheetにて各連毎に指示下さい。
</t>
    </r>
    <r>
      <rPr>
        <sz val="9"/>
        <color indexed="57"/>
        <rFont val="Meiryo UI"/>
        <family val="3"/>
        <charset val="128"/>
      </rPr>
      <t>　1)各連毎にエルボ継手の口径を指定したい場合
　2)エルボ配管の上向き、下向きを混合したい場合
　3)継手口径・エルボ上下方向を混合したい場合
　4)ポートプラグ(VVQ0000-58A)を使用する場合</t>
    </r>
    <r>
      <rPr>
        <sz val="9"/>
        <rFont val="Meiryo UI"/>
        <family val="3"/>
        <charset val="128"/>
      </rPr>
      <t xml:space="preserve">
</t>
    </r>
    <r>
      <rPr>
        <sz val="9"/>
        <color indexed="52"/>
        <rFont val="Meiryo UI"/>
        <family val="3"/>
        <charset val="128"/>
      </rPr>
      <t>　・エルボ混合の場合、主配管(P,E)ポートの向き（上下）を仕様書にて指定下さい</t>
    </r>
    <r>
      <rPr>
        <sz val="9"/>
        <rFont val="Meiryo UI"/>
        <family val="3"/>
        <charset val="128"/>
      </rPr>
      <t xml:space="preserve">
※ストレート継手とエルボ継手を混合する場合は別途お問合せ下さい</t>
    </r>
    <rPh sb="1" eb="3">
      <t>カキ</t>
    </rPh>
    <rPh sb="4" eb="6">
      <t>バアイ</t>
    </rPh>
    <rPh sb="27" eb="29">
      <t>センタク</t>
    </rPh>
    <rPh sb="32" eb="35">
      <t>シヨウショ</t>
    </rPh>
    <rPh sb="35" eb="37">
      <t>サクセイ</t>
    </rPh>
    <rPh sb="44" eb="45">
      <t>カク</t>
    </rPh>
    <rPh sb="45" eb="46">
      <t>レン</t>
    </rPh>
    <rPh sb="46" eb="47">
      <t>ゴト</t>
    </rPh>
    <rPh sb="48" eb="50">
      <t>シジ</t>
    </rPh>
    <rPh sb="50" eb="51">
      <t>クダ</t>
    </rPh>
    <rPh sb="67" eb="68">
      <t>ツギ</t>
    </rPh>
    <rPh sb="68" eb="69">
      <t>テ</t>
    </rPh>
    <rPh sb="70" eb="72">
      <t>コウケイ</t>
    </rPh>
    <rPh sb="73" eb="75">
      <t>シテイ</t>
    </rPh>
    <rPh sb="78" eb="80">
      <t>バアイ</t>
    </rPh>
    <rPh sb="124" eb="126">
      <t>シヨウ</t>
    </rPh>
    <rPh sb="128" eb="130">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06" eb="308">
      <t>コンゴウ</t>
    </rPh>
    <rPh sb="309" eb="311">
      <t>バアイ</t>
    </rPh>
    <rPh sb="312" eb="313">
      <t>シュ</t>
    </rPh>
    <rPh sb="313" eb="315">
      <t>ハイカン</t>
    </rPh>
    <rPh sb="324" eb="325">
      <t>ム</t>
    </rPh>
    <rPh sb="327" eb="329">
      <t>ジョウゲ</t>
    </rPh>
    <rPh sb="331" eb="334">
      <t>シヨウショ</t>
    </rPh>
    <rPh sb="336" eb="338">
      <t>シテイ</t>
    </rPh>
    <rPh sb="338" eb="339">
      <t>クダ</t>
    </rPh>
    <rPh sb="348" eb="349">
      <t>ツギ</t>
    </rPh>
    <rPh sb="349" eb="350">
      <t>テ</t>
    </rPh>
    <rPh sb="354" eb="355">
      <t>ツギ</t>
    </rPh>
    <rPh sb="355" eb="356">
      <t>テ</t>
    </rPh>
    <rPh sb="357" eb="359">
      <t>コンゴウ</t>
    </rPh>
    <rPh sb="361" eb="363">
      <t>バアイ</t>
    </rPh>
    <rPh sb="364" eb="366">
      <t>ベット</t>
    </rPh>
    <rPh sb="367" eb="369">
      <t>トイアワ</t>
    </rPh>
    <rPh sb="370" eb="371">
      <t>クダ</t>
    </rPh>
    <phoneticPr fontId="2"/>
  </si>
  <si>
    <t>出力極性、無線アダプタ有無、出力点数、選択可能周波数、適用国</t>
    <phoneticPr fontId="2"/>
  </si>
  <si>
    <t>W1</t>
    <phoneticPr fontId="2"/>
  </si>
  <si>
    <t>W2</t>
    <phoneticPr fontId="2"/>
  </si>
  <si>
    <t>W3</t>
    <phoneticPr fontId="2"/>
  </si>
  <si>
    <t>0 : 小型無線リモートなし</t>
    <rPh sb="4" eb="6">
      <t>コガタ</t>
    </rPh>
    <rPh sb="6" eb="8">
      <t>ムセン</t>
    </rPh>
    <phoneticPr fontId="2"/>
  </si>
  <si>
    <t>W1 : 無線アダプタなし</t>
    <rPh sb="5" eb="7">
      <t>ムセン</t>
    </rPh>
    <phoneticPr fontId="2"/>
  </si>
  <si>
    <t>W2 : EXW1-A11E</t>
    <phoneticPr fontId="2"/>
  </si>
  <si>
    <t>W3 : EXW1-A11N</t>
    <phoneticPr fontId="2"/>
  </si>
  <si>
    <t>ご注意！
　ＳＩユニットなし（S0）につきましては
　取り付ける予定のＳＩユニットの
　最大ソレノイド数にご注意下さい
　１７連以上で配線仕様の指示が
  必要になります</t>
    <rPh sb="27" eb="28">
      <t>ト</t>
    </rPh>
    <rPh sb="29" eb="30">
      <t>ツ</t>
    </rPh>
    <rPh sb="32" eb="34">
      <t>ヨテイ</t>
    </rPh>
    <rPh sb="44" eb="46">
      <t>サイダイ</t>
    </rPh>
    <rPh sb="51" eb="52">
      <t>スウ</t>
    </rPh>
    <rPh sb="54" eb="56">
      <t>チュウイ</t>
    </rPh>
    <rPh sb="56" eb="57">
      <t>クダ</t>
    </rPh>
    <rPh sb="63" eb="66">
      <t>レンイジョウ</t>
    </rPh>
    <rPh sb="67" eb="69">
      <t>ハイセン</t>
    </rPh>
    <rPh sb="69" eb="71">
      <t>シヨウ</t>
    </rPh>
    <rPh sb="72" eb="74">
      <t>シジ</t>
    </rPh>
    <rPh sb="78" eb="80">
      <t>ヒツヨウ</t>
    </rPh>
    <phoneticPr fontId="2"/>
  </si>
  <si>
    <t>EX260をもとに小型無線リモートシリーズを新規作成とする。</t>
    <rPh sb="9" eb="11">
      <t>コガタ</t>
    </rPh>
    <rPh sb="11" eb="13">
      <t>ムセン</t>
    </rPh>
    <rPh sb="22" eb="24">
      <t>シンキ</t>
    </rPh>
    <rPh sb="24" eb="26">
      <t>サクセイ</t>
    </rPh>
    <phoneticPr fontId="17"/>
  </si>
  <si>
    <t>SS5Y3-10S_小型無線リモートシリーズマニホールド仕様書</t>
    <rPh sb="10" eb="12">
      <t>コガタ</t>
    </rPh>
    <rPh sb="12" eb="14">
      <t>ムセン</t>
    </rPh>
    <rPh sb="28" eb="31">
      <t>シヨウショ</t>
    </rPh>
    <phoneticPr fontId="2"/>
  </si>
  <si>
    <t>小型無線リモートシリーズ対応</t>
    <rPh sb="0" eb="2">
      <t>コガタ</t>
    </rPh>
    <rPh sb="2" eb="4">
      <t>ムセン</t>
    </rPh>
    <phoneticPr fontId="2"/>
  </si>
  <si>
    <t>SY3000　Series</t>
    <phoneticPr fontId="2"/>
  </si>
  <si>
    <r>
      <t xml:space="preserve">入力必須項目 </t>
    </r>
    <r>
      <rPr>
        <sz val="8"/>
        <color indexed="10"/>
        <rFont val="Meiryo UI"/>
        <family val="3"/>
        <charset val="128"/>
      </rPr>
      <t>選択した内容が全てのバルブに反映されます</t>
    </r>
    <rPh sb="0" eb="2">
      <t>ニュウリョク</t>
    </rPh>
    <rPh sb="2" eb="4">
      <t>ヒッス</t>
    </rPh>
    <rPh sb="4" eb="6">
      <t>コウモク</t>
    </rPh>
    <phoneticPr fontId="2"/>
  </si>
  <si>
    <r>
      <t>　切換え方式　</t>
    </r>
    <r>
      <rPr>
        <sz val="9"/>
        <color indexed="10"/>
        <rFont val="Meiryo UI"/>
        <family val="3"/>
        <charset val="128"/>
      </rPr>
      <t>（必須項目）</t>
    </r>
    <rPh sb="1" eb="3">
      <t>キリカ</t>
    </rPh>
    <rPh sb="4" eb="6">
      <t>ホウシキ</t>
    </rPh>
    <rPh sb="8" eb="10">
      <t>ヒッス</t>
    </rPh>
    <rPh sb="10" eb="12">
      <t>コウモク</t>
    </rPh>
    <phoneticPr fontId="2"/>
  </si>
  <si>
    <t>小型無線リモート出力特性</t>
    <rPh sb="0" eb="2">
      <t>コガタ</t>
    </rPh>
    <rPh sb="2" eb="4">
      <t>ムセン</t>
    </rPh>
    <rPh sb="8" eb="10">
      <t>シュツリョク</t>
    </rPh>
    <rPh sb="10" eb="12">
      <t>トクセイ</t>
    </rPh>
    <phoneticPr fontId="2"/>
  </si>
  <si>
    <t xml:space="preserve">  小型無線リモート出力特性</t>
    <phoneticPr fontId="2"/>
  </si>
  <si>
    <t>小型無線リモートなしでDINレール取付が
必要な場合はD0を選択し、DINレールは
別途手配ください</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</si>
</sst>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4" x14ac:knownFonts="1">
    <font>
      <sz val="11"/>
      <name val="ＭＳ Ｐゴシック"/>
      <family val="3"/>
      <charset val="128"/>
    </font>
    <font>
      <sz val="11"/>
      <name val="ＭＳ Ｐゴシック"/>
      <family val="3"/>
      <charset val="128"/>
    </font>
    <font>
      <sz val="6"/>
      <name val="ＭＳ Ｐゴシック"/>
      <family val="3"/>
      <charset val="128"/>
    </font>
    <font>
      <sz val="12"/>
      <name val="ＭＳ Ｐゴシック"/>
      <family val="3"/>
      <charset val="128"/>
    </font>
    <font>
      <sz val="10"/>
      <color indexed="10"/>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sz val="9"/>
      <color indexed="12"/>
      <name val="ＭＳ Ｐゴシック"/>
      <family val="3"/>
      <charset val="128"/>
    </font>
    <font>
      <b/>
      <sz val="11"/>
      <color indexed="10"/>
      <name val="ＭＳ Ｐゴシック"/>
      <family val="3"/>
      <charset val="128"/>
    </font>
    <font>
      <sz val="10"/>
      <color indexed="12"/>
      <name val="ＭＳ Ｐゴシック"/>
      <family val="3"/>
      <charset val="128"/>
    </font>
    <font>
      <b/>
      <sz val="10"/>
      <color indexed="12"/>
      <name val="ＭＳ Ｐゴシック"/>
      <family val="3"/>
      <charset val="128"/>
    </font>
    <font>
      <u/>
      <sz val="9"/>
      <color indexed="10"/>
      <name val="ＭＳ Ｐゴシック"/>
      <family val="3"/>
      <charset val="128"/>
    </font>
    <font>
      <b/>
      <sz val="9"/>
      <color indexed="12"/>
      <name val="ＭＳ Ｐゴシック"/>
      <family val="3"/>
      <charset val="128"/>
    </font>
    <font>
      <u/>
      <sz val="9"/>
      <color indexed="81"/>
      <name val="ＭＳ Ｐゴシック"/>
      <family val="3"/>
      <charset val="128"/>
    </font>
    <font>
      <b/>
      <u/>
      <sz val="9"/>
      <color indexed="10"/>
      <name val="ＭＳ Ｐゴシック"/>
      <family val="3"/>
      <charset val="128"/>
    </font>
    <font>
      <b/>
      <sz val="10"/>
      <name val="Meiryo UI"/>
      <family val="3"/>
      <charset val="128"/>
    </font>
    <font>
      <sz val="9"/>
      <name val="Meiryo UI"/>
      <family val="3"/>
      <charset val="128"/>
    </font>
    <font>
      <b/>
      <sz val="14"/>
      <color indexed="9"/>
      <name val="Meiryo UI"/>
      <family val="3"/>
      <charset val="128"/>
    </font>
    <font>
      <sz val="11"/>
      <name val="Meiryo UI"/>
      <family val="3"/>
      <charset val="128"/>
    </font>
    <font>
      <sz val="18"/>
      <name val="Meiryo UI"/>
      <family val="3"/>
      <charset val="128"/>
    </font>
    <font>
      <sz val="11"/>
      <color indexed="9"/>
      <name val="Meiryo UI"/>
      <family val="3"/>
      <charset val="128"/>
    </font>
    <font>
      <b/>
      <i/>
      <sz val="24"/>
      <name val="Meiryo UI"/>
      <family val="3"/>
      <charset val="128"/>
    </font>
    <font>
      <sz val="10"/>
      <name val="Meiryo UI"/>
      <family val="3"/>
      <charset val="128"/>
    </font>
    <font>
      <sz val="12"/>
      <name val="Meiryo UI"/>
      <family val="3"/>
      <charset val="128"/>
    </font>
    <font>
      <sz val="10"/>
      <color indexed="9"/>
      <name val="Meiryo UI"/>
      <family val="3"/>
      <charset val="128"/>
    </font>
    <font>
      <sz val="8"/>
      <name val="Meiryo UI"/>
      <family val="3"/>
      <charset val="128"/>
    </font>
    <font>
      <b/>
      <sz val="11"/>
      <color indexed="12"/>
      <name val="Meiryo UI"/>
      <family val="3"/>
      <charset val="128"/>
    </font>
    <font>
      <b/>
      <sz val="12"/>
      <color indexed="12"/>
      <name val="Meiryo UI"/>
      <family val="3"/>
      <charset val="128"/>
    </font>
    <font>
      <b/>
      <sz val="12"/>
      <color indexed="10"/>
      <name val="Meiryo UI"/>
      <family val="3"/>
      <charset val="128"/>
    </font>
    <font>
      <b/>
      <sz val="11"/>
      <name val="Meiryo UI"/>
      <family val="3"/>
      <charset val="128"/>
    </font>
    <font>
      <sz val="11"/>
      <color indexed="18"/>
      <name val="Meiryo UI"/>
      <family val="3"/>
      <charset val="128"/>
    </font>
    <font>
      <sz val="11"/>
      <color indexed="12"/>
      <name val="Meiryo UI"/>
      <family val="3"/>
      <charset val="128"/>
    </font>
    <font>
      <b/>
      <u/>
      <sz val="11"/>
      <color indexed="12"/>
      <name val="Meiryo UI"/>
      <family val="3"/>
      <charset val="128"/>
    </font>
    <font>
      <b/>
      <sz val="12"/>
      <name val="Meiryo UI"/>
      <family val="3"/>
      <charset val="128"/>
    </font>
    <font>
      <b/>
      <sz val="12"/>
      <color indexed="9"/>
      <name val="Meiryo UI"/>
      <family val="3"/>
      <charset val="128"/>
    </font>
    <font>
      <sz val="9"/>
      <color indexed="10"/>
      <name val="Meiryo UI"/>
      <family val="3"/>
      <charset val="128"/>
    </font>
    <font>
      <sz val="12"/>
      <color indexed="9"/>
      <name val="Meiryo UI"/>
      <family val="3"/>
      <charset val="128"/>
    </font>
    <font>
      <sz val="8"/>
      <color indexed="9"/>
      <name val="Meiryo UI"/>
      <family val="3"/>
      <charset val="128"/>
    </font>
    <font>
      <b/>
      <sz val="10"/>
      <color indexed="10"/>
      <name val="Meiryo UI"/>
      <family val="3"/>
      <charset val="128"/>
    </font>
    <font>
      <sz val="20"/>
      <name val="Meiryo UI"/>
      <family val="3"/>
      <charset val="128"/>
    </font>
    <font>
      <b/>
      <sz val="14"/>
      <name val="Meiryo UI"/>
      <family val="3"/>
      <charset val="128"/>
    </font>
    <font>
      <b/>
      <sz val="16"/>
      <name val="Meiryo UI"/>
      <family val="3"/>
      <charset val="128"/>
    </font>
    <font>
      <sz val="9"/>
      <color indexed="9"/>
      <name val="Meiryo UI"/>
      <family val="3"/>
      <charset val="128"/>
    </font>
    <font>
      <b/>
      <sz val="12"/>
      <color indexed="40"/>
      <name val="Meiryo UI"/>
      <family val="3"/>
      <charset val="128"/>
    </font>
    <font>
      <b/>
      <sz val="9"/>
      <name val="Meiryo UI"/>
      <family val="3"/>
      <charset val="128"/>
    </font>
    <font>
      <sz val="9"/>
      <color indexed="12"/>
      <name val="Meiryo UI"/>
      <family val="3"/>
      <charset val="128"/>
    </font>
    <font>
      <sz val="10"/>
      <color indexed="10"/>
      <name val="Meiryo UI"/>
      <family val="3"/>
      <charset val="128"/>
    </font>
    <font>
      <b/>
      <sz val="9"/>
      <color indexed="12"/>
      <name val="Meiryo UI"/>
      <family val="3"/>
      <charset val="128"/>
    </font>
    <font>
      <sz val="9"/>
      <color indexed="57"/>
      <name val="Meiryo UI"/>
      <family val="3"/>
      <charset val="128"/>
    </font>
    <font>
      <sz val="9"/>
      <color indexed="52"/>
      <name val="Meiryo UI"/>
      <family val="3"/>
      <charset val="128"/>
    </font>
    <font>
      <sz val="8"/>
      <color indexed="10"/>
      <name val="Meiryo UI"/>
      <family val="3"/>
      <charset val="128"/>
    </font>
    <font>
      <b/>
      <sz val="14"/>
      <color indexed="40"/>
      <name val="Meiryo UI"/>
      <family val="3"/>
      <charset val="128"/>
    </font>
    <font>
      <sz val="8"/>
      <color indexed="12"/>
      <name val="Meiryo UI"/>
      <family val="3"/>
      <charset val="128"/>
    </font>
    <font>
      <b/>
      <sz val="9"/>
      <color indexed="10"/>
      <name val="Meiryo UI"/>
      <family val="3"/>
      <charset val="128"/>
    </font>
    <font>
      <b/>
      <sz val="10"/>
      <color indexed="12"/>
      <name val="Meiryo UI"/>
      <family val="3"/>
      <charset val="128"/>
    </font>
    <font>
      <b/>
      <sz val="10"/>
      <color indexed="9"/>
      <name val="Meiryo UI"/>
      <family val="3"/>
      <charset val="128"/>
    </font>
    <font>
      <b/>
      <sz val="11"/>
      <color indexed="10"/>
      <name val="Meiryo UI"/>
      <family val="3"/>
      <charset val="128"/>
    </font>
    <font>
      <sz val="14"/>
      <color indexed="9"/>
      <name val="Meiryo UI"/>
      <family val="3"/>
      <charset val="128"/>
    </font>
    <font>
      <sz val="14"/>
      <name val="Meiryo UI"/>
      <family val="3"/>
      <charset val="128"/>
    </font>
    <font>
      <sz val="11"/>
      <color indexed="10"/>
      <name val="Meiryo UI"/>
      <family val="3"/>
      <charset val="128"/>
    </font>
    <font>
      <b/>
      <sz val="10"/>
      <color rgb="FFFF0000"/>
      <name val="Meiryo UI"/>
      <family val="3"/>
      <charset val="128"/>
    </font>
    <font>
      <sz val="10"/>
      <color indexed="12"/>
      <name val="Meiryo UI"/>
      <family val="3"/>
      <charset val="128"/>
    </font>
    <font>
      <sz val="9"/>
      <color rgb="FFFF0000"/>
      <name val="Meiryo UI"/>
      <family val="3"/>
      <charset val="128"/>
    </font>
    <font>
      <b/>
      <sz val="11"/>
      <color rgb="FFFF0000"/>
      <name val="Meiryo UI"/>
      <family val="3"/>
      <charset val="128"/>
    </font>
    <font>
      <sz val="11"/>
      <color rgb="FFFF0000"/>
      <name val="Meiryo UI"/>
      <family val="3"/>
      <charset val="128"/>
    </font>
    <font>
      <sz val="24"/>
      <name val="Meiryo UI"/>
      <family val="3"/>
      <charset val="128"/>
    </font>
    <font>
      <sz val="28"/>
      <name val="Meiryo UI"/>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theme="3" tint="0.79998168889431442"/>
        <bgColor indexed="64"/>
      </patternFill>
    </fill>
  </fills>
  <borders count="10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hair">
        <color indexed="64"/>
      </right>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9" fillId="2" borderId="0" applyNumberFormat="0" applyBorder="0" applyAlignment="0" applyProtection="0">
      <alignment vertical="center"/>
    </xf>
    <xf numFmtId="0" fontId="9" fillId="3" borderId="0" applyNumberFormat="0" applyBorder="0" applyAlignment="0" applyProtection="0">
      <alignment vertical="center"/>
    </xf>
    <xf numFmtId="0" fontId="9" fillId="4" borderId="0" applyNumberFormat="0" applyBorder="0" applyAlignment="0" applyProtection="0">
      <alignment vertical="center"/>
    </xf>
    <xf numFmtId="0" fontId="9" fillId="5" borderId="0" applyNumberFormat="0" applyBorder="0" applyAlignment="0" applyProtection="0">
      <alignment vertical="center"/>
    </xf>
    <xf numFmtId="0" fontId="9" fillId="6" borderId="0" applyNumberFormat="0" applyBorder="0" applyAlignment="0" applyProtection="0">
      <alignment vertical="center"/>
    </xf>
    <xf numFmtId="0" fontId="9" fillId="7" borderId="0" applyNumberFormat="0" applyBorder="0" applyAlignment="0" applyProtection="0">
      <alignment vertical="center"/>
    </xf>
    <xf numFmtId="0" fontId="9" fillId="8"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5" borderId="0" applyNumberFormat="0" applyBorder="0" applyAlignment="0" applyProtection="0">
      <alignment vertical="center"/>
    </xf>
    <xf numFmtId="0" fontId="9" fillId="8" borderId="0" applyNumberFormat="0" applyBorder="0" applyAlignment="0" applyProtection="0">
      <alignment vertical="center"/>
    </xf>
    <xf numFmtId="0" fontId="9"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1"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25" fillId="4" borderId="0" applyNumberFormat="0" applyBorder="0" applyAlignment="0" applyProtection="0">
      <alignment vertical="center"/>
    </xf>
  </cellStyleXfs>
  <cellXfs count="842">
    <xf numFmtId="0" fontId="0" fillId="0" borderId="0" xfId="0">
      <alignment vertical="center"/>
    </xf>
    <xf numFmtId="0" fontId="10" fillId="0" borderId="0" xfId="0" applyFont="1" applyProtection="1">
      <alignment vertical="center"/>
      <protection hidden="1"/>
    </xf>
    <xf numFmtId="0" fontId="10" fillId="0" borderId="0" xfId="0" applyFont="1" applyAlignment="1" applyProtection="1">
      <alignment horizontal="center" vertical="center"/>
      <protection hidden="1"/>
    </xf>
    <xf numFmtId="0" fontId="0" fillId="0" borderId="0" xfId="0" applyProtection="1">
      <alignment vertical="center"/>
      <protection hidden="1"/>
    </xf>
    <xf numFmtId="0" fontId="0" fillId="0" borderId="0" xfId="0" applyAlignment="1" applyProtection="1">
      <alignment horizontal="center" vertical="center"/>
      <protection hidden="1"/>
    </xf>
    <xf numFmtId="0" fontId="3" fillId="0" borderId="0" xfId="0" applyFont="1" applyAlignment="1" applyProtection="1">
      <alignment horizontal="center"/>
      <protection hidden="1"/>
    </xf>
    <xf numFmtId="14" fontId="10"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3" xfId="0" applyBorder="1" applyAlignment="1" applyProtection="1">
      <alignment horizontal="center" vertical="center"/>
      <protection hidden="1"/>
    </xf>
    <xf numFmtId="0" fontId="6" fillId="0" borderId="43" xfId="0" applyFont="1" applyBorder="1" applyAlignment="1" applyProtection="1">
      <alignment horizontal="center" vertical="center" wrapText="1"/>
      <protection hidden="1"/>
    </xf>
    <xf numFmtId="0" fontId="35" fillId="0" borderId="0" xfId="0" applyFont="1" applyAlignment="1" applyProtection="1">
      <alignment horizontal="center" vertical="center"/>
      <protection hidden="1"/>
    </xf>
    <xf numFmtId="0" fontId="0" fillId="0" borderId="43" xfId="0" applyBorder="1" applyAlignment="1" applyProtection="1">
      <alignment horizontal="center" vertical="center" wrapText="1"/>
      <protection hidden="1"/>
    </xf>
    <xf numFmtId="0" fontId="0" fillId="0" borderId="43" xfId="0" applyBorder="1" applyAlignment="1" applyProtection="1">
      <alignment vertical="center" wrapText="1"/>
      <protection hidden="1"/>
    </xf>
    <xf numFmtId="14" fontId="0" fillId="0" borderId="43" xfId="0" applyNumberFormat="1" applyBorder="1" applyAlignment="1" applyProtection="1">
      <alignment horizontal="center" vertical="center" wrapText="1"/>
      <protection hidden="1"/>
    </xf>
    <xf numFmtId="0" fontId="35" fillId="0" borderId="0" xfId="0" applyFont="1" applyAlignment="1" applyProtection="1">
      <alignment horizontal="center" vertical="center" wrapText="1"/>
      <protection hidden="1"/>
    </xf>
    <xf numFmtId="0" fontId="10"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3"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0" fillId="0" borderId="0" xfId="0" applyNumberFormat="1" applyFont="1" applyAlignment="1" applyProtection="1">
      <alignment vertical="center" wrapText="1"/>
      <protection hidden="1"/>
    </xf>
    <xf numFmtId="14" fontId="10" fillId="0" borderId="0" xfId="0" applyNumberFormat="1" applyFont="1" applyProtection="1">
      <alignment vertical="center"/>
      <protection hidden="1"/>
    </xf>
    <xf numFmtId="0" fontId="42" fillId="0" borderId="0" xfId="0" applyFont="1">
      <alignment vertical="center"/>
    </xf>
    <xf numFmtId="0" fontId="43" fillId="0" borderId="24" xfId="0" applyFont="1" applyBorder="1" applyAlignment="1" applyProtection="1">
      <alignment horizontal="left" vertical="top" wrapText="1"/>
      <protection hidden="1"/>
    </xf>
    <xf numFmtId="0" fontId="45" fillId="0" borderId="0" xfId="0" applyFont="1" applyProtection="1">
      <alignment vertical="center"/>
      <protection hidden="1"/>
    </xf>
    <xf numFmtId="0" fontId="45" fillId="24" borderId="0" xfId="0" applyFont="1" applyFill="1" applyProtection="1">
      <alignment vertical="center"/>
      <protection hidden="1"/>
    </xf>
    <xf numFmtId="0" fontId="46" fillId="0" borderId="0" xfId="0" applyFont="1" applyProtection="1">
      <alignment vertical="center"/>
      <protection hidden="1"/>
    </xf>
    <xf numFmtId="0" fontId="43" fillId="0" borderId="0" xfId="0" applyFont="1" applyAlignment="1" applyProtection="1">
      <alignment horizontal="right"/>
      <protection hidden="1"/>
    </xf>
    <xf numFmtId="0" fontId="47" fillId="0" borderId="0" xfId="0" applyFont="1" applyAlignment="1" applyProtection="1">
      <alignment horizontal="right" vertical="center"/>
      <protection hidden="1"/>
    </xf>
    <xf numFmtId="49" fontId="47" fillId="0" borderId="0" xfId="0" applyNumberFormat="1" applyFont="1" applyProtection="1">
      <alignment vertical="center"/>
      <protection hidden="1"/>
    </xf>
    <xf numFmtId="0" fontId="47" fillId="0" borderId="0" xfId="0" applyFont="1" applyProtection="1">
      <alignment vertical="center"/>
      <protection hidden="1"/>
    </xf>
    <xf numFmtId="0" fontId="48" fillId="0" borderId="0" xfId="0" applyFont="1" applyProtection="1">
      <alignment vertical="center"/>
      <protection hidden="1"/>
    </xf>
    <xf numFmtId="0" fontId="45" fillId="0" borderId="0" xfId="0" applyFont="1" applyAlignment="1" applyProtection="1">
      <alignment vertical="top"/>
      <protection hidden="1"/>
    </xf>
    <xf numFmtId="49" fontId="47" fillId="0" borderId="0" xfId="0" applyNumberFormat="1" applyFont="1" applyAlignment="1" applyProtection="1">
      <alignment horizontal="center" vertical="center"/>
      <protection hidden="1"/>
    </xf>
    <xf numFmtId="0" fontId="45" fillId="0" borderId="0" xfId="0" applyFont="1">
      <alignment vertical="center"/>
    </xf>
    <xf numFmtId="0" fontId="49" fillId="0" borderId="0" xfId="0" applyFont="1">
      <alignment vertical="center"/>
    </xf>
    <xf numFmtId="0" fontId="51" fillId="0" borderId="0" xfId="0" applyFont="1">
      <alignment vertical="center"/>
    </xf>
    <xf numFmtId="0" fontId="53" fillId="0" borderId="0" xfId="0" applyFont="1">
      <alignment vertical="center"/>
    </xf>
    <xf numFmtId="0" fontId="54" fillId="0" borderId="0" xfId="0" applyFont="1">
      <alignment vertical="center"/>
    </xf>
    <xf numFmtId="0" fontId="56" fillId="0" borderId="0" xfId="0" applyFont="1">
      <alignment vertical="center"/>
    </xf>
    <xf numFmtId="0" fontId="57" fillId="0" borderId="0" xfId="0" applyFont="1">
      <alignment vertical="center"/>
    </xf>
    <xf numFmtId="49" fontId="53" fillId="0" borderId="0" xfId="0" applyNumberFormat="1" applyFont="1" applyAlignment="1">
      <alignment horizontal="right" vertical="center"/>
    </xf>
    <xf numFmtId="0" fontId="45" fillId="0" borderId="10" xfId="0" applyFont="1" applyBorder="1">
      <alignment vertical="center"/>
    </xf>
    <xf numFmtId="0" fontId="45" fillId="0" borderId="11" xfId="0" applyFont="1" applyBorder="1">
      <alignment vertical="center"/>
    </xf>
    <xf numFmtId="0" fontId="42" fillId="0" borderId="0" xfId="0" applyFont="1" applyAlignment="1">
      <alignment horizontal="center" vertical="center"/>
    </xf>
    <xf numFmtId="49" fontId="58" fillId="0" borderId="0" xfId="0" applyNumberFormat="1" applyFont="1" applyAlignment="1">
      <alignment horizontal="right" vertical="center"/>
    </xf>
    <xf numFmtId="0" fontId="58" fillId="0" borderId="0" xfId="0" applyFont="1">
      <alignment vertical="center"/>
    </xf>
    <xf numFmtId="0" fontId="59" fillId="0" borderId="0" xfId="0" applyFont="1">
      <alignment vertical="center"/>
    </xf>
    <xf numFmtId="0" fontId="45" fillId="0" borderId="12" xfId="0" applyFont="1" applyBorder="1">
      <alignment vertical="center"/>
    </xf>
    <xf numFmtId="0" fontId="45" fillId="0" borderId="13" xfId="0" applyFont="1" applyBorder="1">
      <alignment vertical="center"/>
    </xf>
    <xf numFmtId="0" fontId="45" fillId="0" borderId="14" xfId="0" applyFont="1" applyBorder="1">
      <alignment vertical="center"/>
    </xf>
    <xf numFmtId="0" fontId="60" fillId="0" borderId="0" xfId="0" applyFont="1" applyAlignment="1" applyProtection="1">
      <alignment horizontal="center" vertical="center"/>
      <protection hidden="1"/>
    </xf>
    <xf numFmtId="0" fontId="50" fillId="0" borderId="0" xfId="0" applyFont="1" applyAlignment="1" applyProtection="1">
      <alignment horizontal="center" vertical="center"/>
      <protection hidden="1"/>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Protection="1">
      <alignment vertical="center"/>
      <protection hidden="1"/>
    </xf>
    <xf numFmtId="0" fontId="49"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61" fillId="24" borderId="0" xfId="0" applyFont="1" applyFill="1" applyAlignment="1" applyProtection="1">
      <alignment horizontal="left" vertical="center"/>
      <protection hidden="1"/>
    </xf>
    <xf numFmtId="0" fontId="60" fillId="0" borderId="0" xfId="0" applyFont="1" applyProtection="1">
      <alignment vertical="center"/>
      <protection hidden="1"/>
    </xf>
    <xf numFmtId="0" fontId="65" fillId="0" borderId="0" xfId="0" applyFont="1" applyProtection="1">
      <alignment vertical="center"/>
      <protection hidden="1"/>
    </xf>
    <xf numFmtId="0" fontId="49" fillId="0" borderId="16" xfId="0" applyFont="1" applyBorder="1" applyAlignment="1" applyProtection="1">
      <alignment horizontal="right" vertical="center"/>
      <protection hidden="1"/>
    </xf>
    <xf numFmtId="0" fontId="50" fillId="0" borderId="17" xfId="0" applyFont="1" applyBorder="1" applyAlignment="1" applyProtection="1">
      <alignment horizontal="center" vertical="center"/>
      <protection hidden="1"/>
    </xf>
    <xf numFmtId="0" fontId="67" fillId="0" borderId="0" xfId="0" applyFont="1" applyProtection="1">
      <alignment vertical="center"/>
      <protection hidden="1"/>
    </xf>
    <xf numFmtId="0" fontId="50" fillId="0" borderId="0" xfId="0" applyFont="1" applyAlignment="1" applyProtection="1">
      <alignment horizontal="left" vertical="center"/>
      <protection hidden="1"/>
    </xf>
    <xf numFmtId="0" fontId="68" fillId="0" borderId="0" xfId="0" applyFont="1" applyProtection="1">
      <alignment vertical="center"/>
      <protection hidden="1"/>
    </xf>
    <xf numFmtId="0" fontId="43" fillId="0" borderId="16"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8" xfId="0" applyFont="1" applyBorder="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49" fillId="0" borderId="18" xfId="0" applyFont="1" applyBorder="1" applyAlignment="1" applyProtection="1">
      <alignment horizontal="center" vertical="center"/>
      <protection hidden="1"/>
    </xf>
    <xf numFmtId="0" fontId="69" fillId="0" borderId="0" xfId="0" applyFont="1" applyAlignment="1" applyProtection="1">
      <alignment horizontal="center" vertical="center"/>
      <protection hidden="1"/>
    </xf>
    <xf numFmtId="0" fontId="43" fillId="0" borderId="0" xfId="0" applyFont="1" applyAlignment="1" applyProtection="1">
      <alignment horizontal="center" vertical="center"/>
      <protection hidden="1"/>
    </xf>
    <xf numFmtId="0" fontId="43" fillId="0" borderId="20" xfId="0" applyFont="1" applyBorder="1" applyAlignment="1" applyProtection="1">
      <alignment horizontal="left" vertical="center"/>
      <protection hidden="1"/>
    </xf>
    <xf numFmtId="0" fontId="43" fillId="0" borderId="21" xfId="0" applyFont="1" applyBorder="1" applyAlignment="1" applyProtection="1">
      <alignment horizontal="center" vertical="center"/>
      <protection hidden="1"/>
    </xf>
    <xf numFmtId="0" fontId="43" fillId="0" borderId="22" xfId="0" applyFont="1" applyBorder="1" applyAlignment="1" applyProtection="1">
      <alignment horizontal="left"/>
      <protection hidden="1"/>
    </xf>
    <xf numFmtId="0" fontId="43" fillId="0" borderId="22" xfId="0" applyFont="1" applyBorder="1" applyAlignment="1" applyProtection="1">
      <alignment horizontal="center" vertical="center"/>
      <protection hidden="1"/>
    </xf>
    <xf numFmtId="0" fontId="62" fillId="0" borderId="21" xfId="0" applyFont="1" applyBorder="1" applyAlignment="1" applyProtection="1">
      <alignment horizontal="left" vertical="center"/>
      <protection hidden="1"/>
    </xf>
    <xf numFmtId="0" fontId="43" fillId="0" borderId="15" xfId="0" applyFont="1" applyBorder="1" applyAlignment="1" applyProtection="1">
      <alignment horizontal="center" vertical="center"/>
      <protection hidden="1"/>
    </xf>
    <xf numFmtId="0" fontId="49" fillId="0" borderId="22" xfId="0" applyFont="1" applyBorder="1" applyAlignment="1" applyProtection="1">
      <alignment horizontal="center" vertical="center"/>
      <protection hidden="1"/>
    </xf>
    <xf numFmtId="0" fontId="70" fillId="0" borderId="0" xfId="0" applyFont="1" applyAlignment="1" applyProtection="1">
      <alignment horizontal="center" vertical="center"/>
      <protection hidden="1"/>
    </xf>
    <xf numFmtId="0" fontId="71" fillId="0" borderId="23" xfId="0" applyFont="1" applyBorder="1" applyAlignment="1" applyProtection="1">
      <alignment horizontal="left" vertical="center"/>
      <protection hidden="1"/>
    </xf>
    <xf numFmtId="0" fontId="43" fillId="0" borderId="10" xfId="0" applyFont="1" applyBorder="1" applyAlignment="1" applyProtection="1">
      <alignment horizontal="center" vertical="center"/>
      <protection hidden="1"/>
    </xf>
    <xf numFmtId="0" fontId="45" fillId="26" borderId="16" xfId="0" applyFont="1" applyFill="1" applyBorder="1" applyAlignment="1" applyProtection="1">
      <alignment horizontal="left" vertical="center"/>
      <protection locked="0"/>
    </xf>
    <xf numFmtId="0" fontId="43" fillId="0" borderId="10" xfId="0" applyFont="1" applyBorder="1" applyAlignment="1" applyProtection="1">
      <alignment horizontal="left" vertical="center"/>
      <protection hidden="1"/>
    </xf>
    <xf numFmtId="0" fontId="43" fillId="0" borderId="0" xfId="0" applyFont="1" applyAlignment="1" applyProtection="1">
      <alignment horizontal="left" vertical="center"/>
      <protection hidden="1"/>
    </xf>
    <xf numFmtId="0" fontId="43" fillId="0" borderId="11" xfId="0" applyFont="1" applyBorder="1" applyAlignment="1" applyProtection="1">
      <alignment horizontal="left" vertical="center"/>
      <protection hidden="1"/>
    </xf>
    <xf numFmtId="0" fontId="49" fillId="0" borderId="16" xfId="0" applyFont="1" applyBorder="1" applyAlignment="1" applyProtection="1">
      <alignment horizontal="center" vertical="center"/>
      <protection hidden="1"/>
    </xf>
    <xf numFmtId="0" fontId="43" fillId="0" borderId="11" xfId="0" applyFont="1" applyBorder="1" applyAlignment="1" applyProtection="1">
      <alignment horizontal="center" vertical="center"/>
      <protection hidden="1"/>
    </xf>
    <xf numFmtId="0" fontId="43" fillId="0" borderId="24" xfId="0" applyFont="1" applyBorder="1" applyAlignment="1" applyProtection="1">
      <alignment horizontal="left" vertical="center"/>
      <protection hidden="1"/>
    </xf>
    <xf numFmtId="0" fontId="43" fillId="0" borderId="12" xfId="0" applyFont="1" applyBorder="1" applyAlignment="1" applyProtection="1">
      <alignment horizontal="center" vertical="center"/>
      <protection hidden="1"/>
    </xf>
    <xf numFmtId="0" fontId="43" fillId="0" borderId="13" xfId="0" applyFont="1" applyBorder="1" applyAlignment="1" applyProtection="1">
      <alignment horizontal="left" vertical="center" wrapText="1"/>
      <protection hidden="1"/>
    </xf>
    <xf numFmtId="0" fontId="43" fillId="0" borderId="13" xfId="0" applyFont="1" applyBorder="1" applyAlignment="1" applyProtection="1">
      <alignment horizontal="center" vertical="center"/>
      <protection hidden="1"/>
    </xf>
    <xf numFmtId="0" fontId="49" fillId="0" borderId="13" xfId="0" applyFont="1" applyBorder="1" applyAlignment="1" applyProtection="1">
      <alignment horizontal="center" vertical="center"/>
      <protection hidden="1"/>
    </xf>
    <xf numFmtId="0" fontId="43" fillId="0" borderId="14" xfId="0" applyFont="1" applyBorder="1" applyAlignment="1" applyProtection="1">
      <alignment horizontal="center" vertical="center"/>
      <protection hidden="1"/>
    </xf>
    <xf numFmtId="0" fontId="43" fillId="0" borderId="0" xfId="0" applyFont="1" applyAlignment="1" applyProtection="1">
      <alignment horizontal="center"/>
      <protection hidden="1"/>
    </xf>
    <xf numFmtId="0" fontId="43" fillId="0" borderId="0" xfId="0" applyFont="1" applyAlignment="1" applyProtection="1">
      <alignment horizontal="left"/>
      <protection hidden="1"/>
    </xf>
    <xf numFmtId="0" fontId="50" fillId="0" borderId="16" xfId="0" applyFont="1" applyBorder="1" applyAlignment="1" applyProtection="1">
      <alignment horizontal="center" vertical="center"/>
      <protection hidden="1"/>
    </xf>
    <xf numFmtId="0" fontId="49" fillId="0" borderId="25" xfId="0" applyFont="1" applyBorder="1" applyAlignment="1" applyProtection="1">
      <alignment horizontal="center" vertical="center"/>
      <protection hidden="1"/>
    </xf>
    <xf numFmtId="0" fontId="62" fillId="0" borderId="22" xfId="0" applyFont="1" applyBorder="1" applyAlignment="1" applyProtection="1">
      <alignment horizontal="left"/>
      <protection hidden="1"/>
    </xf>
    <xf numFmtId="0" fontId="45" fillId="25" borderId="16" xfId="0" applyFont="1" applyFill="1" applyBorder="1" applyAlignment="1" applyProtection="1">
      <alignment horizontal="left" vertical="center" shrinkToFit="1"/>
      <protection locked="0"/>
    </xf>
    <xf numFmtId="49" fontId="45" fillId="0" borderId="11" xfId="0" applyNumberFormat="1" applyFont="1" applyBorder="1" applyAlignment="1" applyProtection="1">
      <alignment horizontal="center" vertical="center"/>
      <protection hidden="1"/>
    </xf>
    <xf numFmtId="0" fontId="43" fillId="0" borderId="13" xfId="0" applyFont="1" applyBorder="1" applyAlignment="1" applyProtection="1">
      <alignment horizontal="left"/>
      <protection hidden="1"/>
    </xf>
    <xf numFmtId="49" fontId="45" fillId="0" borderId="14" xfId="0" applyNumberFormat="1" applyFont="1" applyBorder="1" applyAlignment="1" applyProtection="1">
      <alignment horizontal="right" vertical="center"/>
      <protection hidden="1"/>
    </xf>
    <xf numFmtId="0" fontId="62" fillId="0" borderId="13" xfId="0" applyFont="1" applyBorder="1" applyAlignment="1" applyProtection="1">
      <alignment horizontal="left" vertical="top" wrapText="1"/>
      <protection hidden="1"/>
    </xf>
    <xf numFmtId="49" fontId="45" fillId="0" borderId="0" xfId="0" applyNumberFormat="1" applyFont="1" applyAlignment="1" applyProtection="1">
      <alignment horizontal="right" vertical="center"/>
      <protection hidden="1"/>
    </xf>
    <xf numFmtId="49" fontId="45" fillId="0" borderId="15" xfId="0" applyNumberFormat="1" applyFont="1" applyBorder="1" applyAlignment="1" applyProtection="1">
      <alignment horizontal="right" vertical="center"/>
      <protection hidden="1"/>
    </xf>
    <xf numFmtId="0" fontId="45" fillId="25" borderId="16" xfId="0" applyFont="1" applyFill="1" applyBorder="1" applyAlignment="1" applyProtection="1">
      <alignment horizontal="left" vertical="center"/>
      <protection locked="0"/>
    </xf>
    <xf numFmtId="49" fontId="45" fillId="0" borderId="11" xfId="0" applyNumberFormat="1" applyFont="1" applyBorder="1" applyAlignment="1" applyProtection="1">
      <alignment horizontal="right" vertical="center"/>
      <protection hidden="1"/>
    </xf>
    <xf numFmtId="0" fontId="72" fillId="0" borderId="13" xfId="0" applyFont="1" applyBorder="1" applyAlignment="1" applyProtection="1">
      <alignment horizontal="left" vertical="top" wrapText="1"/>
      <protection hidden="1"/>
    </xf>
    <xf numFmtId="0" fontId="51" fillId="0" borderId="13" xfId="0" applyFont="1" applyBorder="1" applyAlignment="1" applyProtection="1">
      <alignment horizontal="center" vertical="center"/>
      <protection hidden="1"/>
    </xf>
    <xf numFmtId="0" fontId="73" fillId="0" borderId="13" xfId="0" applyFont="1" applyBorder="1" applyAlignment="1" applyProtection="1">
      <alignment horizontal="left" vertical="top" wrapText="1"/>
      <protection hidden="1"/>
    </xf>
    <xf numFmtId="0" fontId="73" fillId="0" borderId="0" xfId="0" applyFont="1" applyAlignment="1" applyProtection="1">
      <alignment horizontal="left" vertical="center"/>
      <protection hidden="1"/>
    </xf>
    <xf numFmtId="0" fontId="72" fillId="0" borderId="24" xfId="0" applyFont="1" applyBorder="1" applyAlignment="1" applyProtection="1">
      <alignment horizontal="left" vertical="top" wrapText="1"/>
      <protection hidden="1"/>
    </xf>
    <xf numFmtId="0" fontId="43" fillId="0" borderId="13" xfId="0" applyFont="1" applyBorder="1" applyAlignment="1" applyProtection="1">
      <alignment horizontal="left" vertical="top" wrapText="1"/>
      <protection hidden="1"/>
    </xf>
    <xf numFmtId="0" fontId="72" fillId="0" borderId="22" xfId="0" applyFont="1" applyBorder="1" applyAlignment="1" applyProtection="1">
      <alignment horizontal="left"/>
      <protection hidden="1"/>
    </xf>
    <xf numFmtId="0" fontId="69" fillId="0" borderId="14" xfId="0" applyFont="1" applyBorder="1" applyAlignment="1" applyProtection="1">
      <alignment horizontal="center" vertical="center"/>
      <protection hidden="1"/>
    </xf>
    <xf numFmtId="0" fontId="50" fillId="0" borderId="0" xfId="0" applyFont="1" applyProtection="1">
      <alignment vertical="center"/>
      <protection hidden="1"/>
    </xf>
    <xf numFmtId="0" fontId="43" fillId="0" borderId="0" xfId="0" applyFont="1" applyProtection="1">
      <alignment vertical="center"/>
      <protection hidden="1"/>
    </xf>
    <xf numFmtId="0" fontId="49" fillId="0" borderId="0" xfId="0" applyFont="1" applyProtection="1">
      <alignment vertical="center"/>
      <protection hidden="1"/>
    </xf>
    <xf numFmtId="0" fontId="69" fillId="0" borderId="0" xfId="0" applyFont="1" applyProtection="1">
      <alignment vertical="center"/>
      <protection hidden="1"/>
    </xf>
    <xf numFmtId="0" fontId="71" fillId="0" borderId="10" xfId="0" applyFont="1" applyBorder="1" applyAlignment="1" applyProtection="1">
      <alignment horizontal="left" vertical="center"/>
      <protection hidden="1"/>
    </xf>
    <xf numFmtId="0" fontId="67" fillId="0" borderId="0" xfId="0" applyFont="1" applyAlignment="1" applyProtection="1">
      <alignment horizontal="center" vertical="center"/>
      <protection hidden="1"/>
    </xf>
    <xf numFmtId="0" fontId="50" fillId="0" borderId="0" xfId="0" quotePrefix="1" applyFont="1" applyAlignment="1" applyProtection="1">
      <alignment horizontal="center" vertical="center"/>
      <protection hidden="1"/>
    </xf>
    <xf numFmtId="0" fontId="52" fillId="0" borderId="0" xfId="0" applyFont="1" applyAlignment="1" applyProtection="1">
      <alignment horizontal="left" vertical="center" wrapText="1"/>
      <protection hidden="1"/>
    </xf>
    <xf numFmtId="0" fontId="62" fillId="0" borderId="0" xfId="0" applyFont="1" applyProtection="1">
      <alignment vertical="center"/>
      <protection hidden="1"/>
    </xf>
    <xf numFmtId="0" fontId="52" fillId="0" borderId="0" xfId="0" applyFont="1" applyAlignment="1" applyProtection="1">
      <alignment horizontal="left" vertical="center"/>
      <protection hidden="1"/>
    </xf>
    <xf numFmtId="0" fontId="67" fillId="0" borderId="18" xfId="0" applyFont="1" applyBorder="1" applyProtection="1">
      <alignment vertical="center"/>
      <protection hidden="1"/>
    </xf>
    <xf numFmtId="0" fontId="67" fillId="0" borderId="17" xfId="0" applyFont="1" applyBorder="1" applyProtection="1">
      <alignment vertical="center"/>
      <protection hidden="1"/>
    </xf>
    <xf numFmtId="0" fontId="67" fillId="0" borderId="19" xfId="0" applyFont="1" applyBorder="1" applyProtection="1">
      <alignment vertical="center"/>
      <protection hidden="1"/>
    </xf>
    <xf numFmtId="0" fontId="50" fillId="0" borderId="22"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78" fillId="0" borderId="0" xfId="0" applyFont="1" applyAlignment="1" applyProtection="1">
      <alignment horizontal="center" vertical="center"/>
      <protection hidden="1"/>
    </xf>
    <xf numFmtId="0" fontId="45" fillId="27" borderId="16" xfId="0" applyFont="1" applyFill="1" applyBorder="1" applyProtection="1">
      <alignment vertical="center"/>
      <protection locked="0"/>
    </xf>
    <xf numFmtId="0" fontId="62" fillId="0" borderId="13" xfId="0" applyFont="1" applyBorder="1" applyProtection="1">
      <alignment vertical="center"/>
      <protection hidden="1"/>
    </xf>
    <xf numFmtId="0" fontId="50" fillId="0" borderId="13" xfId="0" applyFont="1" applyBorder="1" applyAlignment="1" applyProtection="1">
      <alignment horizontal="center" vertical="center"/>
      <protection hidden="1"/>
    </xf>
    <xf numFmtId="0" fontId="50" fillId="0" borderId="14" xfId="0" applyFont="1" applyBorder="1" applyAlignment="1" applyProtection="1">
      <alignment horizontal="center" vertical="center"/>
      <protection hidden="1"/>
    </xf>
    <xf numFmtId="49" fontId="45" fillId="0" borderId="0" xfId="0" applyNumberFormat="1" applyFont="1" applyAlignment="1" applyProtection="1">
      <alignment horizontal="left" vertical="center"/>
      <protection hidden="1"/>
    </xf>
    <xf numFmtId="0" fontId="62" fillId="0" borderId="20" xfId="0" applyFont="1" applyBorder="1" applyAlignment="1" applyProtection="1">
      <alignment horizontal="left" vertical="center"/>
      <protection hidden="1"/>
    </xf>
    <xf numFmtId="0" fontId="79" fillId="0" borderId="22" xfId="0" applyFont="1" applyBorder="1" applyAlignment="1" applyProtection="1">
      <protection hidden="1"/>
    </xf>
    <xf numFmtId="0" fontId="69" fillId="0" borderId="0" xfId="0" applyFont="1" applyAlignment="1" applyProtection="1">
      <alignment horizontal="left" vertical="center"/>
      <protection hidden="1"/>
    </xf>
    <xf numFmtId="0" fontId="43" fillId="27" borderId="16" xfId="0" applyFont="1" applyFill="1" applyBorder="1" applyProtection="1">
      <alignment vertical="center"/>
      <protection locked="0"/>
    </xf>
    <xf numFmtId="0" fontId="43" fillId="0" borderId="13" xfId="0" applyFont="1" applyBorder="1" applyAlignment="1" applyProtection="1">
      <alignment horizontal="left" vertical="top"/>
      <protection hidden="1"/>
    </xf>
    <xf numFmtId="0" fontId="43" fillId="0" borderId="0" xfId="0" quotePrefix="1" applyFont="1" applyAlignment="1" applyProtection="1">
      <alignment horizontal="left" vertical="center"/>
      <protection hidden="1"/>
    </xf>
    <xf numFmtId="49" fontId="52" fillId="0" borderId="0" xfId="0" applyNumberFormat="1" applyFont="1" applyAlignment="1" applyProtection="1">
      <alignment horizontal="left" vertical="center" wrapText="1"/>
      <protection hidden="1"/>
    </xf>
    <xf numFmtId="0" fontId="43" fillId="0" borderId="13" xfId="0" applyFont="1" applyBorder="1" applyProtection="1">
      <alignment vertical="center"/>
      <protection hidden="1"/>
    </xf>
    <xf numFmtId="0" fontId="49" fillId="25" borderId="16" xfId="0" applyFont="1" applyFill="1" applyBorder="1" applyProtection="1">
      <alignment vertical="center"/>
      <protection locked="0"/>
    </xf>
    <xf numFmtId="0" fontId="71" fillId="0" borderId="24" xfId="0" applyFont="1" applyBorder="1" applyAlignment="1" applyProtection="1">
      <alignment horizontal="left" vertical="top"/>
      <protection hidden="1"/>
    </xf>
    <xf numFmtId="0" fontId="62" fillId="0" borderId="13" xfId="0" applyFont="1" applyBorder="1" applyAlignment="1" applyProtection="1">
      <alignment vertical="top" wrapText="1"/>
      <protection hidden="1"/>
    </xf>
    <xf numFmtId="0" fontId="45" fillId="27" borderId="16" xfId="0" applyFont="1" applyFill="1" applyBorder="1" applyAlignment="1" applyProtection="1">
      <alignment vertical="center" shrinkToFit="1"/>
      <protection locked="0"/>
    </xf>
    <xf numFmtId="0" fontId="72" fillId="0" borderId="13" xfId="0" applyFont="1" applyBorder="1" applyAlignment="1" applyProtection="1">
      <alignment vertical="top" wrapText="1"/>
      <protection hidden="1"/>
    </xf>
    <xf numFmtId="0" fontId="72" fillId="0" borderId="13" xfId="0" applyFont="1" applyBorder="1" applyAlignment="1" applyProtection="1">
      <alignment vertical="center" wrapText="1"/>
      <protection hidden="1"/>
    </xf>
    <xf numFmtId="0" fontId="62" fillId="0" borderId="13" xfId="0" applyFont="1" applyBorder="1" applyAlignment="1" applyProtection="1">
      <alignment vertical="top" wrapText="1" shrinkToFit="1"/>
      <protection hidden="1"/>
    </xf>
    <xf numFmtId="0" fontId="72" fillId="0" borderId="12" xfId="0" applyFont="1" applyBorder="1" applyAlignment="1" applyProtection="1">
      <alignment horizontal="left" vertical="top"/>
      <protection hidden="1"/>
    </xf>
    <xf numFmtId="0" fontId="43" fillId="0" borderId="22" xfId="0" applyFont="1" applyBorder="1" applyProtection="1">
      <alignment vertical="center"/>
      <protection hidden="1"/>
    </xf>
    <xf numFmtId="0" fontId="72" fillId="0" borderId="20" xfId="0" applyFont="1" applyBorder="1" applyAlignment="1" applyProtection="1">
      <alignment horizontal="left" vertical="center"/>
      <protection hidden="1"/>
    </xf>
    <xf numFmtId="0" fontId="72" fillId="0" borderId="0" xfId="0" applyFont="1" applyProtection="1">
      <alignment vertical="center"/>
      <protection hidden="1"/>
    </xf>
    <xf numFmtId="49" fontId="45" fillId="0" borderId="0" xfId="0" applyNumberFormat="1" applyFont="1" applyAlignment="1" applyProtection="1">
      <alignment horizontal="center" vertical="center"/>
      <protection hidden="1"/>
    </xf>
    <xf numFmtId="0" fontId="62" fillId="0" borderId="13" xfId="0" applyFont="1" applyBorder="1" applyAlignment="1" applyProtection="1">
      <alignment vertical="top"/>
      <protection hidden="1"/>
    </xf>
    <xf numFmtId="0" fontId="80" fillId="0" borderId="0" xfId="0" applyFont="1" applyProtection="1">
      <alignment vertical="center"/>
      <protection hidden="1"/>
    </xf>
    <xf numFmtId="0" fontId="52" fillId="0" borderId="0" xfId="0" applyFont="1" applyAlignment="1" applyProtection="1">
      <alignment vertical="center" wrapText="1"/>
      <protection hidden="1"/>
    </xf>
    <xf numFmtId="0" fontId="44" fillId="0" borderId="45" xfId="0" applyFont="1" applyBorder="1" applyAlignment="1" applyProtection="1">
      <alignment horizontal="center" vertical="center"/>
      <protection hidden="1"/>
    </xf>
    <xf numFmtId="0" fontId="49" fillId="0" borderId="0" xfId="0" applyFont="1" applyAlignment="1" applyProtection="1">
      <alignment horizontal="right" vertical="center"/>
      <protection hidden="1"/>
    </xf>
    <xf numFmtId="0" fontId="43" fillId="0" borderId="0" xfId="0" applyFont="1" applyAlignment="1" applyProtection="1">
      <alignment vertical="center" wrapText="1"/>
      <protection hidden="1"/>
    </xf>
    <xf numFmtId="0" fontId="45" fillId="0" borderId="0" xfId="0" applyFont="1" applyAlignment="1" applyProtection="1">
      <alignment horizontal="right" vertical="center" shrinkToFit="1"/>
      <protection hidden="1"/>
    </xf>
    <xf numFmtId="0" fontId="52" fillId="0" borderId="0" xfId="0" applyFont="1" applyProtection="1">
      <alignment vertical="center"/>
      <protection hidden="1"/>
    </xf>
    <xf numFmtId="0" fontId="83" fillId="0" borderId="0" xfId="0" applyFont="1" applyProtection="1">
      <alignment vertical="center"/>
      <protection hidden="1"/>
    </xf>
    <xf numFmtId="0" fontId="77" fillId="0" borderId="0" xfId="0" applyFont="1" applyAlignment="1" applyProtection="1">
      <alignment horizontal="left" vertical="center"/>
      <protection hidden="1"/>
    </xf>
    <xf numFmtId="0" fontId="45" fillId="0" borderId="0" xfId="0" applyFont="1" applyAlignment="1" applyProtection="1">
      <alignment horizontal="left" vertical="center"/>
      <protection hidden="1"/>
    </xf>
    <xf numFmtId="0" fontId="62" fillId="0" borderId="26" xfId="0" applyFont="1" applyBorder="1" applyProtection="1">
      <alignment vertical="center"/>
      <protection hidden="1"/>
    </xf>
    <xf numFmtId="0" fontId="49" fillId="0" borderId="31" xfId="0" applyFont="1" applyBorder="1" applyAlignment="1" applyProtection="1">
      <alignment horizontal="center" vertical="center"/>
      <protection hidden="1"/>
    </xf>
    <xf numFmtId="0" fontId="67" fillId="0" borderId="0" xfId="0" applyFont="1" applyAlignment="1" applyProtection="1">
      <alignment horizontal="left" vertical="center"/>
      <protection hidden="1"/>
    </xf>
    <xf numFmtId="0" fontId="84" fillId="0" borderId="0" xfId="0" applyFont="1" applyAlignment="1" applyProtection="1">
      <alignment vertical="top" textRotation="180" shrinkToFit="1"/>
      <protection hidden="1"/>
    </xf>
    <xf numFmtId="0" fontId="85" fillId="0" borderId="0" xfId="0" applyFont="1" applyAlignment="1" applyProtection="1">
      <alignment horizontal="left" vertical="center"/>
      <protection hidden="1"/>
    </xf>
    <xf numFmtId="0" fontId="43" fillId="0" borderId="16" xfId="0" applyFont="1" applyBorder="1" applyAlignment="1" applyProtection="1">
      <protection hidden="1"/>
    </xf>
    <xf numFmtId="0" fontId="85" fillId="0" borderId="27" xfId="0" applyFont="1" applyBorder="1" applyAlignment="1" applyProtection="1">
      <alignment vertical="top" textRotation="180" shrinkToFit="1"/>
      <protection hidden="1"/>
    </xf>
    <xf numFmtId="0" fontId="43" fillId="0" borderId="17" xfId="0" applyFont="1" applyBorder="1" applyAlignment="1" applyProtection="1">
      <protection hidden="1"/>
    </xf>
    <xf numFmtId="0" fontId="45" fillId="0" borderId="54" xfId="0" applyFont="1" applyBorder="1" applyProtection="1">
      <alignment vertical="center"/>
      <protection hidden="1"/>
    </xf>
    <xf numFmtId="0" fontId="70" fillId="0" borderId="28" xfId="0" applyFont="1" applyBorder="1" applyProtection="1">
      <alignment vertical="center"/>
      <protection hidden="1"/>
    </xf>
    <xf numFmtId="0" fontId="80" fillId="0" borderId="13" xfId="0" applyFont="1" applyBorder="1" applyAlignment="1" applyProtection="1">
      <alignment horizontal="center" vertical="center"/>
      <protection hidden="1"/>
    </xf>
    <xf numFmtId="0" fontId="45" fillId="0" borderId="18" xfId="0" applyFont="1" applyBorder="1" applyAlignment="1" applyProtection="1">
      <alignment horizontal="center" vertical="center"/>
      <protection hidden="1"/>
    </xf>
    <xf numFmtId="0" fontId="45" fillId="0" borderId="55" xfId="0" applyFont="1" applyBorder="1" applyAlignment="1" applyProtection="1">
      <alignment horizontal="center" vertical="center"/>
      <protection hidden="1"/>
    </xf>
    <xf numFmtId="0" fontId="45" fillId="25" borderId="56" xfId="0" applyFont="1" applyFill="1" applyBorder="1" applyAlignment="1" applyProtection="1">
      <alignment horizontal="center" vertical="center"/>
      <protection hidden="1"/>
    </xf>
    <xf numFmtId="0" fontId="50" fillId="25" borderId="29" xfId="0" applyFont="1" applyFill="1" applyBorder="1" applyAlignment="1" applyProtection="1">
      <alignment horizontal="center" vertical="center"/>
      <protection locked="0"/>
    </xf>
    <xf numFmtId="0" fontId="50" fillId="25" borderId="30" xfId="0" applyFont="1" applyFill="1" applyBorder="1" applyAlignment="1" applyProtection="1">
      <alignment horizontal="center" vertical="center"/>
      <protection locked="0"/>
    </xf>
    <xf numFmtId="0" fontId="77" fillId="25" borderId="71" xfId="0" applyFont="1" applyFill="1" applyBorder="1" applyProtection="1">
      <alignment vertical="center"/>
      <protection hidden="1"/>
    </xf>
    <xf numFmtId="0" fontId="50" fillId="25" borderId="31" xfId="0" applyFont="1" applyFill="1" applyBorder="1" applyAlignment="1" applyProtection="1">
      <alignment horizontal="center" vertical="center"/>
      <protection locked="0"/>
    </xf>
    <xf numFmtId="0" fontId="64" fillId="25" borderId="24" xfId="0" applyFont="1" applyFill="1" applyBorder="1" applyProtection="1">
      <alignment vertical="center"/>
      <protection hidden="1"/>
    </xf>
    <xf numFmtId="0" fontId="65" fillId="25" borderId="32" xfId="0" applyFont="1" applyFill="1" applyBorder="1" applyAlignment="1" applyProtection="1">
      <alignment horizontal="center" vertical="center"/>
      <protection hidden="1"/>
    </xf>
    <xf numFmtId="0" fontId="45" fillId="25" borderId="24" xfId="0" applyFont="1" applyFill="1" applyBorder="1" applyProtection="1">
      <alignment vertical="center"/>
      <protection hidden="1"/>
    </xf>
    <xf numFmtId="0" fontId="52" fillId="0" borderId="20" xfId="0" applyFont="1" applyBorder="1" applyAlignment="1" applyProtection="1">
      <alignment horizontal="center" vertical="center"/>
      <protection hidden="1"/>
    </xf>
    <xf numFmtId="0" fontId="50" fillId="0" borderId="31" xfId="0" applyFont="1" applyBorder="1" applyAlignment="1" applyProtection="1">
      <alignment horizontal="center" vertical="center"/>
      <protection locked="0"/>
    </xf>
    <xf numFmtId="0" fontId="50" fillId="0" borderId="30" xfId="0" applyFont="1" applyBorder="1" applyAlignment="1" applyProtection="1">
      <alignment horizontal="center" vertical="center"/>
      <protection locked="0"/>
    </xf>
    <xf numFmtId="0" fontId="77" fillId="0" borderId="57" xfId="0" applyFont="1" applyBorder="1" applyAlignment="1" applyProtection="1">
      <alignment horizontal="center" vertical="center" wrapText="1"/>
      <protection hidden="1"/>
    </xf>
    <xf numFmtId="0" fontId="86" fillId="0" borderId="24" xfId="0" applyFont="1" applyBorder="1" applyProtection="1">
      <alignment vertical="center"/>
      <protection hidden="1"/>
    </xf>
    <xf numFmtId="0" fontId="65" fillId="0" borderId="32" xfId="0" applyFont="1" applyBorder="1" applyAlignment="1" applyProtection="1">
      <alignment horizontal="center" vertical="center"/>
      <protection hidden="1"/>
    </xf>
    <xf numFmtId="0" fontId="77" fillId="0" borderId="59" xfId="0" applyFont="1" applyBorder="1" applyAlignment="1" applyProtection="1">
      <alignment horizontal="center" vertical="center" wrapText="1"/>
      <protection hidden="1"/>
    </xf>
    <xf numFmtId="0" fontId="50" fillId="26" borderId="29" xfId="0" applyFont="1" applyFill="1" applyBorder="1" applyAlignment="1" applyProtection="1">
      <alignment horizontal="center" vertical="center" wrapText="1"/>
      <protection locked="0"/>
    </xf>
    <xf numFmtId="0" fontId="50" fillId="26" borderId="41" xfId="0" applyFont="1" applyFill="1" applyBorder="1" applyAlignment="1" applyProtection="1">
      <alignment horizontal="center" vertical="center"/>
      <protection locked="0"/>
    </xf>
    <xf numFmtId="0" fontId="50" fillId="26" borderId="60" xfId="0" applyFont="1" applyFill="1" applyBorder="1" applyAlignment="1" applyProtection="1">
      <alignment horizontal="center" vertical="center"/>
      <protection locked="0"/>
    </xf>
    <xf numFmtId="0" fontId="45" fillId="26" borderId="57" xfId="0" applyFont="1" applyFill="1" applyBorder="1" applyAlignment="1" applyProtection="1">
      <alignment horizontal="center" vertical="center"/>
      <protection hidden="1"/>
    </xf>
    <xf numFmtId="0" fontId="65" fillId="26" borderId="33" xfId="0" applyFont="1" applyFill="1" applyBorder="1" applyAlignment="1" applyProtection="1">
      <alignment horizontal="center" vertical="center"/>
      <protection hidden="1"/>
    </xf>
    <xf numFmtId="0" fontId="50" fillId="26" borderId="34" xfId="0" applyFont="1" applyFill="1" applyBorder="1" applyAlignment="1" applyProtection="1">
      <alignment horizontal="center" vertical="center" wrapText="1"/>
      <protection locked="0"/>
    </xf>
    <xf numFmtId="0" fontId="65" fillId="26" borderId="35" xfId="0" applyFont="1" applyFill="1" applyBorder="1" applyAlignment="1" applyProtection="1">
      <alignment horizontal="center" vertical="center"/>
      <protection hidden="1"/>
    </xf>
    <xf numFmtId="0" fontId="50" fillId="26" borderId="31" xfId="0" applyFont="1" applyFill="1" applyBorder="1" applyAlignment="1" applyProtection="1">
      <alignment horizontal="center" vertical="center"/>
      <protection locked="0"/>
    </xf>
    <xf numFmtId="0" fontId="52" fillId="0" borderId="10" xfId="0" applyFont="1" applyBorder="1" applyAlignment="1" applyProtection="1">
      <alignment vertical="center" textRotation="255" wrapText="1"/>
      <protection hidden="1"/>
    </xf>
    <xf numFmtId="0" fontId="52" fillId="0" borderId="0" xfId="0" applyFont="1" applyAlignment="1" applyProtection="1">
      <alignment vertical="center" textRotation="255" wrapText="1"/>
      <protection hidden="1"/>
    </xf>
    <xf numFmtId="0" fontId="65" fillId="26" borderId="36" xfId="0" applyFont="1" applyFill="1" applyBorder="1" applyAlignment="1" applyProtection="1">
      <alignment horizontal="center" vertical="center"/>
      <protection hidden="1"/>
    </xf>
    <xf numFmtId="0" fontId="45" fillId="26" borderId="58" xfId="0" applyFont="1" applyFill="1" applyBorder="1" applyAlignment="1" applyProtection="1">
      <alignment horizontal="center" vertical="center"/>
      <protection hidden="1"/>
    </xf>
    <xf numFmtId="0" fontId="50" fillId="27" borderId="37" xfId="0" applyFont="1" applyFill="1" applyBorder="1" applyAlignment="1" applyProtection="1">
      <alignment horizontal="center" vertical="center"/>
      <protection locked="0"/>
    </xf>
    <xf numFmtId="0" fontId="50" fillId="27" borderId="67" xfId="0" applyFont="1" applyFill="1" applyBorder="1" applyAlignment="1" applyProtection="1">
      <alignment horizontal="center" vertical="center"/>
      <protection locked="0"/>
    </xf>
    <xf numFmtId="0" fontId="45" fillId="27" borderId="57" xfId="0" applyFont="1" applyFill="1" applyBorder="1" applyAlignment="1" applyProtection="1">
      <alignment horizontal="center" vertical="center"/>
      <protection hidden="1"/>
    </xf>
    <xf numFmtId="0" fontId="50" fillId="27" borderId="31" xfId="0" applyFont="1" applyFill="1" applyBorder="1" applyAlignment="1" applyProtection="1">
      <alignment horizontal="center" vertical="center"/>
      <protection locked="0"/>
    </xf>
    <xf numFmtId="0" fontId="50" fillId="27" borderId="30" xfId="0" applyFont="1" applyFill="1" applyBorder="1" applyAlignment="1" applyProtection="1">
      <alignment horizontal="center" vertical="center"/>
      <protection locked="0"/>
    </xf>
    <xf numFmtId="0" fontId="45" fillId="0" borderId="0" xfId="0" applyFont="1" applyAlignment="1" applyProtection="1">
      <alignment horizontal="right" vertical="center"/>
      <protection hidden="1"/>
    </xf>
    <xf numFmtId="0" fontId="50" fillId="27" borderId="38" xfId="0" applyFont="1" applyFill="1" applyBorder="1" applyAlignment="1" applyProtection="1">
      <alignment horizontal="center" vertical="center"/>
      <protection locked="0"/>
    </xf>
    <xf numFmtId="0" fontId="50" fillId="27" borderId="39" xfId="0" applyFont="1" applyFill="1" applyBorder="1" applyAlignment="1" applyProtection="1">
      <alignment horizontal="center" vertical="center"/>
      <protection locked="0"/>
    </xf>
    <xf numFmtId="0" fontId="45" fillId="27" borderId="59" xfId="0" applyFont="1" applyFill="1" applyBorder="1" applyProtection="1">
      <alignment vertical="center"/>
      <protection hidden="1"/>
    </xf>
    <xf numFmtId="0" fontId="50" fillId="26" borderId="29" xfId="0" applyFont="1" applyFill="1" applyBorder="1" applyAlignment="1" applyProtection="1">
      <alignment horizontal="center" vertical="center"/>
      <protection locked="0"/>
    </xf>
    <xf numFmtId="0" fontId="45" fillId="26" borderId="60" xfId="0" applyFont="1" applyFill="1" applyBorder="1" applyProtection="1">
      <alignment vertical="center"/>
      <protection hidden="1"/>
    </xf>
    <xf numFmtId="0" fontId="65" fillId="26" borderId="32" xfId="0" applyFont="1" applyFill="1" applyBorder="1" applyAlignment="1" applyProtection="1">
      <alignment horizontal="center" vertical="center"/>
      <protection hidden="1"/>
    </xf>
    <xf numFmtId="0" fontId="52" fillId="0" borderId="28" xfId="0" applyFont="1" applyBorder="1" applyAlignment="1" applyProtection="1">
      <alignment horizontal="left" vertical="center"/>
      <protection hidden="1"/>
    </xf>
    <xf numFmtId="0" fontId="52" fillId="0" borderId="56" xfId="0" applyFont="1" applyBorder="1" applyAlignment="1" applyProtection="1">
      <alignment vertical="center" shrinkToFit="1"/>
      <protection hidden="1"/>
    </xf>
    <xf numFmtId="0" fontId="50" fillId="0" borderId="76" xfId="0" applyFont="1" applyBorder="1" applyAlignment="1" applyProtection="1">
      <alignment horizontal="center" vertical="center"/>
      <protection locked="0"/>
    </xf>
    <xf numFmtId="0" fontId="50" fillId="0" borderId="77" xfId="0" applyFont="1" applyBorder="1" applyAlignment="1" applyProtection="1">
      <alignment horizontal="center" vertical="center"/>
      <protection locked="0"/>
    </xf>
    <xf numFmtId="0" fontId="50" fillId="0" borderId="28" xfId="0" applyFont="1" applyBorder="1" applyAlignment="1" applyProtection="1">
      <alignment horizontal="center" vertical="center"/>
      <protection locked="0"/>
    </xf>
    <xf numFmtId="0" fontId="45" fillId="0" borderId="60" xfId="0" applyFont="1" applyBorder="1" applyAlignment="1" applyProtection="1">
      <alignment horizontal="right" vertical="center"/>
      <protection hidden="1"/>
    </xf>
    <xf numFmtId="0" fontId="52" fillId="0" borderId="71" xfId="0" applyFont="1" applyBorder="1" applyAlignment="1" applyProtection="1">
      <alignment horizontal="center" vertical="center" shrinkToFit="1"/>
      <protection hidden="1"/>
    </xf>
    <xf numFmtId="0" fontId="50" fillId="0" borderId="78" xfId="0" applyFont="1" applyBorder="1" applyAlignment="1" applyProtection="1">
      <alignment horizontal="center" vertical="center"/>
      <protection locked="0"/>
    </xf>
    <xf numFmtId="0" fontId="50" fillId="0" borderId="79" xfId="0" applyFont="1" applyBorder="1" applyAlignment="1" applyProtection="1">
      <alignment horizontal="center" vertical="center"/>
      <protection locked="0"/>
    </xf>
    <xf numFmtId="0" fontId="50" fillId="0" borderId="35" xfId="0" applyFont="1" applyBorder="1" applyAlignment="1" applyProtection="1">
      <alignment horizontal="center" vertical="center"/>
      <protection locked="0"/>
    </xf>
    <xf numFmtId="0" fontId="45" fillId="0" borderId="57" xfId="0" applyFont="1" applyBorder="1" applyAlignment="1" applyProtection="1">
      <alignment horizontal="right" vertical="center"/>
      <protection hidden="1"/>
    </xf>
    <xf numFmtId="0" fontId="45" fillId="0" borderId="24" xfId="0" applyFont="1" applyBorder="1" applyProtection="1">
      <alignment vertical="center"/>
      <protection hidden="1"/>
    </xf>
    <xf numFmtId="0" fontId="65" fillId="0" borderId="72" xfId="0" applyFont="1" applyBorder="1" applyAlignment="1" applyProtection="1">
      <alignment horizontal="center" vertical="center"/>
      <protection hidden="1"/>
    </xf>
    <xf numFmtId="0" fontId="45" fillId="0" borderId="59" xfId="0" applyFont="1" applyBorder="1" applyAlignment="1" applyProtection="1">
      <alignment horizontal="right" vertical="center"/>
      <protection hidden="1"/>
    </xf>
    <xf numFmtId="0" fontId="77" fillId="0" borderId="20" xfId="0" applyFont="1" applyBorder="1" applyProtection="1">
      <alignment vertical="center"/>
      <protection hidden="1"/>
    </xf>
    <xf numFmtId="0" fontId="50" fillId="0" borderId="29" xfId="0" applyFont="1" applyBorder="1" applyAlignment="1" applyProtection="1">
      <alignment horizontal="center" vertical="center"/>
      <protection locked="0"/>
    </xf>
    <xf numFmtId="0" fontId="50" fillId="0" borderId="41" xfId="0" applyFont="1" applyBorder="1" applyAlignment="1" applyProtection="1">
      <alignment horizontal="center" vertical="center"/>
      <protection locked="0"/>
    </xf>
    <xf numFmtId="0" fontId="45" fillId="0" borderId="60" xfId="0" applyFont="1" applyBorder="1" applyProtection="1">
      <alignment vertical="center"/>
      <protection hidden="1"/>
    </xf>
    <xf numFmtId="0" fontId="52" fillId="0" borderId="0" xfId="0" applyFont="1" applyAlignment="1" applyProtection="1">
      <alignment vertical="center" textRotation="255"/>
      <protection hidden="1"/>
    </xf>
    <xf numFmtId="0" fontId="50" fillId="0" borderId="0" xfId="0" applyFont="1" applyAlignment="1" applyProtection="1">
      <alignment vertical="center" textRotation="255"/>
      <protection hidden="1"/>
    </xf>
    <xf numFmtId="0" fontId="65" fillId="0" borderId="0" xfId="0" applyFont="1" applyAlignment="1" applyProtection="1">
      <alignment horizontal="center" vertical="center"/>
      <protection hidden="1"/>
    </xf>
    <xf numFmtId="0" fontId="45" fillId="0" borderId="59" xfId="0" applyFont="1" applyBorder="1" applyProtection="1">
      <alignment vertical="center"/>
      <protection hidden="1"/>
    </xf>
    <xf numFmtId="0" fontId="45" fillId="0" borderId="28" xfId="0" applyFont="1" applyBorder="1" applyAlignment="1" applyProtection="1">
      <alignment horizontal="center" vertical="center"/>
      <protection hidden="1"/>
    </xf>
    <xf numFmtId="0" fontId="45" fillId="0" borderId="61" xfId="0" applyFont="1" applyBorder="1" applyAlignment="1" applyProtection="1">
      <alignment horizontal="center" vertical="center"/>
      <protection hidden="1"/>
    </xf>
    <xf numFmtId="0" fontId="50" fillId="0" borderId="50" xfId="0" applyFont="1" applyBorder="1" applyAlignment="1" applyProtection="1">
      <alignment horizontal="center" vertical="center"/>
      <protection locked="0"/>
    </xf>
    <xf numFmtId="0" fontId="50" fillId="0" borderId="65" xfId="0" applyFont="1" applyBorder="1" applyAlignment="1" applyProtection="1">
      <alignment horizontal="center" vertical="center"/>
      <protection locked="0"/>
    </xf>
    <xf numFmtId="0" fontId="45" fillId="0" borderId="62" xfId="0" applyFont="1" applyBorder="1" applyAlignment="1" applyProtection="1">
      <alignment horizontal="center" vertical="center"/>
      <protection hidden="1"/>
    </xf>
    <xf numFmtId="0" fontId="65" fillId="0" borderId="26" xfId="0" applyFont="1" applyBorder="1" applyAlignment="1" applyProtection="1">
      <alignment horizontal="center" vertical="center"/>
      <protection hidden="1"/>
    </xf>
    <xf numFmtId="0" fontId="49" fillId="0" borderId="10" xfId="0" applyFont="1" applyBorder="1" applyAlignment="1" applyProtection="1">
      <alignment horizontal="left" vertical="center"/>
      <protection hidden="1"/>
    </xf>
    <xf numFmtId="0" fontId="49" fillId="0" borderId="0" xfId="0" applyFont="1" applyAlignment="1" applyProtection="1">
      <alignment horizontal="left" vertical="center"/>
      <protection hidden="1"/>
    </xf>
    <xf numFmtId="0" fontId="49" fillId="0" borderId="26" xfId="0" applyFont="1" applyBorder="1" applyAlignment="1" applyProtection="1">
      <alignment horizontal="left" vertical="center"/>
      <protection hidden="1"/>
    </xf>
    <xf numFmtId="0" fontId="45" fillId="0" borderId="53" xfId="0" applyFont="1" applyBorder="1" applyAlignment="1" applyProtection="1">
      <alignment horizontal="center" vertical="center"/>
      <protection hidden="1"/>
    </xf>
    <xf numFmtId="0" fontId="43" fillId="30" borderId="0" xfId="0" applyFont="1" applyFill="1" applyAlignment="1" applyProtection="1">
      <alignment vertical="center" wrapText="1"/>
      <protection hidden="1"/>
    </xf>
    <xf numFmtId="0" fontId="45" fillId="0" borderId="63" xfId="0" applyFont="1" applyBorder="1" applyProtection="1">
      <alignment vertical="center"/>
      <protection hidden="1"/>
    </xf>
    <xf numFmtId="0" fontId="45" fillId="0" borderId="60" xfId="0" applyFont="1" applyBorder="1" applyAlignment="1" applyProtection="1">
      <alignment horizontal="center" vertical="center"/>
      <protection hidden="1"/>
    </xf>
    <xf numFmtId="0" fontId="50" fillId="0" borderId="47" xfId="0" applyFont="1" applyBorder="1" applyAlignment="1" applyProtection="1">
      <alignment horizontal="center" vertical="center"/>
      <protection locked="0"/>
    </xf>
    <xf numFmtId="0" fontId="50" fillId="0" borderId="69" xfId="0" applyFont="1" applyBorder="1" applyAlignment="1" applyProtection="1">
      <alignment horizontal="center" vertical="center"/>
      <protection locked="0"/>
    </xf>
    <xf numFmtId="0" fontId="65" fillId="0" borderId="34" xfId="0" applyFont="1" applyBorder="1" applyAlignment="1" applyProtection="1">
      <alignment horizontal="center" vertical="center"/>
      <protection hidden="1"/>
    </xf>
    <xf numFmtId="0" fontId="45" fillId="0" borderId="62" xfId="0" applyFont="1" applyBorder="1" applyAlignment="1" applyProtection="1">
      <alignment horizontal="right" vertical="center"/>
      <protection hidden="1"/>
    </xf>
    <xf numFmtId="0" fontId="45" fillId="0" borderId="24" xfId="0" applyFont="1" applyBorder="1" applyAlignment="1" applyProtection="1">
      <alignment horizontal="center" vertical="center"/>
      <protection hidden="1"/>
    </xf>
    <xf numFmtId="0" fontId="65" fillId="0" borderId="83" xfId="0" applyFont="1" applyBorder="1" applyAlignment="1" applyProtection="1">
      <alignment horizontal="center" vertical="center"/>
      <protection hidden="1"/>
    </xf>
    <xf numFmtId="0" fontId="45" fillId="0" borderId="71" xfId="0" applyFont="1" applyBorder="1" applyProtection="1">
      <alignment vertical="center"/>
      <protection hidden="1"/>
    </xf>
    <xf numFmtId="0" fontId="65" fillId="0" borderId="35" xfId="0" applyFont="1" applyBorder="1" applyAlignment="1" applyProtection="1">
      <alignment horizontal="center" vertical="center"/>
      <protection hidden="1"/>
    </xf>
    <xf numFmtId="0" fontId="45" fillId="0" borderId="23" xfId="0" applyFont="1" applyBorder="1" applyProtection="1">
      <alignment vertical="center"/>
      <protection hidden="1"/>
    </xf>
    <xf numFmtId="0" fontId="45" fillId="0" borderId="42" xfId="0" applyFont="1" applyBorder="1" applyProtection="1">
      <alignment vertical="center"/>
      <protection hidden="1"/>
    </xf>
    <xf numFmtId="0" fontId="50" fillId="0" borderId="82" xfId="0" applyFont="1" applyBorder="1" applyAlignment="1" applyProtection="1">
      <alignment horizontal="center" vertical="center"/>
      <protection locked="0"/>
    </xf>
    <xf numFmtId="0" fontId="50" fillId="0" borderId="43" xfId="0" applyFont="1" applyBorder="1" applyAlignment="1" applyProtection="1">
      <alignment horizontal="center" vertical="center"/>
      <protection locked="0"/>
    </xf>
    <xf numFmtId="0" fontId="50" fillId="0" borderId="33" xfId="0" applyFont="1" applyBorder="1" applyAlignment="1" applyProtection="1">
      <alignment horizontal="center" vertical="center"/>
      <protection locked="0"/>
    </xf>
    <xf numFmtId="0" fontId="45" fillId="0" borderId="61" xfId="0" applyFont="1" applyBorder="1" applyAlignment="1" applyProtection="1">
      <alignment horizontal="right" vertical="center"/>
      <protection hidden="1"/>
    </xf>
    <xf numFmtId="0" fontId="50" fillId="0" borderId="80" xfId="0" applyFont="1" applyBorder="1" applyAlignment="1" applyProtection="1">
      <alignment horizontal="center" vertical="center"/>
      <protection locked="0"/>
    </xf>
    <xf numFmtId="0" fontId="50" fillId="0" borderId="81" xfId="0" applyFont="1" applyBorder="1" applyAlignment="1" applyProtection="1">
      <alignment horizontal="center" vertical="center"/>
      <protection locked="0"/>
    </xf>
    <xf numFmtId="0" fontId="50" fillId="0" borderId="0" xfId="0" applyFont="1" applyAlignment="1" applyProtection="1">
      <alignment horizontal="center" vertical="center"/>
      <protection locked="0"/>
    </xf>
    <xf numFmtId="0" fontId="45" fillId="0" borderId="0" xfId="0" quotePrefix="1" applyFont="1" applyProtection="1">
      <alignment vertical="center"/>
      <protection hidden="1"/>
    </xf>
    <xf numFmtId="0" fontId="45" fillId="0" borderId="73" xfId="0" applyFont="1" applyBorder="1" applyProtection="1">
      <alignment vertical="center"/>
      <protection hidden="1"/>
    </xf>
    <xf numFmtId="0" fontId="77" fillId="0" borderId="74" xfId="0" applyFont="1" applyBorder="1" applyAlignment="1" applyProtection="1">
      <alignment horizontal="center" vertical="center"/>
      <protection hidden="1"/>
    </xf>
    <xf numFmtId="0" fontId="77" fillId="0" borderId="44" xfId="0" applyFont="1" applyBorder="1" applyAlignment="1" applyProtection="1">
      <alignment horizontal="center" vertical="center"/>
      <protection hidden="1"/>
    </xf>
    <xf numFmtId="0" fontId="77" fillId="0" borderId="53" xfId="0" applyFont="1" applyBorder="1" applyAlignment="1" applyProtection="1">
      <alignment horizontal="center" vertical="center"/>
      <protection hidden="1"/>
    </xf>
    <xf numFmtId="0" fontId="45" fillId="0" borderId="53" xfId="0" applyFont="1" applyBorder="1" applyAlignment="1" applyProtection="1">
      <alignment horizontal="right" vertical="center"/>
      <protection hidden="1"/>
    </xf>
    <xf numFmtId="0" fontId="50" fillId="0" borderId="57" xfId="0" applyFont="1" applyBorder="1" applyAlignment="1" applyProtection="1">
      <alignment horizontal="center" vertical="center"/>
      <protection locked="0"/>
    </xf>
    <xf numFmtId="0" fontId="65" fillId="0" borderId="75" xfId="0" applyFont="1" applyBorder="1" applyAlignment="1" applyProtection="1">
      <alignment horizontal="center" vertical="center"/>
      <protection hidden="1"/>
    </xf>
    <xf numFmtId="0" fontId="65" fillId="0" borderId="51" xfId="0" applyFont="1" applyBorder="1" applyAlignment="1" applyProtection="1">
      <alignment horizontal="center" vertical="center"/>
      <protection hidden="1"/>
    </xf>
    <xf numFmtId="0" fontId="65" fillId="0" borderId="64" xfId="0" applyFont="1" applyBorder="1" applyAlignment="1" applyProtection="1">
      <alignment horizontal="center" vertical="center"/>
      <protection hidden="1"/>
    </xf>
    <xf numFmtId="0" fontId="45" fillId="0" borderId="16" xfId="0" applyFont="1" applyBorder="1" applyProtection="1">
      <alignment vertical="center"/>
      <protection hidden="1"/>
    </xf>
    <xf numFmtId="0" fontId="65" fillId="0" borderId="27" xfId="0" applyFont="1" applyBorder="1" applyAlignment="1" applyProtection="1">
      <alignment horizontal="center" vertical="center"/>
      <protection hidden="1"/>
    </xf>
    <xf numFmtId="0" fontId="45" fillId="0" borderId="54" xfId="0" applyFont="1" applyBorder="1" applyAlignment="1" applyProtection="1">
      <alignment horizontal="right" vertical="center"/>
      <protection hidden="1"/>
    </xf>
    <xf numFmtId="0" fontId="45" fillId="0" borderId="20" xfId="0" applyFont="1" applyBorder="1" applyProtection="1">
      <alignment vertical="center"/>
      <protection hidden="1"/>
    </xf>
    <xf numFmtId="0" fontId="50" fillId="0" borderId="34" xfId="0" applyFont="1" applyBorder="1" applyAlignment="1" applyProtection="1">
      <alignment horizontal="center" vertical="center"/>
      <protection locked="0"/>
    </xf>
    <xf numFmtId="0" fontId="50" fillId="0" borderId="40" xfId="0" applyFont="1" applyBorder="1" applyAlignment="1" applyProtection="1">
      <alignment horizontal="center" vertical="center"/>
      <protection locked="0"/>
    </xf>
    <xf numFmtId="0" fontId="45" fillId="0" borderId="53" xfId="0" applyFont="1" applyBorder="1" applyProtection="1">
      <alignment vertical="center"/>
      <protection hidden="1"/>
    </xf>
    <xf numFmtId="0" fontId="83" fillId="0" borderId="23" xfId="0" applyFont="1" applyBorder="1" applyAlignment="1" applyProtection="1">
      <alignment horizontal="center" vertical="center"/>
      <protection hidden="1"/>
    </xf>
    <xf numFmtId="0" fontId="50" fillId="0" borderId="31" xfId="0" applyFont="1" applyBorder="1" applyAlignment="1" applyProtection="1">
      <alignment horizontal="right" vertical="center"/>
      <protection locked="0"/>
    </xf>
    <xf numFmtId="0" fontId="50" fillId="0" borderId="40" xfId="0" applyFont="1" applyBorder="1" applyAlignment="1" applyProtection="1">
      <alignment horizontal="right" vertical="center"/>
      <protection locked="0"/>
    </xf>
    <xf numFmtId="0" fontId="50" fillId="0" borderId="40" xfId="0" applyFont="1" applyBorder="1" applyAlignment="1" applyProtection="1">
      <alignment horizontal="center" vertical="center"/>
      <protection hidden="1"/>
    </xf>
    <xf numFmtId="0" fontId="83" fillId="0" borderId="24" xfId="0" applyFont="1" applyBorder="1" applyAlignment="1" applyProtection="1">
      <alignment horizontal="center" vertical="center"/>
      <protection hidden="1"/>
    </xf>
    <xf numFmtId="0" fontId="50" fillId="0" borderId="50" xfId="0" applyFont="1" applyBorder="1" applyAlignment="1" applyProtection="1">
      <alignment horizontal="right" vertical="center"/>
      <protection locked="0"/>
    </xf>
    <xf numFmtId="0" fontId="50" fillId="0" borderId="51" xfId="0" applyFont="1" applyBorder="1" applyAlignment="1" applyProtection="1">
      <alignment horizontal="right" vertical="center"/>
      <protection locked="0"/>
    </xf>
    <xf numFmtId="0" fontId="50" fillId="0" borderId="38" xfId="0" applyFont="1" applyBorder="1" applyAlignment="1" applyProtection="1">
      <alignment horizontal="right" vertical="center"/>
      <protection locked="0"/>
    </xf>
    <xf numFmtId="0" fontId="50" fillId="0" borderId="39" xfId="0" applyFont="1" applyBorder="1" applyAlignment="1" applyProtection="1">
      <alignment horizontal="right" vertical="center"/>
      <protection locked="0"/>
    </xf>
    <xf numFmtId="0" fontId="50" fillId="0" borderId="64" xfId="0" applyFont="1" applyBorder="1" applyAlignment="1" applyProtection="1">
      <alignment horizontal="center" vertical="center"/>
      <protection hidden="1"/>
    </xf>
    <xf numFmtId="0" fontId="45" fillId="0" borderId="64" xfId="0" applyFont="1" applyBorder="1" applyProtection="1">
      <alignment vertical="center"/>
      <protection hidden="1"/>
    </xf>
    <xf numFmtId="0" fontId="50" fillId="0" borderId="47" xfId="0" applyFont="1" applyBorder="1" applyAlignment="1" applyProtection="1">
      <alignment horizontal="right" vertical="center"/>
      <protection locked="0"/>
    </xf>
    <xf numFmtId="0" fontId="50" fillId="0" borderId="66" xfId="0" applyFont="1" applyBorder="1" applyAlignment="1" applyProtection="1">
      <alignment horizontal="right" vertical="center"/>
      <protection locked="0"/>
    </xf>
    <xf numFmtId="0" fontId="50" fillId="0" borderId="66" xfId="0" applyFont="1" applyBorder="1" applyAlignment="1" applyProtection="1">
      <alignment horizontal="center" vertical="center"/>
      <protection hidden="1"/>
    </xf>
    <xf numFmtId="0" fontId="45" fillId="0" borderId="34" xfId="0" applyFont="1" applyBorder="1" applyAlignment="1" applyProtection="1">
      <alignment horizontal="center" vertical="top"/>
      <protection hidden="1"/>
    </xf>
    <xf numFmtId="0" fontId="42" fillId="0" borderId="40" xfId="0" applyFont="1" applyBorder="1" applyAlignment="1" applyProtection="1">
      <alignment horizontal="center" vertical="top"/>
      <protection hidden="1"/>
    </xf>
    <xf numFmtId="0" fontId="45" fillId="0" borderId="57" xfId="0" applyFont="1" applyBorder="1" applyAlignment="1" applyProtection="1">
      <alignment horizontal="center" vertical="center"/>
      <protection hidden="1"/>
    </xf>
    <xf numFmtId="0" fontId="50" fillId="0" borderId="68" xfId="0" applyFont="1" applyBorder="1" applyAlignment="1" applyProtection="1">
      <alignment horizontal="center" vertical="center" shrinkToFit="1"/>
      <protection locked="0"/>
    </xf>
    <xf numFmtId="0" fontId="50" fillId="0" borderId="47" xfId="0" applyFont="1" applyBorder="1" applyAlignment="1" applyProtection="1">
      <alignment horizontal="center" vertical="center" shrinkToFit="1"/>
      <protection locked="0"/>
    </xf>
    <xf numFmtId="0" fontId="50" fillId="0" borderId="69" xfId="0" applyFont="1" applyBorder="1" applyAlignment="1" applyProtection="1">
      <alignment horizontal="center" vertical="center" shrinkToFit="1"/>
      <protection locked="0"/>
    </xf>
    <xf numFmtId="0" fontId="50" fillId="0" borderId="52" xfId="0" applyFont="1" applyBorder="1" applyAlignment="1" applyProtection="1">
      <alignment horizontal="center" vertical="center" shrinkToFit="1"/>
      <protection locked="0"/>
    </xf>
    <xf numFmtId="0" fontId="45" fillId="0" borderId="52" xfId="0" applyFont="1" applyBorder="1" applyProtection="1">
      <alignment vertical="center"/>
      <protection hidden="1"/>
    </xf>
    <xf numFmtId="0" fontId="67" fillId="0" borderId="0" xfId="0" applyFont="1" applyAlignment="1" applyProtection="1">
      <protection hidden="1"/>
    </xf>
    <xf numFmtId="0" fontId="43" fillId="31" borderId="0" xfId="0" applyFont="1" applyFill="1">
      <alignment vertical="center"/>
    </xf>
    <xf numFmtId="0" fontId="52" fillId="0" borderId="34" xfId="0" applyFont="1" applyBorder="1" applyAlignment="1">
      <alignment horizontal="center" vertical="center"/>
    </xf>
    <xf numFmtId="0" fontId="50" fillId="0" borderId="0" xfId="0" applyFont="1" applyAlignment="1" applyProtection="1">
      <alignment shrinkToFit="1"/>
      <protection hidden="1"/>
    </xf>
    <xf numFmtId="0" fontId="50" fillId="0" borderId="42" xfId="0" applyFont="1" applyBorder="1" applyAlignment="1" applyProtection="1">
      <alignment horizontal="center" vertical="center"/>
      <protection locked="0"/>
    </xf>
    <xf numFmtId="0" fontId="73" fillId="0" borderId="35" xfId="0" applyFont="1" applyBorder="1" applyAlignment="1" applyProtection="1">
      <alignment horizontal="left" vertical="center"/>
      <protection hidden="1"/>
    </xf>
    <xf numFmtId="0" fontId="88" fillId="0" borderId="33" xfId="0" applyFont="1" applyBorder="1" applyAlignment="1" applyProtection="1">
      <alignment horizontal="center" vertical="center"/>
      <protection hidden="1"/>
    </xf>
    <xf numFmtId="0" fontId="42" fillId="0" borderId="33" xfId="0" applyFont="1" applyBorder="1" applyAlignment="1" applyProtection="1">
      <alignment horizontal="center" vertical="center"/>
      <protection locked="0"/>
    </xf>
    <xf numFmtId="0" fontId="73" fillId="0" borderId="70" xfId="0" applyFont="1" applyBorder="1" applyAlignment="1" applyProtection="1">
      <alignment horizontal="right" vertical="center"/>
      <protection hidden="1"/>
    </xf>
    <xf numFmtId="0" fontId="45" fillId="0" borderId="42" xfId="0" applyFont="1" applyBorder="1" applyAlignment="1" applyProtection="1">
      <alignment horizontal="center" vertical="center"/>
      <protection locked="0"/>
    </xf>
    <xf numFmtId="0" fontId="49" fillId="0" borderId="0" xfId="0" applyFont="1" applyAlignment="1" applyProtection="1">
      <alignment shrinkToFit="1"/>
      <protection hidden="1"/>
    </xf>
    <xf numFmtId="0" fontId="49" fillId="0" borderId="0" xfId="0" applyFont="1" applyAlignment="1" applyProtection="1">
      <alignment vertical="center" shrinkToFit="1"/>
      <protection hidden="1"/>
    </xf>
    <xf numFmtId="0" fontId="50" fillId="0" borderId="38" xfId="0" applyFont="1" applyBorder="1" applyAlignment="1" applyProtection="1">
      <alignment horizontal="center" vertical="center"/>
      <protection locked="0"/>
    </xf>
    <xf numFmtId="0" fontId="50" fillId="0" borderId="39" xfId="0" applyFont="1" applyBorder="1" applyAlignment="1" applyProtection="1">
      <alignment horizontal="center" vertical="center"/>
      <protection locked="0"/>
    </xf>
    <xf numFmtId="0" fontId="45" fillId="0" borderId="64" xfId="0" applyFont="1" applyBorder="1" applyAlignment="1" applyProtection="1">
      <alignment horizontal="center" vertical="center"/>
      <protection hidden="1"/>
    </xf>
    <xf numFmtId="0" fontId="50" fillId="0" borderId="48" xfId="0" applyFont="1" applyBorder="1" applyAlignment="1" applyProtection="1">
      <alignment horizontal="center" vertical="center"/>
      <protection locked="0"/>
    </xf>
    <xf numFmtId="0" fontId="88" fillId="0" borderId="10" xfId="0" applyFont="1" applyBorder="1" applyAlignment="1" applyProtection="1">
      <alignment horizontal="left" vertical="center"/>
      <protection hidden="1"/>
    </xf>
    <xf numFmtId="0" fontId="88" fillId="0" borderId="0" xfId="0" applyFont="1" applyAlignment="1" applyProtection="1">
      <alignment horizontal="right" vertical="center"/>
      <protection hidden="1"/>
    </xf>
    <xf numFmtId="0" fontId="90" fillId="0" borderId="53"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locked="0"/>
    </xf>
    <xf numFmtId="0" fontId="43" fillId="0" borderId="0" xfId="0" applyFont="1">
      <alignment vertical="center"/>
    </xf>
    <xf numFmtId="0" fontId="50" fillId="0" borderId="49" xfId="0" applyFont="1" applyBorder="1" applyAlignment="1" applyProtection="1">
      <alignment horizontal="center" vertical="center"/>
      <protection locked="0"/>
    </xf>
    <xf numFmtId="0" fontId="88" fillId="0" borderId="12" xfId="0" applyFont="1" applyBorder="1" applyAlignment="1" applyProtection="1">
      <alignment horizontal="left" vertical="center"/>
      <protection hidden="1"/>
    </xf>
    <xf numFmtId="0" fontId="45" fillId="0" borderId="13" xfId="0" applyFont="1" applyBorder="1" applyProtection="1">
      <alignment vertical="center"/>
      <protection hidden="1"/>
    </xf>
    <xf numFmtId="0" fontId="43" fillId="0" borderId="21" xfId="0" applyFont="1" applyBorder="1" applyAlignment="1" applyProtection="1">
      <alignment horizontal="center" vertical="center" textRotation="255"/>
      <protection hidden="1"/>
    </xf>
    <xf numFmtId="0" fontId="43" fillId="0" borderId="22" xfId="0" applyFont="1" applyBorder="1" applyAlignment="1" applyProtection="1">
      <alignment horizontal="center" vertical="center" textRotation="255"/>
      <protection hidden="1"/>
    </xf>
    <xf numFmtId="0" fontId="43" fillId="0" borderId="15" xfId="0" applyFont="1" applyBorder="1" applyAlignment="1" applyProtection="1">
      <alignment horizontal="center" vertical="center" textRotation="255"/>
      <protection hidden="1"/>
    </xf>
    <xf numFmtId="0" fontId="70" fillId="0" borderId="17" xfId="0" applyFont="1" applyBorder="1" applyProtection="1">
      <alignment vertical="center"/>
      <protection hidden="1"/>
    </xf>
    <xf numFmtId="0" fontId="70" fillId="0" borderId="18" xfId="0" applyFont="1" applyBorder="1" applyProtection="1">
      <alignment vertical="center"/>
      <protection hidden="1"/>
    </xf>
    <xf numFmtId="0" fontId="43" fillId="0" borderId="12" xfId="0" applyFont="1" applyBorder="1" applyAlignment="1" applyProtection="1">
      <alignment horizontal="center" vertical="center" textRotation="255"/>
      <protection hidden="1"/>
    </xf>
    <xf numFmtId="0" fontId="43" fillId="0" borderId="13" xfId="0" applyFont="1" applyBorder="1" applyAlignment="1" applyProtection="1">
      <alignment horizontal="center" vertical="center" textRotation="255"/>
      <protection hidden="1"/>
    </xf>
    <xf numFmtId="0" fontId="43" fillId="0" borderId="14" xfId="0" applyFont="1" applyBorder="1" applyAlignment="1" applyProtection="1">
      <alignment horizontal="center" vertical="center" textRotation="255"/>
      <protection hidden="1"/>
    </xf>
    <xf numFmtId="0" fontId="45" fillId="0" borderId="17" xfId="0" applyFont="1" applyBorder="1" applyAlignment="1" applyProtection="1">
      <alignment horizontal="center" vertical="center"/>
      <protection hidden="1"/>
    </xf>
    <xf numFmtId="0" fontId="56" fillId="0" borderId="0" xfId="0" applyFont="1" applyProtection="1">
      <alignment vertical="center"/>
      <protection hidden="1"/>
    </xf>
    <xf numFmtId="0" fontId="49" fillId="0" borderId="0" xfId="0" applyFont="1" applyAlignment="1" applyProtection="1">
      <alignment vertical="center" textRotation="255"/>
      <protection hidden="1"/>
    </xf>
    <xf numFmtId="0" fontId="45" fillId="31" borderId="16" xfId="0" applyFont="1" applyFill="1" applyBorder="1" applyAlignment="1" applyProtection="1">
      <alignment horizontal="center" vertical="center"/>
      <protection hidden="1"/>
    </xf>
    <xf numFmtId="0" fontId="43" fillId="0" borderId="0" xfId="0" applyFont="1" applyAlignment="1" applyProtection="1">
      <alignment horizontal="right" vertical="center"/>
      <protection hidden="1"/>
    </xf>
    <xf numFmtId="0" fontId="45" fillId="31" borderId="0" xfId="0" applyFont="1" applyFill="1" applyProtection="1">
      <alignment vertical="center"/>
      <protection hidden="1"/>
    </xf>
    <xf numFmtId="0" fontId="43" fillId="31" borderId="0" xfId="0" applyFont="1" applyFill="1" applyProtection="1">
      <alignment vertical="center"/>
      <protection hidden="1"/>
    </xf>
    <xf numFmtId="0" fontId="91" fillId="0" borderId="0" xfId="0" applyFont="1" applyProtection="1">
      <alignment vertical="center"/>
      <protection hidden="1"/>
    </xf>
    <xf numFmtId="0" fontId="43" fillId="31" borderId="16" xfId="0" applyFont="1" applyFill="1" applyBorder="1" applyAlignment="1" applyProtection="1">
      <alignment vertical="center" shrinkToFit="1"/>
      <protection hidden="1"/>
    </xf>
    <xf numFmtId="0" fontId="43" fillId="0" borderId="0" xfId="0" applyFont="1" applyAlignment="1" applyProtection="1">
      <alignment vertical="center" shrinkToFit="1"/>
      <protection hidden="1"/>
    </xf>
    <xf numFmtId="0" fontId="45" fillId="31" borderId="16" xfId="0" applyFont="1" applyFill="1" applyBorder="1" applyProtection="1">
      <alignment vertical="center"/>
      <protection hidden="1"/>
    </xf>
    <xf numFmtId="0" fontId="45" fillId="0" borderId="0" xfId="0" applyFont="1" applyAlignment="1" applyProtection="1">
      <alignment horizontal="center" vertical="center"/>
      <protection hidden="1"/>
    </xf>
    <xf numFmtId="0" fontId="50" fillId="0" borderId="0" xfId="0" applyFont="1" applyAlignment="1" applyProtection="1">
      <alignment vertical="center" shrinkToFit="1"/>
      <protection hidden="1"/>
    </xf>
    <xf numFmtId="0" fontId="49" fillId="0" borderId="0" xfId="0" applyFont="1" applyAlignment="1" applyProtection="1">
      <protection hidden="1"/>
    </xf>
    <xf numFmtId="0" fontId="92" fillId="0" borderId="0" xfId="0" applyFont="1" applyProtection="1">
      <alignment vertical="center"/>
      <protection hidden="1"/>
    </xf>
    <xf numFmtId="49" fontId="92" fillId="0" borderId="0" xfId="0" applyNumberFormat="1" applyFont="1" applyProtection="1">
      <alignment vertical="center"/>
      <protection hidden="1"/>
    </xf>
    <xf numFmtId="0" fontId="93" fillId="0" borderId="0" xfId="0" applyFont="1" applyProtection="1">
      <alignment vertical="center"/>
      <protection hidden="1"/>
    </xf>
    <xf numFmtId="0" fontId="49" fillId="0" borderId="0" xfId="0" applyFont="1" applyAlignment="1" applyProtection="1">
      <alignment vertical="center" wrapText="1"/>
      <protection hidden="1"/>
    </xf>
    <xf numFmtId="0" fontId="45" fillId="0" borderId="0" xfId="0" applyFont="1" applyAlignment="1" applyProtection="1">
      <alignment vertical="top" textRotation="180" shrinkToFit="1"/>
      <protection hidden="1"/>
    </xf>
    <xf numFmtId="0" fontId="45" fillId="0" borderId="0" xfId="0" applyFont="1" applyAlignment="1" applyProtection="1">
      <alignment vertical="top" textRotation="180"/>
      <protection hidden="1"/>
    </xf>
    <xf numFmtId="0" fontId="60" fillId="0" borderId="0" xfId="0" applyFont="1" applyAlignment="1" applyProtection="1">
      <alignment vertical="center" wrapText="1"/>
      <protection hidden="1"/>
    </xf>
    <xf numFmtId="0" fontId="46" fillId="26" borderId="43" xfId="0" applyFont="1" applyFill="1" applyBorder="1" applyProtection="1">
      <alignment vertical="center"/>
      <protection locked="0"/>
    </xf>
    <xf numFmtId="0" fontId="45" fillId="0" borderId="0" xfId="0" applyFont="1" applyAlignment="1" applyProtection="1">
      <alignment horizontal="center" vertical="center" shrinkToFit="1"/>
      <protection hidden="1"/>
    </xf>
    <xf numFmtId="0" fontId="43" fillId="0" borderId="43" xfId="0" applyFont="1" applyBorder="1" applyAlignment="1" applyProtection="1">
      <alignment horizontal="center" vertical="center"/>
      <protection hidden="1"/>
    </xf>
    <xf numFmtId="0" fontId="49" fillId="0" borderId="43" xfId="0" applyFont="1" applyBorder="1" applyAlignment="1" applyProtection="1">
      <alignment horizontal="center" vertical="center"/>
      <protection hidden="1"/>
    </xf>
    <xf numFmtId="0" fontId="43" fillId="0" borderId="43" xfId="0" applyFont="1" applyBorder="1" applyProtection="1">
      <alignment vertical="center"/>
      <protection hidden="1"/>
    </xf>
    <xf numFmtId="0" fontId="49" fillId="0" borderId="43" xfId="0" applyFont="1" applyBorder="1" applyProtection="1">
      <alignment vertical="center"/>
      <protection hidden="1"/>
    </xf>
    <xf numFmtId="0" fontId="85" fillId="0" borderId="43" xfId="0" applyFont="1" applyBorder="1" applyAlignment="1" applyProtection="1">
      <alignment vertical="center" shrinkToFit="1"/>
      <protection hidden="1"/>
    </xf>
    <xf numFmtId="0" fontId="85" fillId="0" borderId="43" xfId="0" applyFont="1" applyBorder="1" applyProtection="1">
      <alignment vertical="center"/>
      <protection hidden="1"/>
    </xf>
    <xf numFmtId="0" fontId="68" fillId="0" borderId="43" xfId="0" applyFont="1" applyBorder="1" applyProtection="1">
      <alignment vertical="center"/>
      <protection hidden="1"/>
    </xf>
    <xf numFmtId="0" fontId="69" fillId="0" borderId="0" xfId="0" applyFont="1" applyAlignment="1" applyProtection="1">
      <alignment vertical="center" wrapText="1"/>
      <protection hidden="1"/>
    </xf>
    <xf numFmtId="0" fontId="47" fillId="0" borderId="0" xfId="0" applyFont="1">
      <alignment vertical="center"/>
    </xf>
    <xf numFmtId="0" fontId="85" fillId="0" borderId="0" xfId="0" applyFont="1" applyAlignment="1" applyProtection="1">
      <alignment vertical="center" shrinkToFit="1"/>
      <protection hidden="1"/>
    </xf>
    <xf numFmtId="0" fontId="68" fillId="0" borderId="0" xfId="0" applyFont="1" applyAlignment="1" applyProtection="1">
      <alignment vertical="center" shrinkToFit="1"/>
      <protection hidden="1"/>
    </xf>
    <xf numFmtId="0" fontId="69" fillId="0" borderId="0" xfId="0" applyFont="1" applyAlignment="1" applyProtection="1">
      <alignment vertical="center" textRotation="255"/>
      <protection hidden="1"/>
    </xf>
    <xf numFmtId="0" fontId="43" fillId="0" borderId="0" xfId="0" applyFont="1" applyAlignment="1" applyProtection="1">
      <alignment horizontal="center" vertical="center" shrinkToFit="1"/>
      <protection hidden="1"/>
    </xf>
    <xf numFmtId="17" fontId="69" fillId="0" borderId="0" xfId="0" quotePrefix="1" applyNumberFormat="1" applyFont="1" applyProtection="1">
      <alignment vertical="center"/>
      <protection hidden="1"/>
    </xf>
    <xf numFmtId="0" fontId="69" fillId="0" borderId="0" xfId="0" quotePrefix="1" applyFont="1" applyProtection="1">
      <alignment vertical="center"/>
      <protection hidden="1"/>
    </xf>
    <xf numFmtId="0" fontId="43" fillId="0" borderId="0" xfId="0" applyFont="1" applyAlignment="1" applyProtection="1">
      <alignment horizontal="right" vertical="center" shrinkToFit="1"/>
      <protection hidden="1"/>
    </xf>
    <xf numFmtId="0" fontId="43" fillId="0" borderId="31" xfId="0" applyFont="1" applyBorder="1" applyAlignment="1" applyProtection="1">
      <alignment horizontal="center" vertical="center"/>
      <protection hidden="1"/>
    </xf>
    <xf numFmtId="0" fontId="62" fillId="0" borderId="43" xfId="0" applyFont="1" applyBorder="1" applyAlignment="1" applyProtection="1">
      <alignment vertical="center" shrinkToFit="1"/>
      <protection hidden="1"/>
    </xf>
    <xf numFmtId="0" fontId="45" fillId="0" borderId="33" xfId="0" applyFont="1" applyBorder="1" applyAlignment="1" applyProtection="1">
      <alignment horizontal="center" vertical="center"/>
      <protection hidden="1"/>
    </xf>
    <xf numFmtId="0" fontId="43" fillId="0" borderId="0" xfId="0" applyFont="1" applyAlignment="1" applyProtection="1">
      <alignment horizontal="center" vertical="center" wrapText="1"/>
      <protection hidden="1"/>
    </xf>
    <xf numFmtId="0" fontId="47" fillId="0" borderId="0" xfId="0" applyFont="1" applyAlignment="1" applyProtection="1">
      <alignment horizontal="center" vertical="center"/>
      <protection hidden="1"/>
    </xf>
    <xf numFmtId="0" fontId="85" fillId="0" borderId="31" xfId="0" applyFont="1" applyBorder="1" applyProtection="1">
      <alignment vertical="center"/>
      <protection hidden="1"/>
    </xf>
    <xf numFmtId="0" fontId="45" fillId="0" borderId="33" xfId="0" applyFont="1" applyBorder="1" applyProtection="1">
      <alignment vertical="center"/>
      <protection hidden="1"/>
    </xf>
    <xf numFmtId="0" fontId="50" fillId="0" borderId="33" xfId="0" applyFont="1" applyBorder="1" applyAlignment="1" applyProtection="1">
      <alignment horizontal="right" vertical="center"/>
      <protection hidden="1"/>
    </xf>
    <xf numFmtId="0" fontId="50" fillId="0" borderId="31" xfId="0" applyFont="1" applyBorder="1" applyAlignment="1" applyProtection="1">
      <alignment horizontal="left" vertical="center"/>
      <protection hidden="1"/>
    </xf>
    <xf numFmtId="0" fontId="50" fillId="0" borderId="30" xfId="0" applyFont="1" applyBorder="1" applyProtection="1">
      <alignment vertical="center"/>
      <protection hidden="1"/>
    </xf>
    <xf numFmtId="0" fontId="50" fillId="0" borderId="33" xfId="0" applyFont="1" applyBorder="1" applyProtection="1">
      <alignment vertical="center"/>
      <protection hidden="1"/>
    </xf>
    <xf numFmtId="0" fontId="50" fillId="0" borderId="31" xfId="0" applyFont="1" applyBorder="1" applyProtection="1">
      <alignment vertical="center"/>
      <protection hidden="1"/>
    </xf>
    <xf numFmtId="0" fontId="50" fillId="0" borderId="33" xfId="0" applyFont="1" applyBorder="1" applyAlignment="1" applyProtection="1">
      <alignment horizontal="right" vertical="center" shrinkToFit="1"/>
      <protection hidden="1"/>
    </xf>
    <xf numFmtId="0" fontId="50" fillId="0" borderId="31" xfId="0" applyFont="1" applyBorder="1" applyAlignment="1" applyProtection="1">
      <alignment horizontal="left" vertical="center" shrinkToFit="1"/>
      <protection hidden="1"/>
    </xf>
    <xf numFmtId="0" fontId="50" fillId="0" borderId="43" xfId="0" applyFont="1" applyBorder="1" applyAlignment="1" applyProtection="1">
      <alignment horizontal="center" vertical="center" shrinkToFit="1"/>
      <protection hidden="1"/>
    </xf>
    <xf numFmtId="0" fontId="50" fillId="0" borderId="31" xfId="0" applyFont="1" applyBorder="1" applyAlignment="1" applyProtection="1">
      <alignment horizontal="center" vertical="center" shrinkToFit="1"/>
      <protection hidden="1"/>
    </xf>
    <xf numFmtId="0" fontId="43" fillId="0" borderId="44" xfId="0" applyFont="1" applyBorder="1" applyProtection="1">
      <alignment vertical="center"/>
      <protection hidden="1"/>
    </xf>
    <xf numFmtId="0" fontId="45" fillId="0" borderId="45" xfId="0" applyFont="1" applyBorder="1" applyProtection="1">
      <alignment vertical="center"/>
      <protection hidden="1"/>
    </xf>
    <xf numFmtId="0" fontId="50" fillId="0" borderId="44" xfId="0" applyFont="1" applyBorder="1" applyProtection="1">
      <alignment vertical="center"/>
      <protection hidden="1"/>
    </xf>
    <xf numFmtId="0" fontId="85" fillId="0" borderId="34" xfId="0" applyFont="1" applyBorder="1" applyProtection="1">
      <alignment vertical="center"/>
      <protection hidden="1"/>
    </xf>
    <xf numFmtId="0" fontId="45" fillId="0" borderId="34" xfId="0" applyFont="1" applyBorder="1" applyProtection="1">
      <alignment vertical="center"/>
      <protection hidden="1"/>
    </xf>
    <xf numFmtId="0" fontId="85" fillId="0" borderId="44" xfId="0" applyFont="1" applyBorder="1" applyAlignment="1" applyProtection="1">
      <alignment horizontal="center" vertical="center" shrinkToFit="1"/>
      <protection hidden="1"/>
    </xf>
    <xf numFmtId="0" fontId="85" fillId="0" borderId="34" xfId="0" applyFont="1" applyBorder="1" applyAlignment="1" applyProtection="1">
      <alignment horizontal="center" vertical="center" shrinkToFit="1"/>
      <protection hidden="1"/>
    </xf>
    <xf numFmtId="0" fontId="50" fillId="0" borderId="45" xfId="0" applyFont="1" applyBorder="1" applyAlignment="1" applyProtection="1">
      <alignment horizontal="center" vertical="center" shrinkToFit="1"/>
      <protection hidden="1"/>
    </xf>
    <xf numFmtId="0" fontId="50" fillId="0" borderId="34" xfId="0" applyFont="1" applyBorder="1" applyAlignment="1" applyProtection="1">
      <alignment horizontal="center" vertical="center" shrinkToFit="1"/>
      <protection hidden="1"/>
    </xf>
    <xf numFmtId="0" fontId="43" fillId="0" borderId="44" xfId="0" applyFont="1" applyBorder="1" applyAlignment="1" applyProtection="1">
      <alignment horizontal="right" vertical="center"/>
      <protection hidden="1"/>
    </xf>
    <xf numFmtId="0" fontId="49" fillId="0" borderId="44" xfId="0" applyFont="1" applyBorder="1" applyAlignment="1" applyProtection="1">
      <alignment horizontal="center" vertical="center"/>
      <protection hidden="1"/>
    </xf>
    <xf numFmtId="0" fontId="49" fillId="0" borderId="34" xfId="0" applyFont="1" applyBorder="1" applyAlignment="1" applyProtection="1">
      <alignment horizontal="center" vertical="center"/>
      <protection hidden="1"/>
    </xf>
    <xf numFmtId="0" fontId="85" fillId="0" borderId="0" xfId="0" applyFont="1" applyProtection="1">
      <alignment vertical="center"/>
      <protection hidden="1"/>
    </xf>
    <xf numFmtId="56" fontId="47" fillId="0" borderId="0" xfId="0" quotePrefix="1" applyNumberFormat="1" applyFont="1" applyProtection="1">
      <alignment vertical="center"/>
      <protection hidden="1"/>
    </xf>
    <xf numFmtId="0" fontId="47" fillId="0" borderId="0" xfId="0" quotePrefix="1" applyFont="1" applyProtection="1">
      <alignment vertical="center"/>
      <protection hidden="1"/>
    </xf>
    <xf numFmtId="0" fontId="45" fillId="0" borderId="43" xfId="0" applyFont="1" applyBorder="1" applyProtection="1">
      <alignment vertical="center"/>
      <protection hidden="1"/>
    </xf>
    <xf numFmtId="0" fontId="50" fillId="0" borderId="45" xfId="0" applyFont="1" applyBorder="1" applyAlignment="1" applyProtection="1">
      <alignment horizontal="right" vertical="center" shrinkToFit="1"/>
      <protection hidden="1"/>
    </xf>
    <xf numFmtId="0" fontId="50" fillId="0" borderId="0" xfId="0" applyFont="1" applyAlignment="1" applyProtection="1">
      <alignment horizontal="right" vertical="center" shrinkToFit="1"/>
      <protection hidden="1"/>
    </xf>
    <xf numFmtId="0" fontId="50" fillId="0" borderId="0" xfId="0" applyFont="1" applyAlignment="1" applyProtection="1">
      <alignment horizontal="left" vertical="center" shrinkToFit="1"/>
      <protection hidden="1"/>
    </xf>
    <xf numFmtId="0" fontId="50" fillId="0" borderId="0" xfId="0" applyFont="1" applyAlignment="1" applyProtection="1">
      <alignment horizontal="center" vertical="center" shrinkToFit="1"/>
      <protection hidden="1"/>
    </xf>
    <xf numFmtId="0" fontId="89" fillId="0" borderId="15" xfId="0" applyFont="1" applyBorder="1" applyAlignment="1" applyProtection="1">
      <alignment horizontal="center" vertical="center"/>
      <protection hidden="1"/>
    </xf>
    <xf numFmtId="0" fontId="63" fillId="0" borderId="0" xfId="0" applyFont="1" applyAlignment="1" applyProtection="1">
      <alignment horizontal="left" vertical="center"/>
      <protection hidden="1"/>
    </xf>
    <xf numFmtId="49" fontId="47" fillId="0" borderId="0" xfId="0" applyNumberFormat="1" applyFont="1" applyAlignment="1" applyProtection="1">
      <alignment horizontal="left" vertical="center"/>
      <protection hidden="1"/>
    </xf>
    <xf numFmtId="49" fontId="69" fillId="0" borderId="0" xfId="0" applyNumberFormat="1" applyFont="1" applyAlignment="1" applyProtection="1">
      <alignment horizontal="left" vertical="center"/>
      <protection hidden="1"/>
    </xf>
    <xf numFmtId="0" fontId="47" fillId="0" borderId="0" xfId="0" applyFont="1" applyAlignment="1" applyProtection="1">
      <alignment horizontal="left" vertical="center"/>
      <protection hidden="1"/>
    </xf>
    <xf numFmtId="0" fontId="43" fillId="0" borderId="21" xfId="0" applyFont="1" applyBorder="1" applyAlignment="1" applyProtection="1">
      <alignment horizontal="left" vertical="center"/>
      <protection hidden="1"/>
    </xf>
    <xf numFmtId="0" fontId="64" fillId="0" borderId="0" xfId="0" applyFont="1" applyAlignment="1" applyProtection="1">
      <alignment horizontal="center" vertical="center"/>
      <protection hidden="1"/>
    </xf>
    <xf numFmtId="0" fontId="64" fillId="0" borderId="0" xfId="0" applyFont="1" applyAlignment="1" applyProtection="1">
      <alignment horizontal="left" vertical="center"/>
      <protection hidden="1"/>
    </xf>
    <xf numFmtId="0" fontId="64" fillId="0" borderId="0" xfId="0" applyFont="1" applyAlignment="1" applyProtection="1">
      <alignment horizontal="left" vertical="center" wrapText="1"/>
      <protection hidden="1"/>
    </xf>
    <xf numFmtId="49" fontId="64" fillId="0" borderId="0" xfId="0" applyNumberFormat="1" applyFont="1" applyAlignment="1" applyProtection="1">
      <alignment horizontal="center" vertical="center"/>
      <protection hidden="1"/>
    </xf>
    <xf numFmtId="49" fontId="64" fillId="0" borderId="0" xfId="0" applyNumberFormat="1" applyFont="1" applyAlignment="1" applyProtection="1">
      <alignment horizontal="left" vertical="center"/>
      <protection hidden="1"/>
    </xf>
    <xf numFmtId="0" fontId="69" fillId="0" borderId="0" xfId="0" applyFont="1" applyAlignment="1" applyProtection="1">
      <alignment horizontal="left" vertical="center" wrapText="1"/>
      <protection hidden="1"/>
    </xf>
    <xf numFmtId="49" fontId="47" fillId="0" borderId="0" xfId="0" applyNumberFormat="1" applyFont="1" applyAlignment="1" applyProtection="1">
      <alignment horizontal="right" vertical="center"/>
      <protection hidden="1"/>
    </xf>
    <xf numFmtId="49" fontId="64" fillId="0" borderId="0" xfId="0" applyNumberFormat="1" applyFont="1" applyAlignment="1" applyProtection="1">
      <alignment horizontal="right" vertical="center"/>
      <protection hidden="1"/>
    </xf>
    <xf numFmtId="49" fontId="64" fillId="0" borderId="0" xfId="0" applyNumberFormat="1" applyFont="1" applyProtection="1">
      <alignment vertical="center"/>
      <protection hidden="1"/>
    </xf>
    <xf numFmtId="49" fontId="64" fillId="0" borderId="0" xfId="0" applyNumberFormat="1" applyFont="1" applyAlignment="1" applyProtection="1">
      <alignment horizontal="left" vertical="center" wrapText="1"/>
      <protection hidden="1"/>
    </xf>
    <xf numFmtId="0" fontId="64" fillId="0" borderId="0" xfId="0" applyFont="1" applyAlignment="1" applyProtection="1">
      <alignment horizontal="center" vertical="center" wrapText="1"/>
      <protection hidden="1"/>
    </xf>
    <xf numFmtId="0" fontId="69" fillId="0" borderId="0" xfId="0" applyFont="1" applyAlignment="1" applyProtection="1">
      <alignment horizontal="center" vertical="center" wrapText="1"/>
      <protection hidden="1"/>
    </xf>
    <xf numFmtId="0" fontId="52" fillId="0" borderId="0" xfId="0" applyFont="1" applyAlignment="1" applyProtection="1">
      <alignment horizontal="center" vertical="center"/>
      <protection hidden="1"/>
    </xf>
    <xf numFmtId="0" fontId="45" fillId="0" borderId="17" xfId="0" applyFont="1" applyBorder="1" applyAlignment="1">
      <alignment horizontal="center" vertical="center"/>
    </xf>
    <xf numFmtId="0" fontId="45" fillId="0" borderId="18" xfId="0" applyFont="1" applyBorder="1" applyAlignment="1">
      <alignment horizontal="center" vertical="center"/>
    </xf>
    <xf numFmtId="0" fontId="45" fillId="0" borderId="19" xfId="0" applyFont="1" applyBorder="1" applyAlignment="1">
      <alignment horizontal="center" vertical="center"/>
    </xf>
    <xf numFmtId="0" fontId="49" fillId="0" borderId="16" xfId="0" applyFont="1" applyBorder="1" applyAlignment="1">
      <alignment horizontal="center" vertical="center"/>
    </xf>
    <xf numFmtId="0" fontId="50" fillId="26" borderId="17" xfId="0" applyFont="1" applyFill="1" applyBorder="1" applyAlignment="1" applyProtection="1">
      <alignment horizontal="center" vertical="center" shrinkToFit="1"/>
      <protection locked="0"/>
    </xf>
    <xf numFmtId="0" fontId="50" fillId="26" borderId="18" xfId="0" applyFont="1" applyFill="1" applyBorder="1" applyAlignment="1" applyProtection="1">
      <alignment horizontal="center" vertical="center" shrinkToFit="1"/>
      <protection locked="0"/>
    </xf>
    <xf numFmtId="0" fontId="50" fillId="26" borderId="19" xfId="0" applyFont="1" applyFill="1" applyBorder="1" applyAlignment="1" applyProtection="1">
      <alignment horizontal="center" vertical="center" shrinkToFit="1"/>
      <protection locked="0"/>
    </xf>
    <xf numFmtId="0" fontId="49" fillId="0" borderId="12" xfId="0" applyFont="1" applyBorder="1" applyAlignment="1">
      <alignment horizontal="left" vertical="center" shrinkToFit="1"/>
    </xf>
    <xf numFmtId="0" fontId="49" fillId="0" borderId="13" xfId="0" applyFont="1" applyBorder="1" applyAlignment="1">
      <alignment horizontal="left" vertical="center" shrinkToFit="1"/>
    </xf>
    <xf numFmtId="0" fontId="49" fillId="0" borderId="14" xfId="0" applyFont="1" applyBorder="1" applyAlignment="1">
      <alignment horizontal="left" vertical="center" shrinkToFit="1"/>
    </xf>
    <xf numFmtId="0" fontId="52" fillId="0" borderId="16" xfId="0" applyFont="1" applyBorder="1" applyAlignment="1">
      <alignment horizontal="center" vertical="center" wrapText="1"/>
    </xf>
    <xf numFmtId="0" fontId="52" fillId="0" borderId="17" xfId="0" applyFont="1" applyBorder="1" applyAlignment="1">
      <alignment horizontal="center" vertical="center"/>
    </xf>
    <xf numFmtId="0" fontId="52" fillId="0" borderId="19" xfId="0" applyFont="1" applyBorder="1" applyAlignment="1">
      <alignment horizontal="center" vertical="center" wrapText="1"/>
    </xf>
    <xf numFmtId="0" fontId="52" fillId="0" borderId="16" xfId="0" applyFont="1" applyBorder="1" applyAlignment="1">
      <alignment horizontal="center" vertical="center"/>
    </xf>
    <xf numFmtId="0" fontId="49" fillId="0" borderId="18" xfId="0" applyFont="1" applyBorder="1" applyAlignment="1">
      <alignment horizontal="center" vertical="center"/>
    </xf>
    <xf numFmtId="0" fontId="49" fillId="0" borderId="19" xfId="0" applyFont="1" applyBorder="1" applyAlignment="1">
      <alignment horizontal="center" vertical="center"/>
    </xf>
    <xf numFmtId="0" fontId="50" fillId="26" borderId="17" xfId="0" applyFont="1" applyFill="1" applyBorder="1" applyAlignment="1" applyProtection="1">
      <alignment horizontal="center" vertical="center"/>
      <protection locked="0"/>
    </xf>
    <xf numFmtId="0" fontId="50" fillId="26" borderId="18" xfId="0" applyFont="1" applyFill="1" applyBorder="1" applyAlignment="1" applyProtection="1">
      <alignment horizontal="center" vertical="center"/>
      <protection locked="0"/>
    </xf>
    <xf numFmtId="0" fontId="50" fillId="26" borderId="84" xfId="0" applyFont="1" applyFill="1" applyBorder="1" applyAlignment="1" applyProtection="1">
      <alignment horizontal="center" vertical="center"/>
      <protection locked="0"/>
    </xf>
    <xf numFmtId="0" fontId="45" fillId="27" borderId="17" xfId="0" applyFont="1" applyFill="1" applyBorder="1" applyAlignment="1" applyProtection="1">
      <alignment horizontal="left" vertical="center" shrinkToFit="1"/>
      <protection locked="0"/>
    </xf>
    <xf numFmtId="0" fontId="45" fillId="27" borderId="18" xfId="0" applyFont="1" applyFill="1" applyBorder="1" applyAlignment="1" applyProtection="1">
      <alignment horizontal="left" vertical="center" shrinkToFit="1"/>
      <protection locked="0"/>
    </xf>
    <xf numFmtId="0" fontId="45" fillId="27" borderId="19" xfId="0" applyFont="1" applyFill="1" applyBorder="1" applyAlignment="1" applyProtection="1">
      <alignment horizontal="left" vertical="center" shrinkToFit="1"/>
      <protection locked="0"/>
    </xf>
    <xf numFmtId="0" fontId="52" fillId="0" borderId="13" xfId="0" applyFont="1" applyBorder="1" applyAlignment="1">
      <alignment horizontal="left" vertical="top" wrapText="1"/>
    </xf>
    <xf numFmtId="0" fontId="44" fillId="29" borderId="0" xfId="0" applyFont="1" applyFill="1" applyAlignment="1" applyProtection="1">
      <alignment horizontal="left" vertical="center" wrapText="1"/>
      <protection hidden="1"/>
    </xf>
    <xf numFmtId="0" fontId="44" fillId="29" borderId="85" xfId="0" applyFont="1" applyFill="1" applyBorder="1" applyAlignment="1" applyProtection="1">
      <alignment horizontal="left" vertical="center" wrapText="1"/>
      <protection hidden="1"/>
    </xf>
    <xf numFmtId="0" fontId="50" fillId="26" borderId="16" xfId="0" applyFont="1" applyFill="1" applyBorder="1" applyAlignment="1" applyProtection="1">
      <alignment horizontal="center" vertical="center"/>
      <protection locked="0"/>
    </xf>
    <xf numFmtId="0" fontId="56" fillId="0" borderId="0" xfId="0" applyFont="1" applyAlignment="1">
      <alignment horizontal="center" vertical="center"/>
    </xf>
    <xf numFmtId="0" fontId="45" fillId="0" borderId="21" xfId="0" applyFont="1" applyBorder="1" applyAlignment="1">
      <alignment horizontal="left" vertical="center" shrinkToFit="1"/>
    </xf>
    <xf numFmtId="0" fontId="45" fillId="0" borderId="22" xfId="0" applyFont="1" applyBorder="1" applyAlignment="1">
      <alignment horizontal="left" vertical="center" shrinkToFit="1"/>
    </xf>
    <xf numFmtId="0" fontId="45" fillId="0" borderId="15" xfId="0" applyFont="1" applyBorder="1" applyAlignment="1">
      <alignment horizontal="left" vertical="center" shrinkToFit="1"/>
    </xf>
    <xf numFmtId="0" fontId="50" fillId="27" borderId="17" xfId="0" applyFont="1" applyFill="1" applyBorder="1" applyAlignment="1" applyProtection="1">
      <alignment horizontal="center" vertical="center" shrinkToFit="1"/>
      <protection locked="0"/>
    </xf>
    <xf numFmtId="0" fontId="50" fillId="27" borderId="18" xfId="0" applyFont="1" applyFill="1" applyBorder="1" applyAlignment="1" applyProtection="1">
      <alignment horizontal="center" vertical="center" shrinkToFit="1"/>
      <protection locked="0"/>
    </xf>
    <xf numFmtId="0" fontId="50" fillId="27" borderId="19" xfId="0" applyFont="1" applyFill="1" applyBorder="1" applyAlignment="1" applyProtection="1">
      <alignment horizontal="center" vertical="center" shrinkToFit="1"/>
      <protection locked="0"/>
    </xf>
    <xf numFmtId="0" fontId="49" fillId="0" borderId="18" xfId="0" applyFont="1" applyBorder="1" applyAlignment="1">
      <alignment horizontal="left"/>
    </xf>
    <xf numFmtId="0" fontId="62" fillId="25" borderId="16" xfId="0" applyFont="1" applyFill="1" applyBorder="1" applyAlignment="1" applyProtection="1">
      <alignment horizontal="left" vertical="center"/>
      <protection hidden="1"/>
    </xf>
    <xf numFmtId="0" fontId="43" fillId="0" borderId="22" xfId="0" applyFont="1" applyBorder="1" applyAlignment="1" applyProtection="1">
      <alignment horizontal="left" vertical="top" wrapText="1"/>
      <protection hidden="1"/>
    </xf>
    <xf numFmtId="0" fontId="72" fillId="0" borderId="0" xfId="0" applyFont="1" applyAlignment="1" applyProtection="1">
      <alignment horizontal="left" vertical="center"/>
      <protection hidden="1"/>
    </xf>
    <xf numFmtId="0" fontId="72" fillId="0" borderId="11" xfId="0" applyFont="1" applyBorder="1" applyAlignment="1" applyProtection="1">
      <alignment horizontal="left" vertical="center"/>
      <protection hidden="1"/>
    </xf>
    <xf numFmtId="0" fontId="66" fillId="0" borderId="18" xfId="0" applyFont="1" applyBorder="1" applyAlignment="1" applyProtection="1">
      <alignment horizontal="left" vertical="center" shrinkToFit="1"/>
      <protection hidden="1"/>
    </xf>
    <xf numFmtId="0" fontId="66" fillId="0" borderId="19" xfId="0" applyFont="1" applyBorder="1" applyAlignment="1" applyProtection="1">
      <alignment horizontal="left" vertical="center" shrinkToFit="1"/>
      <protection hidden="1"/>
    </xf>
    <xf numFmtId="0" fontId="43" fillId="0" borderId="18" xfId="0" applyFont="1" applyBorder="1" applyAlignment="1" applyProtection="1">
      <alignment horizontal="center" vertical="center"/>
      <protection hidden="1"/>
    </xf>
    <xf numFmtId="0" fontId="43" fillId="26" borderId="16" xfId="0" applyFont="1" applyFill="1" applyBorder="1" applyAlignment="1" applyProtection="1">
      <alignment horizontal="left" vertical="center"/>
      <protection hidden="1"/>
    </xf>
    <xf numFmtId="0" fontId="72" fillId="0" borderId="12" xfId="0" applyFont="1" applyBorder="1" applyAlignment="1" applyProtection="1">
      <alignment horizontal="left" vertical="center" wrapText="1"/>
      <protection hidden="1"/>
    </xf>
    <xf numFmtId="0" fontId="72" fillId="0" borderId="13" xfId="0" applyFont="1" applyBorder="1" applyAlignment="1" applyProtection="1">
      <alignment horizontal="left" vertical="center" wrapText="1"/>
      <protection hidden="1"/>
    </xf>
    <xf numFmtId="0" fontId="72" fillId="0" borderId="14" xfId="0" applyFont="1" applyBorder="1" applyAlignment="1" applyProtection="1">
      <alignment horizontal="left" vertical="center" wrapText="1"/>
      <protection hidden="1"/>
    </xf>
    <xf numFmtId="0" fontId="43" fillId="0" borderId="0" xfId="0" applyFont="1" applyAlignment="1" applyProtection="1">
      <alignment horizontal="left" wrapText="1"/>
      <protection hidden="1"/>
    </xf>
    <xf numFmtId="0" fontId="43" fillId="0" borderId="11" xfId="0" applyFont="1" applyBorder="1" applyAlignment="1" applyProtection="1">
      <alignment horizontal="left" wrapText="1"/>
      <protection hidden="1"/>
    </xf>
    <xf numFmtId="0" fontId="62" fillId="0" borderId="0" xfId="0" applyFont="1" applyAlignment="1" applyProtection="1">
      <alignment horizontal="left" wrapText="1"/>
      <protection hidden="1"/>
    </xf>
    <xf numFmtId="0" fontId="62" fillId="0" borderId="11" xfId="0" applyFont="1" applyBorder="1" applyAlignment="1" applyProtection="1">
      <alignment horizontal="left" wrapText="1"/>
      <protection hidden="1"/>
    </xf>
    <xf numFmtId="0" fontId="43" fillId="27" borderId="16" xfId="0" applyFont="1" applyFill="1" applyBorder="1" applyAlignment="1" applyProtection="1">
      <alignment horizontal="left" vertical="center"/>
      <protection hidden="1"/>
    </xf>
    <xf numFmtId="0" fontId="62" fillId="0" borderId="0" xfId="0" applyFont="1" applyAlignment="1" applyProtection="1">
      <alignment horizontal="left" vertical="top"/>
      <protection hidden="1"/>
    </xf>
    <xf numFmtId="0" fontId="66" fillId="0" borderId="18" xfId="0" applyFont="1" applyBorder="1" applyAlignment="1" applyProtection="1">
      <alignment horizontal="left" vertical="center"/>
      <protection hidden="1"/>
    </xf>
    <xf numFmtId="0" fontId="66" fillId="0" borderId="19" xfId="0" applyFont="1" applyBorder="1" applyAlignment="1" applyProtection="1">
      <alignment horizontal="left" vertical="center"/>
      <protection hidden="1"/>
    </xf>
    <xf numFmtId="0" fontId="81" fillId="0" borderId="45" xfId="0" applyFont="1" applyBorder="1" applyAlignment="1" applyProtection="1">
      <alignment horizontal="right" vertical="center" wrapText="1"/>
      <protection hidden="1"/>
    </xf>
    <xf numFmtId="0" fontId="82" fillId="0" borderId="45" xfId="0" applyFont="1" applyBorder="1" applyAlignment="1" applyProtection="1">
      <alignment horizontal="center" vertical="center"/>
      <protection locked="0"/>
    </xf>
    <xf numFmtId="0" fontId="65" fillId="0" borderId="0" xfId="0" applyFont="1" applyAlignment="1" applyProtection="1">
      <alignment horizontal="left" vertical="center" wrapText="1" shrinkToFit="1"/>
      <protection hidden="1"/>
    </xf>
    <xf numFmtId="0" fontId="61" fillId="0" borderId="0" xfId="0" applyFont="1" applyAlignment="1" applyProtection="1">
      <alignment horizontal="center" vertical="center"/>
      <protection locked="0"/>
    </xf>
    <xf numFmtId="0" fontId="77" fillId="0" borderId="17" xfId="0" applyFont="1" applyBorder="1" applyAlignment="1" applyProtection="1">
      <alignment horizontal="left" vertical="center"/>
      <protection hidden="1"/>
    </xf>
    <xf numFmtId="0" fontId="77" fillId="0" borderId="18" xfId="0" applyFont="1" applyBorder="1" applyAlignment="1" applyProtection="1">
      <alignment horizontal="left" vertical="center"/>
      <protection hidden="1"/>
    </xf>
    <xf numFmtId="0" fontId="77" fillId="0" borderId="27" xfId="0" applyFont="1" applyBorder="1" applyAlignment="1" applyProtection="1">
      <alignment horizontal="left" vertical="center"/>
      <protection hidden="1"/>
    </xf>
    <xf numFmtId="0" fontId="49" fillId="0" borderId="46" xfId="0" applyFont="1" applyBorder="1" applyAlignment="1" applyProtection="1">
      <alignment horizontal="left" vertical="center"/>
      <protection hidden="1"/>
    </xf>
    <xf numFmtId="0" fontId="49" fillId="0" borderId="33" xfId="0" applyFont="1" applyBorder="1" applyAlignment="1">
      <alignment horizontal="left" vertical="center"/>
    </xf>
    <xf numFmtId="0" fontId="49" fillId="0" borderId="31" xfId="0" applyFont="1" applyBorder="1" applyAlignment="1">
      <alignment horizontal="left" vertical="center"/>
    </xf>
    <xf numFmtId="0" fontId="49" fillId="0" borderId="10" xfId="0" applyFont="1" applyBorder="1" applyAlignment="1" applyProtection="1">
      <alignment horizontal="left" vertical="center"/>
      <protection hidden="1"/>
    </xf>
    <xf numFmtId="0" fontId="49" fillId="0" borderId="0" xfId="0" applyFont="1" applyAlignment="1">
      <alignment horizontal="left" vertical="center"/>
    </xf>
    <xf numFmtId="0" fontId="49" fillId="0" borderId="26" xfId="0" applyFont="1" applyBorder="1" applyAlignment="1">
      <alignment horizontal="left" vertical="center"/>
    </xf>
    <xf numFmtId="0" fontId="49" fillId="0" borderId="86" xfId="0" applyFont="1" applyBorder="1" applyAlignment="1" applyProtection="1">
      <alignment horizontal="left" vertical="center"/>
      <protection hidden="1"/>
    </xf>
    <xf numFmtId="0" fontId="49" fillId="0" borderId="45" xfId="0" applyFont="1" applyBorder="1" applyAlignment="1" applyProtection="1">
      <alignment horizontal="left" vertical="center"/>
      <protection hidden="1"/>
    </xf>
    <xf numFmtId="0" fontId="49" fillId="0" borderId="34" xfId="0" applyFont="1" applyBorder="1" applyAlignment="1" applyProtection="1">
      <alignment horizontal="left" vertical="center"/>
      <protection hidden="1"/>
    </xf>
    <xf numFmtId="0" fontId="73" fillId="0" borderId="12" xfId="0" applyFont="1" applyBorder="1" applyAlignment="1" applyProtection="1">
      <alignment horizontal="left" vertical="center"/>
      <protection hidden="1"/>
    </xf>
    <xf numFmtId="0" fontId="73" fillId="0" borderId="13" xfId="0" applyFont="1" applyBorder="1" applyAlignment="1">
      <alignment horizontal="left" vertical="center"/>
    </xf>
    <xf numFmtId="0" fontId="73" fillId="0" borderId="83" xfId="0" applyFont="1" applyBorder="1" applyAlignment="1">
      <alignment horizontal="left" vertical="center"/>
    </xf>
    <xf numFmtId="0" fontId="77" fillId="0" borderId="86" xfId="0" applyFont="1" applyBorder="1" applyAlignment="1" applyProtection="1">
      <alignment horizontal="left" vertical="center" shrinkToFit="1"/>
      <protection hidden="1"/>
    </xf>
    <xf numFmtId="0" fontId="77" fillId="0" borderId="45" xfId="0" applyFont="1" applyBorder="1" applyAlignment="1" applyProtection="1">
      <alignment horizontal="left" vertical="center" shrinkToFit="1"/>
      <protection hidden="1"/>
    </xf>
    <xf numFmtId="0" fontId="77" fillId="0" borderId="87" xfId="0" applyFont="1" applyBorder="1" applyAlignment="1" applyProtection="1">
      <alignment horizontal="left" vertical="center" shrinkToFit="1"/>
      <protection hidden="1"/>
    </xf>
    <xf numFmtId="0" fontId="45" fillId="0" borderId="45" xfId="0" applyFont="1" applyBorder="1" applyAlignment="1">
      <alignment horizontal="left" vertical="center"/>
    </xf>
    <xf numFmtId="0" fontId="45" fillId="0" borderId="34" xfId="0" applyFont="1" applyBorder="1" applyAlignment="1">
      <alignment horizontal="left" vertical="center"/>
    </xf>
    <xf numFmtId="0" fontId="77" fillId="0" borderId="88" xfId="0" applyFont="1" applyBorder="1" applyAlignment="1" applyProtection="1">
      <alignment horizontal="left" vertical="center"/>
      <protection hidden="1"/>
    </xf>
    <xf numFmtId="0" fontId="77" fillId="0" borderId="35" xfId="0" applyFont="1" applyBorder="1" applyAlignment="1" applyProtection="1">
      <alignment horizontal="left" vertical="center"/>
      <protection hidden="1"/>
    </xf>
    <xf numFmtId="0" fontId="77" fillId="0" borderId="50" xfId="0" applyFont="1" applyBorder="1" applyAlignment="1" applyProtection="1">
      <alignment horizontal="left" vertical="center"/>
      <protection hidden="1"/>
    </xf>
    <xf numFmtId="0" fontId="49" fillId="0" borderId="88" xfId="0" applyFont="1" applyBorder="1" applyAlignment="1" applyProtection="1">
      <alignment horizontal="left" vertical="center"/>
      <protection hidden="1"/>
    </xf>
    <xf numFmtId="0" fontId="49" fillId="0" borderId="35" xfId="0" applyFont="1" applyBorder="1" applyAlignment="1" applyProtection="1">
      <alignment horizontal="left" vertical="center"/>
      <protection hidden="1"/>
    </xf>
    <xf numFmtId="0" fontId="49" fillId="0" borderId="50" xfId="0" applyFont="1" applyBorder="1" applyAlignment="1" applyProtection="1">
      <alignment horizontal="left" vertical="center"/>
      <protection hidden="1"/>
    </xf>
    <xf numFmtId="0" fontId="49" fillId="0" borderId="33" xfId="0" applyFont="1" applyBorder="1" applyAlignment="1" applyProtection="1">
      <alignment horizontal="left" vertical="center"/>
      <protection hidden="1"/>
    </xf>
    <xf numFmtId="0" fontId="49" fillId="0" borderId="31" xfId="0" applyFont="1" applyBorder="1" applyAlignment="1" applyProtection="1">
      <alignment horizontal="left" vertical="center"/>
      <protection hidden="1"/>
    </xf>
    <xf numFmtId="0" fontId="62" fillId="0" borderId="10" xfId="0" applyFont="1" applyBorder="1" applyAlignment="1" applyProtection="1">
      <alignment horizontal="left" vertical="center"/>
      <protection hidden="1"/>
    </xf>
    <xf numFmtId="0" fontId="62" fillId="0" borderId="0" xfId="0" applyFont="1" applyAlignment="1" applyProtection="1">
      <alignment horizontal="left" vertical="center"/>
      <protection hidden="1"/>
    </xf>
    <xf numFmtId="0" fontId="73" fillId="0" borderId="49" xfId="0" applyFont="1" applyBorder="1" applyAlignment="1" applyProtection="1">
      <alignment horizontal="left" vertical="center" shrinkToFit="1"/>
      <protection hidden="1"/>
    </xf>
    <xf numFmtId="0" fontId="73" fillId="0" borderId="32" xfId="0" applyFont="1" applyBorder="1" applyAlignment="1" applyProtection="1">
      <alignment horizontal="left" vertical="center" shrinkToFit="1"/>
      <protection hidden="1"/>
    </xf>
    <xf numFmtId="0" fontId="73" fillId="0" borderId="91" xfId="0" applyFont="1" applyBorder="1" applyAlignment="1" applyProtection="1">
      <alignment horizontal="left" vertical="center" shrinkToFit="1"/>
      <protection hidden="1"/>
    </xf>
    <xf numFmtId="0" fontId="45" fillId="0" borderId="20" xfId="0" applyFont="1" applyBorder="1" applyAlignment="1" applyProtection="1">
      <alignment horizontal="center" vertical="center"/>
      <protection hidden="1"/>
    </xf>
    <xf numFmtId="0" fontId="45" fillId="0" borderId="23" xfId="0" applyFont="1" applyBorder="1" applyAlignment="1" applyProtection="1">
      <alignment horizontal="center" vertical="center"/>
      <protection hidden="1"/>
    </xf>
    <xf numFmtId="0" fontId="45" fillId="0" borderId="24" xfId="0" applyFont="1" applyBorder="1" applyAlignment="1" applyProtection="1">
      <alignment horizontal="center" vertical="center"/>
      <protection hidden="1"/>
    </xf>
    <xf numFmtId="0" fontId="77" fillId="25" borderId="52" xfId="0" applyFont="1" applyFill="1" applyBorder="1" applyAlignment="1" applyProtection="1">
      <alignment horizontal="center" vertical="center" wrapText="1"/>
      <protection hidden="1"/>
    </xf>
    <xf numFmtId="0" fontId="77" fillId="25" borderId="57" xfId="0" applyFont="1" applyFill="1" applyBorder="1" applyAlignment="1" applyProtection="1">
      <alignment horizontal="center" vertical="center" wrapText="1"/>
      <protection hidden="1"/>
    </xf>
    <xf numFmtId="0" fontId="77" fillId="25" borderId="59" xfId="0" applyFont="1" applyFill="1" applyBorder="1" applyAlignment="1" applyProtection="1">
      <alignment horizontal="center" vertical="center" wrapText="1"/>
      <protection hidden="1"/>
    </xf>
    <xf numFmtId="0" fontId="43" fillId="0" borderId="33" xfId="0" applyFont="1" applyBorder="1" applyAlignment="1" applyProtection="1">
      <alignment horizontal="left" vertical="center" shrinkToFit="1"/>
      <protection hidden="1"/>
    </xf>
    <xf numFmtId="0" fontId="43" fillId="0" borderId="31" xfId="0" applyFont="1" applyBorder="1" applyAlignment="1" applyProtection="1">
      <alignment horizontal="left" vertical="center" shrinkToFit="1"/>
      <protection hidden="1"/>
    </xf>
    <xf numFmtId="0" fontId="49" fillId="0" borderId="30" xfId="0" applyFont="1" applyBorder="1" applyAlignment="1" applyProtection="1">
      <alignment horizontal="center" vertical="center"/>
      <protection hidden="1"/>
    </xf>
    <xf numFmtId="0" fontId="49" fillId="0" borderId="33" xfId="0" applyFont="1" applyBorder="1" applyAlignment="1" applyProtection="1">
      <alignment horizontal="center" vertical="center"/>
      <protection hidden="1"/>
    </xf>
    <xf numFmtId="0" fontId="49" fillId="0" borderId="31" xfId="0" applyFont="1" applyBorder="1" applyAlignment="1" applyProtection="1">
      <alignment horizontal="center" vertical="center"/>
      <protection hidden="1"/>
    </xf>
    <xf numFmtId="0" fontId="45" fillId="0" borderId="30" xfId="0" applyFont="1" applyBorder="1" applyAlignment="1" applyProtection="1">
      <alignment horizontal="center" vertical="center"/>
      <protection hidden="1"/>
    </xf>
    <xf numFmtId="0" fontId="45" fillId="0" borderId="31" xfId="0" applyFont="1" applyBorder="1" applyAlignment="1" applyProtection="1">
      <alignment horizontal="center" vertical="center"/>
      <protection hidden="1"/>
    </xf>
    <xf numFmtId="0" fontId="62" fillId="0" borderId="0" xfId="0" applyFont="1" applyAlignment="1" applyProtection="1">
      <alignment horizontal="center" vertical="center"/>
      <protection hidden="1"/>
    </xf>
    <xf numFmtId="0" fontId="43" fillId="26" borderId="20" xfId="0" applyFont="1" applyFill="1" applyBorder="1" applyAlignment="1" applyProtection="1">
      <alignment horizontal="center" vertical="center" textRotation="255"/>
      <protection hidden="1"/>
    </xf>
    <xf numFmtId="0" fontId="43" fillId="26" borderId="24" xfId="0" applyFont="1" applyFill="1" applyBorder="1" applyAlignment="1" applyProtection="1">
      <alignment horizontal="center" vertical="center" textRotation="255"/>
      <protection hidden="1"/>
    </xf>
    <xf numFmtId="0" fontId="80" fillId="27" borderId="97" xfId="0" applyFont="1" applyFill="1" applyBorder="1" applyAlignment="1" applyProtection="1">
      <alignment horizontal="center" vertical="center" textRotation="255"/>
      <protection hidden="1"/>
    </xf>
    <xf numFmtId="0" fontId="80" fillId="27" borderId="23" xfId="0" applyFont="1" applyFill="1" applyBorder="1" applyAlignment="1" applyProtection="1">
      <alignment horizontal="center" vertical="center" textRotation="255"/>
      <protection hidden="1"/>
    </xf>
    <xf numFmtId="0" fontId="80" fillId="27" borderId="24" xfId="0" applyFont="1" applyFill="1" applyBorder="1" applyAlignment="1" applyProtection="1">
      <alignment horizontal="center" vertical="center" textRotation="255"/>
      <protection hidden="1"/>
    </xf>
    <xf numFmtId="0" fontId="73"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26" xfId="0" applyFont="1" applyBorder="1" applyAlignment="1">
      <alignment horizontal="left" vertical="center"/>
    </xf>
    <xf numFmtId="0" fontId="52" fillId="0" borderId="86" xfId="0" applyFont="1" applyBorder="1" applyAlignment="1" applyProtection="1">
      <alignment horizontal="left" vertical="center"/>
      <protection hidden="1"/>
    </xf>
    <xf numFmtId="0" fontId="52" fillId="0" borderId="45"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77" fillId="26" borderId="86" xfId="0" applyFont="1" applyFill="1" applyBorder="1" applyAlignment="1" applyProtection="1">
      <alignment horizontal="left"/>
      <protection hidden="1"/>
    </xf>
    <xf numFmtId="0" fontId="77" fillId="26" borderId="45" xfId="0" applyFont="1" applyFill="1" applyBorder="1" applyAlignment="1" applyProtection="1">
      <alignment horizontal="left"/>
      <protection hidden="1"/>
    </xf>
    <xf numFmtId="0" fontId="77" fillId="26" borderId="87" xfId="0" applyFont="1" applyFill="1" applyBorder="1" applyAlignment="1" applyProtection="1">
      <alignment horizontal="left"/>
      <protection hidden="1"/>
    </xf>
    <xf numFmtId="0" fontId="43" fillId="25" borderId="48" xfId="0" applyFont="1" applyFill="1" applyBorder="1" applyAlignment="1" applyProtection="1">
      <alignment horizontal="left" vertical="center"/>
      <protection hidden="1"/>
    </xf>
    <xf numFmtId="0" fontId="43" fillId="25" borderId="28" xfId="0" applyFont="1" applyFill="1" applyBorder="1" applyAlignment="1" applyProtection="1">
      <alignment horizontal="left" vertical="center"/>
      <protection hidden="1"/>
    </xf>
    <xf numFmtId="0" fontId="43" fillId="25" borderId="90" xfId="0" applyFont="1" applyFill="1" applyBorder="1" applyAlignment="1" applyProtection="1">
      <alignment horizontal="left" vertical="center"/>
      <protection hidden="1"/>
    </xf>
    <xf numFmtId="0" fontId="77" fillId="25" borderId="12" xfId="0" applyFont="1" applyFill="1" applyBorder="1" applyAlignment="1" applyProtection="1">
      <alignment horizontal="left"/>
      <protection hidden="1"/>
    </xf>
    <xf numFmtId="0" fontId="77" fillId="25" borderId="13" xfId="0" applyFont="1" applyFill="1" applyBorder="1" applyAlignment="1" applyProtection="1">
      <alignment horizontal="left"/>
      <protection hidden="1"/>
    </xf>
    <xf numFmtId="0" fontId="77" fillId="25" borderId="14" xfId="0" applyFont="1" applyFill="1" applyBorder="1" applyAlignment="1" applyProtection="1">
      <alignment horizontal="left"/>
      <protection hidden="1"/>
    </xf>
    <xf numFmtId="0" fontId="72" fillId="0" borderId="88" xfId="0" applyFont="1" applyBorder="1" applyAlignment="1" applyProtection="1">
      <alignment horizontal="left" vertical="center"/>
      <protection hidden="1"/>
    </xf>
    <xf numFmtId="0" fontId="72" fillId="0" borderId="35" xfId="0" applyFont="1" applyBorder="1" applyAlignment="1" applyProtection="1">
      <alignment horizontal="left" vertical="center"/>
      <protection hidden="1"/>
    </xf>
    <xf numFmtId="0" fontId="72" fillId="0" borderId="89" xfId="0" applyFont="1" applyBorder="1" applyAlignment="1" applyProtection="1">
      <alignment horizontal="left" vertical="center"/>
      <protection hidden="1"/>
    </xf>
    <xf numFmtId="0" fontId="43" fillId="26" borderId="88" xfId="0" applyFont="1" applyFill="1" applyBorder="1" applyAlignment="1" applyProtection="1">
      <alignment horizontal="left" vertical="center"/>
      <protection hidden="1"/>
    </xf>
    <xf numFmtId="0" fontId="43" fillId="26" borderId="35" xfId="0" applyFont="1" applyFill="1" applyBorder="1" applyAlignment="1" applyProtection="1">
      <alignment horizontal="left" vertical="center"/>
      <protection hidden="1"/>
    </xf>
    <xf numFmtId="0" fontId="43" fillId="26" borderId="89" xfId="0" applyFont="1" applyFill="1" applyBorder="1" applyAlignment="1" applyProtection="1">
      <alignment horizontal="left" vertical="center"/>
      <protection hidden="1"/>
    </xf>
    <xf numFmtId="0" fontId="77" fillId="0" borderId="12" xfId="0" applyFont="1" applyBorder="1" applyAlignment="1" applyProtection="1">
      <alignment horizontal="left"/>
      <protection hidden="1"/>
    </xf>
    <xf numFmtId="0" fontId="77" fillId="0" borderId="13" xfId="0" applyFont="1" applyBorder="1" applyAlignment="1" applyProtection="1">
      <alignment horizontal="left"/>
      <protection hidden="1"/>
    </xf>
    <xf numFmtId="0" fontId="77" fillId="0" borderId="14" xfId="0" applyFont="1" applyBorder="1" applyAlignment="1" applyProtection="1">
      <alignment horizontal="left"/>
      <protection hidden="1"/>
    </xf>
    <xf numFmtId="0" fontId="43" fillId="26" borderId="23" xfId="0" applyFont="1" applyFill="1" applyBorder="1" applyAlignment="1" applyProtection="1">
      <alignment horizontal="center" vertical="center" textRotation="255"/>
      <protection hidden="1"/>
    </xf>
    <xf numFmtId="0" fontId="43" fillId="26" borderId="92" xfId="0" applyFont="1" applyFill="1" applyBorder="1" applyAlignment="1" applyProtection="1">
      <alignment horizontal="center" vertical="center" textRotation="255"/>
      <protection hidden="1"/>
    </xf>
    <xf numFmtId="0" fontId="43" fillId="26" borderId="10" xfId="0" applyFont="1" applyFill="1" applyBorder="1" applyAlignment="1" applyProtection="1">
      <alignment horizontal="left" vertical="center"/>
      <protection hidden="1"/>
    </xf>
    <xf numFmtId="0" fontId="43" fillId="26" borderId="0" xfId="0" applyFont="1" applyFill="1" applyAlignment="1" applyProtection="1">
      <alignment horizontal="left" vertical="center"/>
      <protection hidden="1"/>
    </xf>
    <xf numFmtId="0" fontId="43" fillId="26" borderId="11" xfId="0" applyFont="1" applyFill="1" applyBorder="1" applyAlignment="1" applyProtection="1">
      <alignment horizontal="left" vertical="center"/>
      <protection hidden="1"/>
    </xf>
    <xf numFmtId="0" fontId="45" fillId="26" borderId="23" xfId="0" applyFont="1" applyFill="1" applyBorder="1" applyAlignment="1" applyProtection="1">
      <alignment horizontal="center" vertical="center"/>
      <protection hidden="1"/>
    </xf>
    <xf numFmtId="0" fontId="77" fillId="26" borderId="10" xfId="0" applyFont="1" applyFill="1" applyBorder="1" applyAlignment="1" applyProtection="1">
      <alignment horizontal="left"/>
      <protection hidden="1"/>
    </xf>
    <xf numFmtId="0" fontId="77" fillId="26" borderId="0" xfId="0" applyFont="1" applyFill="1" applyAlignment="1" applyProtection="1">
      <alignment horizontal="left"/>
      <protection hidden="1"/>
    </xf>
    <xf numFmtId="0" fontId="77" fillId="26" borderId="11" xfId="0" applyFont="1" applyFill="1" applyBorder="1" applyAlignment="1" applyProtection="1">
      <alignment horizontal="left"/>
      <protection hidden="1"/>
    </xf>
    <xf numFmtId="0" fontId="45" fillId="26" borderId="71" xfId="0" applyFont="1" applyFill="1" applyBorder="1" applyAlignment="1" applyProtection="1">
      <alignment horizontal="center" vertical="center"/>
      <protection hidden="1"/>
    </xf>
    <xf numFmtId="0" fontId="45" fillId="26" borderId="73" xfId="0" applyFont="1" applyFill="1" applyBorder="1" applyAlignment="1" applyProtection="1">
      <alignment horizontal="center" vertical="center"/>
      <protection hidden="1"/>
    </xf>
    <xf numFmtId="0" fontId="43" fillId="0" borderId="20" xfId="0" applyFont="1" applyBorder="1" applyAlignment="1" applyProtection="1">
      <alignment horizontal="center" vertical="center" textRotation="255"/>
      <protection hidden="1"/>
    </xf>
    <xf numFmtId="0" fontId="43" fillId="0" borderId="23" xfId="0" applyFont="1" applyBorder="1" applyAlignment="1" applyProtection="1">
      <alignment horizontal="center" vertical="center" textRotation="255"/>
      <protection hidden="1"/>
    </xf>
    <xf numFmtId="0" fontId="43" fillId="0" borderId="24" xfId="0" applyFont="1" applyBorder="1" applyAlignment="1" applyProtection="1">
      <alignment horizontal="center" vertical="center" textRotation="255"/>
      <protection hidden="1"/>
    </xf>
    <xf numFmtId="0" fontId="52" fillId="0" borderId="49" xfId="0" applyFont="1" applyBorder="1" applyAlignment="1" applyProtection="1">
      <alignment horizontal="left" vertical="center"/>
      <protection hidden="1"/>
    </xf>
    <xf numFmtId="0" fontId="52" fillId="0" borderId="32" xfId="0" applyFont="1" applyBorder="1" applyAlignment="1" applyProtection="1">
      <alignment horizontal="left" vertical="center"/>
      <protection hidden="1"/>
    </xf>
    <xf numFmtId="0" fontId="52" fillId="0" borderId="91" xfId="0" applyFont="1" applyBorder="1" applyAlignment="1" applyProtection="1">
      <alignment horizontal="left" vertical="center"/>
      <protection hidden="1"/>
    </xf>
    <xf numFmtId="0" fontId="43" fillId="0" borderId="30" xfId="0" applyFont="1" applyBorder="1" applyAlignment="1" applyProtection="1">
      <alignment horizontal="center" vertical="center"/>
      <protection hidden="1"/>
    </xf>
    <xf numFmtId="0" fontId="43" fillId="0" borderId="33" xfId="0" applyFont="1" applyBorder="1" applyAlignment="1" applyProtection="1">
      <alignment horizontal="center" vertical="center"/>
      <protection hidden="1"/>
    </xf>
    <xf numFmtId="0" fontId="77" fillId="0" borderId="12" xfId="0" applyFont="1" applyBorder="1" applyAlignment="1" applyProtection="1">
      <alignment horizontal="left" vertical="center"/>
      <protection hidden="1"/>
    </xf>
    <xf numFmtId="0" fontId="45" fillId="0" borderId="13" xfId="0" applyFont="1" applyBorder="1" applyAlignment="1">
      <alignment horizontal="left" vertical="center"/>
    </xf>
    <xf numFmtId="0" fontId="45" fillId="0" borderId="14" xfId="0" applyFont="1" applyBorder="1" applyAlignment="1">
      <alignment horizontal="left" vertical="center"/>
    </xf>
    <xf numFmtId="0" fontId="79" fillId="0" borderId="10" xfId="0" applyFont="1" applyBorder="1" applyAlignment="1" applyProtection="1">
      <alignment horizontal="left" vertical="center"/>
      <protection hidden="1"/>
    </xf>
    <xf numFmtId="0" fontId="58" fillId="0" borderId="0" xfId="0" applyFont="1" applyAlignment="1">
      <alignment horizontal="left" vertical="center"/>
    </xf>
    <xf numFmtId="0" fontId="58" fillId="0" borderId="11" xfId="0" applyFont="1" applyBorder="1" applyAlignment="1">
      <alignment horizontal="left" vertical="center"/>
    </xf>
    <xf numFmtId="0" fontId="77" fillId="0" borderId="10" xfId="0" applyFont="1" applyBorder="1" applyAlignment="1" applyProtection="1">
      <alignment horizontal="left" vertical="center"/>
      <protection hidden="1"/>
    </xf>
    <xf numFmtId="0" fontId="77" fillId="0" borderId="0" xfId="0" applyFont="1" applyAlignment="1" applyProtection="1">
      <alignment horizontal="left" vertical="center"/>
      <protection hidden="1"/>
    </xf>
    <xf numFmtId="0" fontId="77" fillId="0" borderId="11"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52" fillId="0" borderId="35"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77" fillId="0" borderId="13" xfId="0" applyFont="1" applyBorder="1" applyAlignment="1" applyProtection="1">
      <alignment horizontal="left" vertical="center"/>
      <protection hidden="1"/>
    </xf>
    <xf numFmtId="0" fontId="77" fillId="0" borderId="14" xfId="0" applyFont="1" applyBorder="1" applyAlignment="1" applyProtection="1">
      <alignment horizontal="left" vertical="center"/>
      <protection hidden="1"/>
    </xf>
    <xf numFmtId="0" fontId="45" fillId="0" borderId="87" xfId="0" applyFont="1" applyBorder="1" applyAlignment="1">
      <alignment horizontal="left" vertical="center"/>
    </xf>
    <xf numFmtId="0" fontId="79" fillId="0" borderId="88" xfId="0" applyFont="1" applyBorder="1" applyAlignment="1" applyProtection="1">
      <alignment horizontal="left" vertical="center"/>
      <protection hidden="1"/>
    </xf>
    <xf numFmtId="0" fontId="79" fillId="0" borderId="35" xfId="0" applyFont="1" applyBorder="1" applyAlignment="1" applyProtection="1">
      <alignment horizontal="left" vertical="center"/>
      <protection hidden="1"/>
    </xf>
    <xf numFmtId="0" fontId="79" fillId="0" borderId="89" xfId="0" applyFont="1" applyBorder="1" applyAlignment="1" applyProtection="1">
      <alignment horizontal="left" vertical="center"/>
      <protection hidden="1"/>
    </xf>
    <xf numFmtId="0" fontId="52" fillId="0" borderId="46" xfId="0" applyFont="1" applyBorder="1" applyAlignment="1" applyProtection="1">
      <alignment horizontal="left" vertical="center"/>
      <protection hidden="1"/>
    </xf>
    <xf numFmtId="0" fontId="45" fillId="0" borderId="33" xfId="0" applyFont="1" applyBorder="1" applyAlignment="1">
      <alignment horizontal="left" vertical="center"/>
    </xf>
    <xf numFmtId="0" fontId="45" fillId="0" borderId="70" xfId="0" applyFont="1" applyBorder="1" applyAlignment="1">
      <alignment horizontal="left" vertical="center"/>
    </xf>
    <xf numFmtId="0" fontId="77" fillId="0" borderId="12" xfId="0" applyFont="1" applyBorder="1" applyAlignment="1" applyProtection="1">
      <alignment horizontal="left" vertical="center" shrinkToFit="1"/>
      <protection hidden="1"/>
    </xf>
    <xf numFmtId="0" fontId="45" fillId="0" borderId="13" xfId="0" applyFont="1" applyBorder="1" applyAlignment="1">
      <alignment horizontal="left" vertical="center" shrinkToFit="1"/>
    </xf>
    <xf numFmtId="0" fontId="45" fillId="0" borderId="14" xfId="0" applyFont="1" applyBorder="1" applyAlignment="1">
      <alignment horizontal="left" vertical="center" shrinkToFit="1"/>
    </xf>
    <xf numFmtId="0" fontId="52" fillId="0" borderId="48" xfId="0" applyFont="1" applyBorder="1" applyAlignment="1" applyProtection="1">
      <alignment horizontal="left" vertical="center"/>
      <protection hidden="1"/>
    </xf>
    <xf numFmtId="0" fontId="52" fillId="0" borderId="28" xfId="0" applyFont="1" applyBorder="1" applyAlignment="1" applyProtection="1">
      <alignment horizontal="left" vertical="center"/>
      <protection hidden="1"/>
    </xf>
    <xf numFmtId="0" fontId="52" fillId="0" borderId="90" xfId="0" applyFont="1" applyBorder="1" applyAlignment="1" applyProtection="1">
      <alignment horizontal="left" vertical="center"/>
      <protection hidden="1"/>
    </xf>
    <xf numFmtId="0" fontId="49" fillId="0" borderId="17" xfId="0" applyFont="1" applyBorder="1" applyAlignment="1" applyProtection="1">
      <alignment horizontal="center" vertical="center" wrapText="1"/>
      <protection hidden="1"/>
    </xf>
    <xf numFmtId="0" fontId="49" fillId="0" borderId="18" xfId="0" applyFont="1" applyBorder="1" applyAlignment="1" applyProtection="1">
      <alignment horizontal="center" vertical="center" wrapText="1"/>
      <protection hidden="1"/>
    </xf>
    <xf numFmtId="0" fontId="49" fillId="0" borderId="19" xfId="0" applyFont="1" applyBorder="1" applyAlignment="1" applyProtection="1">
      <alignment horizontal="center" vertical="center" wrapText="1"/>
      <protection hidden="1"/>
    </xf>
    <xf numFmtId="0" fontId="49" fillId="0" borderId="21" xfId="0" applyFont="1" applyBorder="1" applyAlignment="1" applyProtection="1">
      <alignment horizontal="right" vertical="center" wrapText="1"/>
      <protection hidden="1"/>
    </xf>
    <xf numFmtId="0" fontId="49" fillId="0" borderId="22" xfId="0" applyFont="1" applyBorder="1" applyAlignment="1" applyProtection="1">
      <alignment horizontal="right" vertical="center" wrapText="1"/>
      <protection hidden="1"/>
    </xf>
    <xf numFmtId="0" fontId="49" fillId="0" borderId="10" xfId="0" applyFont="1" applyBorder="1" applyAlignment="1" applyProtection="1">
      <alignment horizontal="right" vertical="center" wrapText="1"/>
      <protection hidden="1"/>
    </xf>
    <xf numFmtId="0" fontId="49" fillId="0" borderId="0" xfId="0" applyFont="1" applyAlignment="1" applyProtection="1">
      <alignment horizontal="right" vertical="center" wrapText="1"/>
      <protection hidden="1"/>
    </xf>
    <xf numFmtId="0" fontId="49" fillId="0" borderId="12" xfId="0" applyFont="1" applyBorder="1" applyAlignment="1" applyProtection="1">
      <alignment horizontal="right" vertical="center" wrapText="1"/>
      <protection hidden="1"/>
    </xf>
    <xf numFmtId="0" fontId="49" fillId="0" borderId="13" xfId="0" applyFont="1" applyBorder="1" applyAlignment="1" applyProtection="1">
      <alignment horizontal="right" vertical="center" wrapText="1"/>
      <protection hidden="1"/>
    </xf>
    <xf numFmtId="0" fontId="67" fillId="0" borderId="17" xfId="0" applyFont="1" applyBorder="1" applyAlignment="1" applyProtection="1">
      <alignment horizontal="left" vertical="center" shrinkToFit="1"/>
      <protection hidden="1"/>
    </xf>
    <xf numFmtId="0" fontId="67" fillId="0" borderId="18" xfId="0" applyFont="1" applyBorder="1" applyAlignment="1" applyProtection="1">
      <alignment horizontal="left" vertical="center" shrinkToFit="1"/>
      <protection hidden="1"/>
    </xf>
    <xf numFmtId="0" fontId="67" fillId="0" borderId="19" xfId="0" applyFont="1" applyBorder="1" applyAlignment="1" applyProtection="1">
      <alignment horizontal="left" vertical="center" shrinkToFit="1"/>
      <protection hidden="1"/>
    </xf>
    <xf numFmtId="0" fontId="52" fillId="0" borderId="17"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19" xfId="0" applyFont="1" applyBorder="1" applyAlignment="1" applyProtection="1">
      <alignment horizontal="center" vertical="center"/>
      <protection hidden="1"/>
    </xf>
    <xf numFmtId="0" fontId="45" fillId="0" borderId="73" xfId="0" applyFont="1" applyBorder="1" applyAlignment="1" applyProtection="1">
      <alignment horizontal="center" vertical="center"/>
      <protection hidden="1"/>
    </xf>
    <xf numFmtId="0" fontId="77" fillId="0" borderId="86" xfId="0" applyFont="1" applyBorder="1" applyAlignment="1" applyProtection="1">
      <alignment horizontal="left" vertical="center"/>
      <protection hidden="1"/>
    </xf>
    <xf numFmtId="0" fontId="77" fillId="0" borderId="45" xfId="0" applyFont="1" applyBorder="1" applyAlignment="1" applyProtection="1">
      <alignment horizontal="left" vertical="center"/>
      <protection hidden="1"/>
    </xf>
    <xf numFmtId="0" fontId="77" fillId="0" borderId="87" xfId="0" applyFont="1" applyBorder="1" applyAlignment="1" applyProtection="1">
      <alignment horizontal="left" vertical="center"/>
      <protection hidden="1"/>
    </xf>
    <xf numFmtId="0" fontId="77" fillId="26" borderId="93" xfId="0" applyFont="1" applyFill="1" applyBorder="1" applyAlignment="1" applyProtection="1">
      <alignment horizontal="left"/>
      <protection hidden="1"/>
    </xf>
    <xf numFmtId="0" fontId="77" fillId="26" borderId="94" xfId="0" applyFont="1" applyFill="1" applyBorder="1" applyAlignment="1" applyProtection="1">
      <alignment horizontal="left"/>
      <protection hidden="1"/>
    </xf>
    <xf numFmtId="0" fontId="77" fillId="26" borderId="96" xfId="0" applyFont="1" applyFill="1" applyBorder="1" applyAlignment="1" applyProtection="1">
      <alignment horizontal="left"/>
      <protection hidden="1"/>
    </xf>
    <xf numFmtId="0" fontId="47" fillId="0" borderId="21" xfId="0" applyFont="1" applyBorder="1" applyAlignment="1" applyProtection="1">
      <alignment horizontal="center" vertical="center"/>
      <protection hidden="1"/>
    </xf>
    <xf numFmtId="0" fontId="47" fillId="0" borderId="22" xfId="0" applyFont="1" applyBorder="1" applyAlignment="1" applyProtection="1">
      <alignment horizontal="center" vertical="center"/>
      <protection hidden="1"/>
    </xf>
    <xf numFmtId="0" fontId="47" fillId="0" borderId="47" xfId="0" applyFont="1" applyBorder="1" applyAlignment="1" applyProtection="1">
      <alignment horizontal="center" vertical="center"/>
      <protection hidden="1"/>
    </xf>
    <xf numFmtId="0" fontId="77" fillId="0" borderId="26" xfId="0" applyFont="1" applyBorder="1" applyAlignment="1" applyProtection="1">
      <alignment horizontal="left" vertical="center"/>
      <protection hidden="1"/>
    </xf>
    <xf numFmtId="0" fontId="77" fillId="0" borderId="21" xfId="0" applyFont="1" applyBorder="1" applyAlignment="1" applyProtection="1">
      <alignment horizontal="left" vertical="center" wrapText="1"/>
      <protection hidden="1"/>
    </xf>
    <xf numFmtId="0" fontId="77" fillId="0" borderId="22" xfId="0" applyFont="1" applyBorder="1" applyAlignment="1" applyProtection="1">
      <alignment horizontal="left" vertical="center" wrapText="1"/>
      <protection hidden="1"/>
    </xf>
    <xf numFmtId="0" fontId="77" fillId="0" borderId="47" xfId="0" applyFont="1" applyBorder="1" applyAlignment="1" applyProtection="1">
      <alignment horizontal="left" vertical="center" wrapText="1"/>
      <protection hidden="1"/>
    </xf>
    <xf numFmtId="0" fontId="77" fillId="0" borderId="12" xfId="0" applyFont="1" applyBorder="1" applyAlignment="1" applyProtection="1">
      <alignment horizontal="left" vertical="center" wrapText="1"/>
      <protection hidden="1"/>
    </xf>
    <xf numFmtId="0" fontId="77" fillId="0" borderId="13" xfId="0" applyFont="1" applyBorder="1" applyAlignment="1" applyProtection="1">
      <alignment horizontal="left" vertical="center" wrapText="1"/>
      <protection hidden="1"/>
    </xf>
    <xf numFmtId="0" fontId="77" fillId="0" borderId="83" xfId="0" applyFont="1" applyBorder="1" applyAlignment="1" applyProtection="1">
      <alignment horizontal="left" vertical="center" wrapText="1"/>
      <protection hidden="1"/>
    </xf>
    <xf numFmtId="0" fontId="43" fillId="0" borderId="20" xfId="0" applyFont="1" applyBorder="1" applyAlignment="1" applyProtection="1">
      <alignment horizontal="center" vertical="center" wrapText="1"/>
      <protection hidden="1"/>
    </xf>
    <xf numFmtId="0" fontId="43" fillId="0" borderId="23" xfId="0" applyFont="1" applyBorder="1" applyAlignment="1" applyProtection="1">
      <alignment horizontal="center" vertical="center" wrapText="1"/>
      <protection hidden="1"/>
    </xf>
    <xf numFmtId="0" fontId="43" fillId="0" borderId="24" xfId="0" applyFont="1" applyBorder="1" applyAlignment="1" applyProtection="1">
      <alignment horizontal="center" vertical="center" wrapText="1"/>
      <protection hidden="1"/>
    </xf>
    <xf numFmtId="0" fontId="52" fillId="26" borderId="10" xfId="0" applyFont="1" applyFill="1" applyBorder="1" applyAlignment="1" applyProtection="1">
      <alignment horizontal="left" vertical="center" wrapText="1"/>
      <protection hidden="1"/>
    </xf>
    <xf numFmtId="0" fontId="52" fillId="26" borderId="0" xfId="0" applyFont="1" applyFill="1" applyAlignment="1" applyProtection="1">
      <alignment horizontal="left" vertical="center" wrapText="1"/>
      <protection hidden="1"/>
    </xf>
    <xf numFmtId="0" fontId="52" fillId="26" borderId="26" xfId="0" applyFont="1" applyFill="1" applyBorder="1" applyAlignment="1" applyProtection="1">
      <alignment horizontal="left" vertical="center" wrapText="1"/>
      <protection hidden="1"/>
    </xf>
    <xf numFmtId="0" fontId="52" fillId="26" borderId="93" xfId="0" applyFont="1" applyFill="1" applyBorder="1" applyAlignment="1" applyProtection="1">
      <alignment horizontal="left" vertical="center" wrapText="1"/>
      <protection hidden="1"/>
    </xf>
    <xf numFmtId="0" fontId="52" fillId="26" borderId="94" xfId="0" applyFont="1" applyFill="1" applyBorder="1" applyAlignment="1" applyProtection="1">
      <alignment horizontal="left" vertical="center" wrapText="1"/>
      <protection hidden="1"/>
    </xf>
    <xf numFmtId="0" fontId="52" fillId="26" borderId="95" xfId="0" applyFont="1" applyFill="1" applyBorder="1" applyAlignment="1" applyProtection="1">
      <alignment horizontal="left" vertical="center" wrapText="1"/>
      <protection hidden="1"/>
    </xf>
    <xf numFmtId="0" fontId="47" fillId="0" borderId="12" xfId="0" applyFont="1" applyBorder="1" applyAlignment="1" applyProtection="1">
      <alignment horizontal="center" vertical="center"/>
      <protection hidden="1"/>
    </xf>
    <xf numFmtId="0" fontId="47" fillId="0" borderId="13" xfId="0" applyFont="1" applyBorder="1" applyAlignment="1" applyProtection="1">
      <alignment horizontal="center" vertical="center"/>
      <protection hidden="1"/>
    </xf>
    <xf numFmtId="0" fontId="47" fillId="0" borderId="83" xfId="0" applyFont="1" applyBorder="1" applyAlignment="1" applyProtection="1">
      <alignment horizontal="center" vertical="center"/>
      <protection hidden="1"/>
    </xf>
    <xf numFmtId="0" fontId="42" fillId="27" borderId="97" xfId="0" applyFont="1" applyFill="1" applyBorder="1" applyAlignment="1" applyProtection="1">
      <alignment horizontal="center" vertical="center"/>
      <protection hidden="1"/>
    </xf>
    <xf numFmtId="0" fontId="42" fillId="27" borderId="23" xfId="0" applyFont="1" applyFill="1" applyBorder="1" applyAlignment="1" applyProtection="1">
      <alignment horizontal="center" vertical="center"/>
      <protection hidden="1"/>
    </xf>
    <xf numFmtId="0" fontId="42" fillId="27" borderId="24" xfId="0" applyFont="1" applyFill="1" applyBorder="1" applyAlignment="1" applyProtection="1">
      <alignment horizontal="center" vertical="center"/>
      <protection hidden="1"/>
    </xf>
    <xf numFmtId="0" fontId="72" fillId="27" borderId="88" xfId="0" applyFont="1" applyFill="1" applyBorder="1" applyAlignment="1" applyProtection="1">
      <alignment horizontal="center" vertical="center" wrapText="1"/>
      <protection hidden="1"/>
    </xf>
    <xf numFmtId="0" fontId="72" fillId="27" borderId="35" xfId="0" applyFont="1" applyFill="1" applyBorder="1" applyAlignment="1" applyProtection="1">
      <alignment horizontal="center" vertical="center" wrapText="1"/>
      <protection hidden="1"/>
    </xf>
    <xf numFmtId="0" fontId="72" fillId="27" borderId="50" xfId="0" applyFont="1" applyFill="1" applyBorder="1" applyAlignment="1" applyProtection="1">
      <alignment horizontal="center" vertical="center" wrapText="1"/>
      <protection hidden="1"/>
    </xf>
    <xf numFmtId="0" fontId="72" fillId="27" borderId="12" xfId="0" applyFont="1" applyFill="1" applyBorder="1" applyAlignment="1" applyProtection="1">
      <alignment horizontal="center" vertical="center" wrapText="1"/>
      <protection hidden="1"/>
    </xf>
    <xf numFmtId="0" fontId="72" fillId="27" borderId="13" xfId="0" applyFont="1" applyFill="1" applyBorder="1" applyAlignment="1" applyProtection="1">
      <alignment horizontal="center" vertical="center" wrapText="1"/>
      <protection hidden="1"/>
    </xf>
    <xf numFmtId="0" fontId="72" fillId="27" borderId="83" xfId="0" applyFont="1" applyFill="1" applyBorder="1" applyAlignment="1" applyProtection="1">
      <alignment horizontal="center" vertical="center" wrapText="1"/>
      <protection hidden="1"/>
    </xf>
    <xf numFmtId="0" fontId="72" fillId="27" borderId="30" xfId="0" applyFont="1" applyFill="1" applyBorder="1" applyAlignment="1" applyProtection="1">
      <alignment horizontal="left" vertical="center"/>
      <protection hidden="1"/>
    </xf>
    <xf numFmtId="0" fontId="72" fillId="27" borderId="33" xfId="0" applyFont="1" applyFill="1" applyBorder="1" applyAlignment="1" applyProtection="1">
      <alignment horizontal="left" vertical="center"/>
      <protection hidden="1"/>
    </xf>
    <xf numFmtId="0" fontId="72" fillId="27" borderId="70" xfId="0" applyFont="1" applyFill="1" applyBorder="1" applyAlignment="1" applyProtection="1">
      <alignment horizontal="left" vertical="center"/>
      <protection hidden="1"/>
    </xf>
    <xf numFmtId="0" fontId="42" fillId="0" borderId="22" xfId="0" applyFont="1" applyBorder="1" applyAlignment="1" applyProtection="1">
      <alignment horizontal="center" vertical="center" wrapText="1"/>
      <protection hidden="1"/>
    </xf>
    <xf numFmtId="0" fontId="42" fillId="0" borderId="0" xfId="0" applyFont="1" applyAlignment="1" applyProtection="1">
      <alignment horizontal="center" vertical="center" wrapText="1"/>
      <protection hidden="1"/>
    </xf>
    <xf numFmtId="0" fontId="42" fillId="0" borderId="13" xfId="0" applyFont="1" applyBorder="1" applyAlignment="1" applyProtection="1">
      <alignment horizontal="center" vertical="center" wrapText="1"/>
      <protection hidden="1"/>
    </xf>
    <xf numFmtId="0" fontId="72" fillId="25" borderId="88" xfId="0" applyFont="1" applyFill="1" applyBorder="1" applyAlignment="1" applyProtection="1">
      <alignment horizontal="left" vertical="center"/>
      <protection hidden="1"/>
    </xf>
    <xf numFmtId="0" fontId="72" fillId="25" borderId="35" xfId="0" applyFont="1" applyFill="1" applyBorder="1" applyAlignment="1" applyProtection="1">
      <alignment horizontal="left" vertical="center"/>
      <protection hidden="1"/>
    </xf>
    <xf numFmtId="0" fontId="72" fillId="25" borderId="89" xfId="0" applyFont="1" applyFill="1" applyBorder="1" applyAlignment="1" applyProtection="1">
      <alignment horizontal="left" vertical="center"/>
      <protection hidden="1"/>
    </xf>
    <xf numFmtId="0" fontId="49" fillId="0" borderId="22" xfId="0" applyFont="1" applyBorder="1" applyAlignment="1" applyProtection="1">
      <alignment horizontal="left" vertical="center" wrapText="1"/>
      <protection hidden="1"/>
    </xf>
    <xf numFmtId="0" fontId="49" fillId="0" borderId="15" xfId="0" applyFont="1" applyBorder="1" applyAlignment="1" applyProtection="1">
      <alignment horizontal="left" vertical="center" wrapText="1"/>
      <protection hidden="1"/>
    </xf>
    <xf numFmtId="0" fontId="49" fillId="0" borderId="0" xfId="0" applyFont="1" applyAlignment="1" applyProtection="1">
      <alignment horizontal="left" vertical="center" wrapText="1"/>
      <protection hidden="1"/>
    </xf>
    <xf numFmtId="0" fontId="49" fillId="0" borderId="11" xfId="0" applyFont="1" applyBorder="1" applyAlignment="1" applyProtection="1">
      <alignment horizontal="left" vertical="center" wrapText="1"/>
      <protection hidden="1"/>
    </xf>
    <xf numFmtId="0" fontId="49" fillId="0" borderId="13" xfId="0" applyFont="1" applyBorder="1" applyAlignment="1" applyProtection="1">
      <alignment horizontal="left" vertical="center" wrapText="1"/>
      <protection hidden="1"/>
    </xf>
    <xf numFmtId="0" fontId="49" fillId="0" borderId="14" xfId="0" applyFont="1" applyBorder="1" applyAlignment="1" applyProtection="1">
      <alignment horizontal="left" vertical="center" wrapText="1"/>
      <protection hidden="1"/>
    </xf>
    <xf numFmtId="0" fontId="49" fillId="0" borderId="48" xfId="0" applyFont="1" applyBorder="1" applyAlignment="1" applyProtection="1">
      <alignment horizontal="left" vertical="center"/>
      <protection hidden="1"/>
    </xf>
    <xf numFmtId="0" fontId="49" fillId="0" borderId="28" xfId="0" applyFont="1" applyBorder="1" applyAlignment="1" applyProtection="1">
      <alignment horizontal="left" vertical="center"/>
      <protection hidden="1"/>
    </xf>
    <xf numFmtId="0" fontId="49" fillId="0" borderId="29" xfId="0" applyFont="1" applyBorder="1" applyAlignment="1" applyProtection="1">
      <alignment horizontal="left" vertical="center"/>
      <protection hidden="1"/>
    </xf>
    <xf numFmtId="0" fontId="77" fillId="26" borderId="12" xfId="0" applyFont="1" applyFill="1" applyBorder="1" applyAlignment="1" applyProtection="1">
      <alignment horizontal="center" vertical="center"/>
      <protection hidden="1"/>
    </xf>
    <xf numFmtId="0" fontId="77" fillId="26" borderId="13" xfId="0" applyFont="1" applyFill="1" applyBorder="1" applyAlignment="1" applyProtection="1">
      <alignment horizontal="center" vertical="center"/>
      <protection hidden="1"/>
    </xf>
    <xf numFmtId="0" fontId="77" fillId="26" borderId="14" xfId="0" applyFont="1" applyFill="1" applyBorder="1" applyAlignment="1" applyProtection="1">
      <alignment horizontal="center" vertical="center"/>
      <protection hidden="1"/>
    </xf>
    <xf numFmtId="0" fontId="49" fillId="0" borderId="0" xfId="0" applyFont="1" applyAlignment="1" applyProtection="1">
      <alignment horizontal="left" vertical="center"/>
      <protection hidden="1"/>
    </xf>
    <xf numFmtId="0" fontId="49" fillId="0" borderId="26" xfId="0" applyFont="1" applyBorder="1" applyAlignment="1" applyProtection="1">
      <alignment horizontal="left" vertical="center"/>
      <protection hidden="1"/>
    </xf>
    <xf numFmtId="0" fontId="77" fillId="0" borderId="17" xfId="0" applyFont="1" applyBorder="1" applyAlignment="1" applyProtection="1">
      <alignment horizontal="center" vertical="center" wrapText="1"/>
      <protection hidden="1"/>
    </xf>
    <xf numFmtId="0" fontId="77" fillId="0" borderId="18" xfId="0" applyFont="1" applyBorder="1" applyAlignment="1" applyProtection="1">
      <alignment horizontal="center" vertical="center" wrapText="1"/>
      <protection hidden="1"/>
    </xf>
    <xf numFmtId="0" fontId="77" fillId="0" borderId="27" xfId="0" applyFont="1" applyBorder="1" applyAlignment="1" applyProtection="1">
      <alignment horizontal="center" vertical="center" wrapText="1"/>
      <protection hidden="1"/>
    </xf>
    <xf numFmtId="0" fontId="52" fillId="0" borderId="52" xfId="0" applyFont="1" applyBorder="1" applyAlignment="1" applyProtection="1">
      <alignment horizontal="center" vertical="center"/>
      <protection hidden="1"/>
    </xf>
    <xf numFmtId="0" fontId="52" fillId="0" borderId="57" xfId="0" applyFont="1" applyBorder="1" applyAlignment="1" applyProtection="1">
      <alignment horizontal="center" vertical="center"/>
      <protection hidden="1"/>
    </xf>
    <xf numFmtId="0" fontId="52" fillId="0" borderId="59" xfId="0" applyFont="1" applyBorder="1" applyAlignment="1" applyProtection="1">
      <alignment horizontal="center" vertical="center"/>
      <protection hidden="1"/>
    </xf>
    <xf numFmtId="0" fontId="45" fillId="26" borderId="92" xfId="0" applyFont="1" applyFill="1" applyBorder="1" applyAlignment="1" applyProtection="1">
      <alignment horizontal="center" vertical="center"/>
      <protection hidden="1"/>
    </xf>
    <xf numFmtId="0" fontId="45" fillId="26" borderId="20" xfId="0" applyFont="1" applyFill="1" applyBorder="1" applyAlignment="1" applyProtection="1">
      <alignment horizontal="center" vertical="center"/>
      <protection hidden="1"/>
    </xf>
    <xf numFmtId="0" fontId="52" fillId="25" borderId="21" xfId="0" applyFont="1" applyFill="1" applyBorder="1" applyAlignment="1" applyProtection="1">
      <alignment horizontal="center" vertical="center" wrapText="1"/>
      <protection hidden="1"/>
    </xf>
    <xf numFmtId="0" fontId="52" fillId="25" borderId="22" xfId="0" applyFont="1" applyFill="1" applyBorder="1" applyAlignment="1" applyProtection="1">
      <alignment horizontal="center" vertical="center" wrapText="1"/>
      <protection hidden="1"/>
    </xf>
    <xf numFmtId="0" fontId="52" fillId="25" borderId="47" xfId="0" applyFont="1" applyFill="1" applyBorder="1" applyAlignment="1" applyProtection="1">
      <alignment horizontal="center" vertical="center" wrapText="1"/>
      <protection hidden="1"/>
    </xf>
    <xf numFmtId="0" fontId="79" fillId="25" borderId="10" xfId="0" applyFont="1" applyFill="1" applyBorder="1" applyAlignment="1" applyProtection="1">
      <alignment horizontal="left" vertical="center" wrapText="1"/>
      <protection hidden="1"/>
    </xf>
    <xf numFmtId="0" fontId="79" fillId="25" borderId="0" xfId="0" applyFont="1" applyFill="1" applyAlignment="1" applyProtection="1">
      <alignment horizontal="left" vertical="center" wrapText="1"/>
      <protection hidden="1"/>
    </xf>
    <xf numFmtId="0" fontId="79" fillId="25" borderId="26" xfId="0" applyFont="1" applyFill="1" applyBorder="1" applyAlignment="1" applyProtection="1">
      <alignment horizontal="left" vertical="center" wrapText="1"/>
      <protection hidden="1"/>
    </xf>
    <xf numFmtId="0" fontId="77" fillId="25" borderId="12" xfId="0" applyFont="1" applyFill="1" applyBorder="1" applyAlignment="1" applyProtection="1">
      <alignment horizontal="left" vertical="center"/>
      <protection hidden="1"/>
    </xf>
    <xf numFmtId="0" fontId="77" fillId="25" borderId="13" xfId="0" applyFont="1" applyFill="1" applyBorder="1" applyAlignment="1" applyProtection="1">
      <alignment horizontal="left" vertical="center"/>
      <protection hidden="1"/>
    </xf>
    <xf numFmtId="0" fontId="77" fillId="25" borderId="83" xfId="0" applyFont="1" applyFill="1" applyBorder="1" applyAlignment="1" applyProtection="1">
      <alignment horizontal="left" vertical="center"/>
      <protection hidden="1"/>
    </xf>
    <xf numFmtId="0" fontId="52" fillId="0" borderId="33" xfId="0" applyFont="1" applyBorder="1" applyAlignment="1" applyProtection="1">
      <alignment horizontal="left" vertical="center"/>
      <protection hidden="1"/>
    </xf>
    <xf numFmtId="0" fontId="52" fillId="0" borderId="70" xfId="0" applyFont="1" applyBorder="1" applyAlignment="1" applyProtection="1">
      <alignment horizontal="left" vertical="center"/>
      <protection hidden="1"/>
    </xf>
    <xf numFmtId="0" fontId="79" fillId="27" borderId="98" xfId="0" applyFont="1" applyFill="1" applyBorder="1" applyAlignment="1" applyProtection="1">
      <alignment horizontal="left" vertical="center" wrapText="1"/>
      <protection hidden="1"/>
    </xf>
    <xf numFmtId="0" fontId="79" fillId="27" borderId="99" xfId="0" applyFont="1" applyFill="1" applyBorder="1" applyAlignment="1" applyProtection="1">
      <alignment horizontal="left" vertical="center" wrapText="1"/>
      <protection hidden="1"/>
    </xf>
    <xf numFmtId="0" fontId="79" fillId="27" borderId="37" xfId="0" applyFont="1" applyFill="1" applyBorder="1" applyAlignment="1" applyProtection="1">
      <alignment horizontal="left" vertical="center" wrapText="1"/>
      <protection hidden="1"/>
    </xf>
    <xf numFmtId="0" fontId="43" fillId="26" borderId="21" xfId="0" applyFont="1" applyFill="1" applyBorder="1" applyAlignment="1" applyProtection="1">
      <alignment horizontal="left" vertical="center"/>
      <protection hidden="1"/>
    </xf>
    <xf numFmtId="0" fontId="43" fillId="26" borderId="22" xfId="0" applyFont="1" applyFill="1" applyBorder="1" applyAlignment="1" applyProtection="1">
      <alignment horizontal="left" vertical="center"/>
      <protection hidden="1"/>
    </xf>
    <xf numFmtId="0" fontId="43" fillId="26" borderId="15" xfId="0" applyFont="1" applyFill="1" applyBorder="1" applyAlignment="1" applyProtection="1">
      <alignment horizontal="left" vertical="center"/>
      <protection hidden="1"/>
    </xf>
    <xf numFmtId="0" fontId="58" fillId="0" borderId="35" xfId="0" applyFont="1" applyBorder="1" applyAlignment="1">
      <alignment horizontal="left" vertical="center"/>
    </xf>
    <xf numFmtId="0" fontId="58" fillId="0" borderId="89" xfId="0" applyFont="1" applyBorder="1" applyAlignment="1">
      <alignment horizontal="left" vertical="center"/>
    </xf>
    <xf numFmtId="0" fontId="77" fillId="27" borderId="88" xfId="0" applyFont="1" applyFill="1" applyBorder="1" applyAlignment="1" applyProtection="1">
      <alignment horizontal="center" vertical="center" wrapText="1"/>
      <protection hidden="1"/>
    </xf>
    <xf numFmtId="0" fontId="77" fillId="27" borderId="35" xfId="0" applyFont="1" applyFill="1" applyBorder="1" applyAlignment="1" applyProtection="1">
      <alignment horizontal="center" vertical="center" wrapText="1"/>
      <protection hidden="1"/>
    </xf>
    <xf numFmtId="0" fontId="77" fillId="27" borderId="50" xfId="0" applyFont="1" applyFill="1" applyBorder="1" applyAlignment="1" applyProtection="1">
      <alignment horizontal="center" vertical="center" wrapText="1"/>
      <protection hidden="1"/>
    </xf>
    <xf numFmtId="0" fontId="77" fillId="27" borderId="12" xfId="0" applyFont="1" applyFill="1" applyBorder="1" applyAlignment="1" applyProtection="1">
      <alignment horizontal="center" vertical="center" wrapText="1"/>
      <protection hidden="1"/>
    </xf>
    <xf numFmtId="0" fontId="77" fillId="27" borderId="13" xfId="0" applyFont="1" applyFill="1" applyBorder="1" applyAlignment="1" applyProtection="1">
      <alignment horizontal="center" vertical="center" wrapText="1"/>
      <protection hidden="1"/>
    </xf>
    <xf numFmtId="0" fontId="77" fillId="27" borderId="83" xfId="0" applyFont="1" applyFill="1" applyBorder="1" applyAlignment="1" applyProtection="1">
      <alignment horizontal="center" vertical="center" wrapText="1"/>
      <protection hidden="1"/>
    </xf>
    <xf numFmtId="0" fontId="72" fillId="27" borderId="39" xfId="0" applyFont="1" applyFill="1" applyBorder="1" applyAlignment="1" applyProtection="1">
      <alignment horizontal="left" vertical="center"/>
      <protection hidden="1"/>
    </xf>
    <xf numFmtId="0" fontId="72" fillId="27" borderId="32" xfId="0" applyFont="1" applyFill="1" applyBorder="1" applyAlignment="1" applyProtection="1">
      <alignment horizontal="left" vertical="center"/>
      <protection hidden="1"/>
    </xf>
    <xf numFmtId="0" fontId="72" fillId="27" borderId="91" xfId="0" applyFont="1" applyFill="1" applyBorder="1" applyAlignment="1" applyProtection="1">
      <alignment horizontal="left" vertical="center"/>
      <protection hidden="1"/>
    </xf>
    <xf numFmtId="0" fontId="45" fillId="26" borderId="24" xfId="0" applyFont="1" applyFill="1" applyBorder="1" applyAlignment="1" applyProtection="1">
      <alignment horizontal="center" vertical="center"/>
      <protection hidden="1"/>
    </xf>
    <xf numFmtId="0" fontId="77" fillId="26" borderId="49" xfId="0" applyFont="1" applyFill="1" applyBorder="1" applyAlignment="1" applyProtection="1">
      <alignment horizontal="left" vertical="center"/>
      <protection hidden="1"/>
    </xf>
    <xf numFmtId="0" fontId="77" fillId="26" borderId="32" xfId="0" applyFont="1" applyFill="1" applyBorder="1" applyAlignment="1" applyProtection="1">
      <alignment horizontal="left" vertical="center"/>
      <protection hidden="1"/>
    </xf>
    <xf numFmtId="0" fontId="77" fillId="26" borderId="91" xfId="0" applyFont="1" applyFill="1" applyBorder="1" applyAlignment="1" applyProtection="1">
      <alignment horizontal="left" vertical="center"/>
      <protection hidden="1"/>
    </xf>
    <xf numFmtId="0" fontId="49" fillId="26" borderId="48" xfId="0" applyFont="1" applyFill="1" applyBorder="1" applyAlignment="1" applyProtection="1">
      <alignment horizontal="left" vertical="center"/>
      <protection hidden="1"/>
    </xf>
    <xf numFmtId="0" fontId="49" fillId="26" borderId="28" xfId="0" applyFont="1" applyFill="1" applyBorder="1" applyAlignment="1" applyProtection="1">
      <alignment horizontal="left" vertical="center"/>
      <protection hidden="1"/>
    </xf>
    <xf numFmtId="0" fontId="49" fillId="26" borderId="29" xfId="0" applyFont="1" applyFill="1" applyBorder="1" applyAlignment="1" applyProtection="1">
      <alignment horizontal="left" vertical="center"/>
      <protection hidden="1"/>
    </xf>
    <xf numFmtId="0" fontId="72" fillId="27" borderId="98" xfId="0" applyFont="1" applyFill="1" applyBorder="1" applyAlignment="1" applyProtection="1">
      <alignment horizontal="left" vertical="center"/>
      <protection hidden="1"/>
    </xf>
    <xf numFmtId="0" fontId="72" fillId="27" borderId="99" xfId="0" applyFont="1" applyFill="1" applyBorder="1" applyAlignment="1" applyProtection="1">
      <alignment horizontal="left" vertical="center"/>
      <protection hidden="1"/>
    </xf>
    <xf numFmtId="0" fontId="72" fillId="27" borderId="100" xfId="0" applyFont="1" applyFill="1" applyBorder="1" applyAlignment="1" applyProtection="1">
      <alignment horizontal="left" vertical="center"/>
      <protection hidden="1"/>
    </xf>
    <xf numFmtId="0" fontId="45" fillId="0" borderId="52" xfId="0" applyFont="1" applyBorder="1" applyAlignment="1" applyProtection="1">
      <alignment horizontal="center" vertical="center"/>
      <protection hidden="1"/>
    </xf>
    <xf numFmtId="0" fontId="45" fillId="0" borderId="53" xfId="0" applyFont="1" applyBorder="1" applyAlignment="1" applyProtection="1">
      <alignment horizontal="center" vertical="center"/>
      <protection hidden="1"/>
    </xf>
    <xf numFmtId="0" fontId="87" fillId="0" borderId="86" xfId="0" applyFont="1" applyBorder="1" applyAlignment="1" applyProtection="1">
      <alignment horizontal="center" vertical="center" shrinkToFit="1"/>
      <protection hidden="1"/>
    </xf>
    <xf numFmtId="0" fontId="87" fillId="0" borderId="45" xfId="0" applyFont="1" applyBorder="1" applyAlignment="1" applyProtection="1">
      <alignment horizontal="center" vertical="center" shrinkToFit="1"/>
      <protection hidden="1"/>
    </xf>
    <xf numFmtId="0" fontId="87" fillId="0" borderId="34" xfId="0" applyFont="1" applyBorder="1" applyAlignment="1" applyProtection="1">
      <alignment horizontal="center" vertical="center" shrinkToFit="1"/>
      <protection hidden="1"/>
    </xf>
    <xf numFmtId="0" fontId="77" fillId="0" borderId="19" xfId="0" applyFont="1" applyBorder="1" applyAlignment="1" applyProtection="1">
      <alignment horizontal="left" vertical="center"/>
      <protection hidden="1"/>
    </xf>
    <xf numFmtId="0" fontId="52" fillId="0" borderId="29" xfId="0" applyFont="1" applyBorder="1" applyAlignment="1" applyProtection="1">
      <alignment horizontal="left" vertical="center"/>
      <protection hidden="1"/>
    </xf>
    <xf numFmtId="0" fontId="77" fillId="0" borderId="49" xfId="0" applyFont="1" applyBorder="1" applyAlignment="1" applyProtection="1">
      <alignment horizontal="left" vertical="center"/>
      <protection hidden="1"/>
    </xf>
    <xf numFmtId="0" fontId="77" fillId="0" borderId="32" xfId="0" applyFont="1" applyBorder="1" applyAlignment="1" applyProtection="1">
      <alignment horizontal="left" vertical="center"/>
      <protection hidden="1"/>
    </xf>
    <xf numFmtId="0" fontId="77" fillId="0" borderId="38" xfId="0" applyFont="1" applyBorder="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5" fillId="0" borderId="28" xfId="0" applyFont="1" applyBorder="1" applyAlignment="1">
      <alignment horizontal="left" vertical="center"/>
    </xf>
    <xf numFmtId="0" fontId="45" fillId="0" borderId="90" xfId="0" applyFont="1" applyBorder="1" applyAlignment="1">
      <alignment horizontal="left" vertical="center"/>
    </xf>
    <xf numFmtId="0" fontId="77" fillId="0" borderId="83" xfId="0" applyFont="1" applyBorder="1" applyAlignment="1" applyProtection="1">
      <alignment horizontal="left" vertical="center"/>
      <protection hidden="1"/>
    </xf>
    <xf numFmtId="0" fontId="89" fillId="0" borderId="16" xfId="0" applyFont="1" applyBorder="1" applyAlignment="1" applyProtection="1">
      <alignment horizontal="center" vertical="center"/>
      <protection hidden="1"/>
    </xf>
    <xf numFmtId="0" fontId="43" fillId="0" borderId="20" xfId="0" applyFont="1" applyBorder="1" applyAlignment="1" applyProtection="1">
      <alignment horizontal="center" vertical="center"/>
      <protection hidden="1"/>
    </xf>
    <xf numFmtId="0" fontId="43" fillId="0" borderId="24" xfId="0" applyFont="1" applyBorder="1" applyAlignment="1" applyProtection="1">
      <alignment horizontal="center" vertical="center"/>
      <protection hidden="1"/>
    </xf>
    <xf numFmtId="0" fontId="43" fillId="0" borderId="21" xfId="0" applyFont="1" applyBorder="1" applyAlignment="1" applyProtection="1">
      <alignment horizontal="center" vertical="center" wrapText="1"/>
      <protection hidden="1"/>
    </xf>
    <xf numFmtId="0" fontId="43" fillId="0" borderId="22" xfId="0" applyFont="1" applyBorder="1" applyAlignment="1" applyProtection="1">
      <alignment horizontal="center" vertical="center" wrapText="1"/>
      <protection hidden="1"/>
    </xf>
    <xf numFmtId="0" fontId="43" fillId="0" borderId="47" xfId="0" applyFont="1" applyBorder="1" applyAlignment="1" applyProtection="1">
      <alignment horizontal="center" vertical="center" wrapText="1"/>
      <protection hidden="1"/>
    </xf>
    <xf numFmtId="0" fontId="43" fillId="0" borderId="12" xfId="0" applyFont="1" applyBorder="1" applyAlignment="1" applyProtection="1">
      <alignment horizontal="center" vertical="center" wrapText="1"/>
      <protection hidden="1"/>
    </xf>
    <xf numFmtId="0" fontId="43" fillId="0" borderId="13" xfId="0" applyFont="1" applyBorder="1" applyAlignment="1" applyProtection="1">
      <alignment horizontal="center" vertical="center" wrapText="1"/>
      <protection hidden="1"/>
    </xf>
    <xf numFmtId="0" fontId="43" fillId="0" borderId="83" xfId="0" applyFont="1" applyBorder="1" applyAlignment="1" applyProtection="1">
      <alignment horizontal="center" vertical="center" wrapText="1"/>
      <protection hidden="1"/>
    </xf>
    <xf numFmtId="0" fontId="45" fillId="0" borderId="59" xfId="0" applyFont="1" applyBorder="1" applyAlignment="1" applyProtection="1">
      <alignment horizontal="center" vertical="center"/>
      <protection hidden="1"/>
    </xf>
    <xf numFmtId="0" fontId="89" fillId="0" borderId="75" xfId="0" applyFont="1" applyBorder="1" applyAlignment="1" applyProtection="1">
      <alignment horizontal="left" vertical="center" shrinkToFit="1"/>
      <protection hidden="1"/>
    </xf>
    <xf numFmtId="0" fontId="89" fillId="0" borderId="51" xfId="0" applyFont="1" applyBorder="1" applyAlignment="1" applyProtection="1">
      <alignment horizontal="left" vertical="center" shrinkToFit="1"/>
      <protection hidden="1"/>
    </xf>
    <xf numFmtId="0" fontId="89" fillId="0" borderId="76" xfId="0" applyFont="1" applyBorder="1" applyAlignment="1" applyProtection="1">
      <alignment horizontal="left" vertical="center" shrinkToFit="1"/>
      <protection hidden="1"/>
    </xf>
    <xf numFmtId="0" fontId="89" fillId="0" borderId="77" xfId="0" applyFont="1" applyBorder="1" applyAlignment="1" applyProtection="1">
      <alignment horizontal="left" vertical="center" shrinkToFit="1"/>
      <protection hidden="1"/>
    </xf>
    <xf numFmtId="0" fontId="89" fillId="0" borderId="82" xfId="0" applyFont="1" applyBorder="1" applyAlignment="1" applyProtection="1">
      <alignment horizontal="left" vertical="center" shrinkToFit="1"/>
      <protection hidden="1"/>
    </xf>
    <xf numFmtId="0" fontId="89" fillId="0" borderId="43" xfId="0" applyFont="1" applyBorder="1" applyAlignment="1" applyProtection="1">
      <alignment horizontal="left" vertical="center" shrinkToFit="1"/>
      <protection hidden="1"/>
    </xf>
    <xf numFmtId="0" fontId="79" fillId="0" borderId="46" xfId="0" applyFont="1" applyBorder="1" applyAlignment="1" applyProtection="1">
      <alignment horizontal="right" vertical="center" shrinkToFit="1"/>
      <protection hidden="1"/>
    </xf>
    <xf numFmtId="0" fontId="79" fillId="0" borderId="33" xfId="0" applyFont="1" applyBorder="1" applyAlignment="1" applyProtection="1">
      <alignment horizontal="right" vertical="center" shrinkToFit="1"/>
      <protection hidden="1"/>
    </xf>
    <xf numFmtId="0" fontId="79" fillId="0" borderId="70" xfId="0" applyFont="1" applyBorder="1" applyAlignment="1" applyProtection="1">
      <alignment horizontal="right" vertical="center" shrinkToFit="1"/>
      <protection hidden="1"/>
    </xf>
    <xf numFmtId="0" fontId="79" fillId="0" borderId="46" xfId="0" applyFont="1" applyBorder="1" applyAlignment="1" applyProtection="1">
      <alignment horizontal="left" vertical="center" shrinkToFit="1"/>
      <protection hidden="1"/>
    </xf>
    <xf numFmtId="0" fontId="79" fillId="0" borderId="33" xfId="0" applyFont="1" applyBorder="1" applyAlignment="1" applyProtection="1">
      <alignment horizontal="left" vertical="center" shrinkToFit="1"/>
      <protection hidden="1"/>
    </xf>
    <xf numFmtId="0" fontId="79" fillId="0" borderId="31" xfId="0" applyFont="1" applyBorder="1" applyAlignment="1" applyProtection="1">
      <alignment horizontal="left" vertical="center" shrinkToFit="1"/>
      <protection hidden="1"/>
    </xf>
    <xf numFmtId="0" fontId="43" fillId="0" borderId="88" xfId="0" applyFont="1" applyBorder="1" applyAlignment="1" applyProtection="1">
      <alignment horizontal="center" vertical="center" wrapText="1"/>
      <protection hidden="1"/>
    </xf>
    <xf numFmtId="0" fontId="43" fillId="0" borderId="35" xfId="0" applyFont="1" applyBorder="1" applyAlignment="1" applyProtection="1">
      <alignment horizontal="center" vertical="center" wrapText="1"/>
      <protection hidden="1"/>
    </xf>
    <xf numFmtId="0" fontId="43" fillId="0" borderId="50" xfId="0" applyFont="1" applyBorder="1" applyAlignment="1" applyProtection="1">
      <alignment horizontal="center" vertical="center" wrapText="1"/>
      <protection hidden="1"/>
    </xf>
    <xf numFmtId="0" fontId="43" fillId="0" borderId="30" xfId="0" applyFont="1" applyBorder="1" applyAlignment="1" applyProtection="1">
      <alignment horizontal="left" vertical="center"/>
      <protection hidden="1"/>
    </xf>
    <xf numFmtId="0" fontId="43" fillId="0" borderId="33" xfId="0" applyFont="1" applyBorder="1" applyAlignment="1" applyProtection="1">
      <alignment horizontal="left" vertical="center"/>
      <protection hidden="1"/>
    </xf>
    <xf numFmtId="0" fontId="43" fillId="0" borderId="70" xfId="0" applyFont="1" applyBorder="1" applyAlignment="1" applyProtection="1">
      <alignment horizontal="left" vertical="center"/>
      <protection hidden="1"/>
    </xf>
    <xf numFmtId="0" fontId="45" fillId="0" borderId="71" xfId="0" applyFont="1" applyBorder="1" applyAlignment="1" applyProtection="1">
      <alignment horizontal="center" vertical="center"/>
      <protection hidden="1"/>
    </xf>
    <xf numFmtId="0" fontId="62" fillId="0" borderId="46" xfId="0" applyFont="1" applyBorder="1" applyAlignment="1" applyProtection="1">
      <alignment horizontal="left" vertical="center" shrinkToFit="1"/>
      <protection hidden="1"/>
    </xf>
    <xf numFmtId="0" fontId="62" fillId="0" borderId="33" xfId="0" applyFont="1" applyBorder="1" applyAlignment="1" applyProtection="1">
      <alignment horizontal="left" vertical="center" shrinkToFit="1"/>
      <protection hidden="1"/>
    </xf>
    <xf numFmtId="0" fontId="62" fillId="0" borderId="31" xfId="0" applyFont="1" applyBorder="1" applyAlignment="1" applyProtection="1">
      <alignment horizontal="left" vertical="center" shrinkToFit="1"/>
      <protection hidden="1"/>
    </xf>
    <xf numFmtId="0" fontId="49" fillId="0" borderId="32" xfId="0" applyFont="1" applyBorder="1" applyAlignment="1" applyProtection="1">
      <alignment horizontal="left" vertical="center"/>
      <protection hidden="1"/>
    </xf>
    <xf numFmtId="0" fontId="49" fillId="0" borderId="38" xfId="0" applyFont="1" applyBorder="1" applyAlignment="1" applyProtection="1">
      <alignment horizontal="left" vertical="center"/>
      <protection hidden="1"/>
    </xf>
    <xf numFmtId="0" fontId="79" fillId="0" borderId="21" xfId="0" applyFont="1" applyBorder="1" applyAlignment="1" applyProtection="1">
      <alignment horizontal="right" vertical="center"/>
      <protection hidden="1"/>
    </xf>
    <xf numFmtId="0" fontId="79" fillId="0" borderId="22" xfId="0" applyFont="1" applyBorder="1" applyAlignment="1" applyProtection="1">
      <alignment horizontal="right" vertical="center"/>
      <protection hidden="1"/>
    </xf>
    <xf numFmtId="0" fontId="79" fillId="0" borderId="15" xfId="0" applyFont="1" applyBorder="1" applyAlignment="1" applyProtection="1">
      <alignment horizontal="right" vertical="center"/>
      <protection hidden="1"/>
    </xf>
    <xf numFmtId="0" fontId="86" fillId="0" borderId="21" xfId="0" applyFont="1" applyBorder="1" applyAlignment="1" applyProtection="1">
      <alignment horizontal="left" vertical="center" shrinkToFit="1"/>
      <protection hidden="1"/>
    </xf>
    <xf numFmtId="0" fontId="86" fillId="0" borderId="22" xfId="0" applyFont="1" applyBorder="1" applyAlignment="1" applyProtection="1">
      <alignment horizontal="left" vertical="center" shrinkToFit="1"/>
      <protection hidden="1"/>
    </xf>
    <xf numFmtId="0" fontId="86" fillId="0" borderId="47" xfId="0" applyFont="1" applyBorder="1" applyAlignment="1" applyProtection="1">
      <alignment horizontal="left" vertical="center" shrinkToFit="1"/>
      <protection hidden="1"/>
    </xf>
    <xf numFmtId="0" fontId="79" fillId="0" borderId="86" xfId="0" applyFont="1" applyBorder="1" applyAlignment="1" applyProtection="1">
      <alignment horizontal="left" vertical="center"/>
      <protection hidden="1"/>
    </xf>
    <xf numFmtId="0" fontId="79" fillId="0" borderId="45" xfId="0" applyFont="1" applyBorder="1" applyAlignment="1" applyProtection="1">
      <alignment horizontal="left" vertical="center"/>
      <protection hidden="1"/>
    </xf>
    <xf numFmtId="0" fontId="79" fillId="0" borderId="87" xfId="0" applyFont="1" applyBorder="1" applyAlignment="1" applyProtection="1">
      <alignment horizontal="left" vertical="center"/>
      <protection hidden="1"/>
    </xf>
    <xf numFmtId="0" fontId="77" fillId="0" borderId="34" xfId="0" applyFont="1" applyBorder="1" applyAlignment="1" applyProtection="1">
      <alignment horizontal="left" vertical="center" shrinkToFit="1"/>
      <protection hidden="1"/>
    </xf>
    <xf numFmtId="0" fontId="43" fillId="0" borderId="39" xfId="0" applyFont="1" applyBorder="1" applyAlignment="1" applyProtection="1">
      <alignment horizontal="left" vertical="center"/>
      <protection hidden="1"/>
    </xf>
    <xf numFmtId="0" fontId="43" fillId="0" borderId="32" xfId="0" applyFont="1" applyBorder="1" applyAlignment="1" applyProtection="1">
      <alignment horizontal="left" vertical="center"/>
      <protection hidden="1"/>
    </xf>
    <xf numFmtId="0" fontId="43" fillId="0" borderId="91" xfId="0" applyFont="1" applyBorder="1" applyAlignment="1" applyProtection="1">
      <alignment horizontal="left" vertical="center"/>
      <protection hidden="1"/>
    </xf>
    <xf numFmtId="0" fontId="43" fillId="0" borderId="49" xfId="0" applyFont="1" applyBorder="1" applyAlignment="1" applyProtection="1">
      <alignment horizontal="center" vertical="center" wrapText="1"/>
      <protection hidden="1"/>
    </xf>
    <xf numFmtId="0" fontId="43" fillId="0" borderId="32" xfId="0" applyFont="1" applyBorder="1" applyAlignment="1" applyProtection="1">
      <alignment horizontal="center" vertical="center" wrapText="1"/>
      <protection hidden="1"/>
    </xf>
    <xf numFmtId="0" fontId="43" fillId="0" borderId="38" xfId="0" applyFont="1" applyBorder="1" applyAlignment="1" applyProtection="1">
      <alignment horizontal="center" vertical="center" wrapText="1"/>
      <protection hidden="1"/>
    </xf>
    <xf numFmtId="0" fontId="43" fillId="0" borderId="0" xfId="0" applyFont="1" applyAlignment="1" applyProtection="1">
      <alignment horizontal="center" vertical="center" shrinkToFit="1"/>
      <protection hidden="1"/>
    </xf>
    <xf numFmtId="0" fontId="45" fillId="0" borderId="0" xfId="0" applyFont="1" applyAlignment="1" applyProtection="1">
      <alignment horizontal="center" vertical="center"/>
      <protection hidden="1"/>
    </xf>
    <xf numFmtId="0" fontId="50" fillId="0" borderId="30" xfId="0" applyFont="1" applyBorder="1" applyAlignment="1" applyProtection="1">
      <alignment horizontal="center" vertical="center" shrinkToFit="1"/>
      <protection hidden="1"/>
    </xf>
    <xf numFmtId="0" fontId="50" fillId="0" borderId="31" xfId="0" applyFont="1" applyBorder="1" applyAlignment="1" applyProtection="1">
      <alignment horizontal="center" vertical="center" shrinkToFit="1"/>
      <protection hidden="1"/>
    </xf>
    <xf numFmtId="0" fontId="43" fillId="0" borderId="79" xfId="0" applyFont="1" applyBorder="1" applyAlignment="1" applyProtection="1">
      <alignment horizontal="center" vertical="center"/>
      <protection hidden="1"/>
    </xf>
    <xf numFmtId="0" fontId="43" fillId="0" borderId="44" xfId="0" applyFont="1" applyBorder="1" applyAlignment="1" applyProtection="1">
      <alignment horizontal="center" vertical="center"/>
      <protection hidden="1"/>
    </xf>
    <xf numFmtId="49" fontId="92" fillId="0" borderId="65" xfId="0" applyNumberFormat="1" applyFont="1" applyBorder="1" applyAlignment="1" applyProtection="1">
      <alignment horizontal="center" vertical="center" shrinkToFit="1"/>
      <protection locked="0"/>
    </xf>
    <xf numFmtId="49" fontId="92" fillId="0" borderId="35" xfId="0" applyNumberFormat="1" applyFont="1" applyBorder="1" applyAlignment="1" applyProtection="1">
      <alignment horizontal="center" vertical="center" shrinkToFit="1"/>
      <protection locked="0"/>
    </xf>
    <xf numFmtId="49" fontId="92" fillId="0" borderId="50" xfId="0" applyNumberFormat="1" applyFont="1" applyBorder="1" applyAlignment="1" applyProtection="1">
      <alignment horizontal="center" vertical="center" shrinkToFit="1"/>
      <protection locked="0"/>
    </xf>
    <xf numFmtId="49" fontId="92" fillId="0" borderId="40" xfId="0" applyNumberFormat="1" applyFont="1" applyBorder="1" applyAlignment="1" applyProtection="1">
      <alignment horizontal="center" vertical="center" shrinkToFit="1"/>
      <protection locked="0"/>
    </xf>
    <xf numFmtId="49" fontId="92" fillId="0" borderId="45" xfId="0" applyNumberFormat="1" applyFont="1" applyBorder="1" applyAlignment="1" applyProtection="1">
      <alignment horizontal="center" vertical="center" shrinkToFit="1"/>
      <protection locked="0"/>
    </xf>
    <xf numFmtId="49" fontId="92" fillId="0" borderId="34" xfId="0" applyNumberFormat="1" applyFont="1" applyBorder="1" applyAlignment="1" applyProtection="1">
      <alignment horizontal="center" vertical="center" shrinkToFit="1"/>
      <protection locked="0"/>
    </xf>
    <xf numFmtId="0" fontId="49" fillId="0" borderId="30" xfId="0" applyFont="1" applyBorder="1" applyAlignment="1" applyProtection="1">
      <alignment horizontal="left" vertical="center" shrinkToFit="1"/>
      <protection locked="0"/>
    </xf>
    <xf numFmtId="0" fontId="49" fillId="0" borderId="33" xfId="0" applyFont="1" applyBorder="1" applyAlignment="1" applyProtection="1">
      <alignment horizontal="left" vertical="center" shrinkToFit="1"/>
      <protection locked="0"/>
    </xf>
    <xf numFmtId="0" fontId="49" fillId="0" borderId="31" xfId="0" applyFont="1" applyBorder="1" applyAlignment="1" applyProtection="1">
      <alignment horizontal="left" vertical="center" shrinkToFit="1"/>
      <protection locked="0"/>
    </xf>
    <xf numFmtId="0" fontId="43" fillId="0" borderId="43" xfId="0" applyFont="1" applyBorder="1" applyAlignment="1" applyProtection="1">
      <alignment horizontal="center" vertical="center"/>
      <protection hidden="1"/>
    </xf>
    <xf numFmtId="0" fontId="43" fillId="0" borderId="31" xfId="0" applyFont="1" applyBorder="1" applyAlignment="1" applyProtection="1">
      <alignment horizontal="center" vertical="center"/>
      <protection hidden="1"/>
    </xf>
    <xf numFmtId="0" fontId="71" fillId="0" borderId="30" xfId="0" applyFont="1" applyBorder="1" applyAlignment="1" applyProtection="1">
      <alignment horizontal="center" vertical="center"/>
      <protection hidden="1"/>
    </xf>
    <xf numFmtId="0" fontId="71" fillId="0" borderId="33" xfId="0" applyFont="1" applyBorder="1" applyAlignment="1" applyProtection="1">
      <alignment horizontal="center" vertical="center"/>
      <protection hidden="1"/>
    </xf>
    <xf numFmtId="0" fontId="71" fillId="0" borderId="31" xfId="0" applyFont="1" applyBorder="1" applyAlignment="1" applyProtection="1">
      <alignment horizontal="center" vertical="center"/>
      <protection hidden="1"/>
    </xf>
    <xf numFmtId="0" fontId="52" fillId="0" borderId="43" xfId="0" applyFont="1" applyBorder="1" applyAlignment="1" applyProtection="1">
      <alignment horizontal="center" vertical="center" wrapText="1"/>
      <protection hidden="1"/>
    </xf>
    <xf numFmtId="0" fontId="52" fillId="0" borderId="43" xfId="0" applyFont="1" applyBorder="1" applyAlignment="1" applyProtection="1">
      <alignment horizontal="center" vertical="center"/>
      <protection hidden="1"/>
    </xf>
    <xf numFmtId="0" fontId="43" fillId="0" borderId="45" xfId="0" applyFont="1" applyBorder="1" applyAlignment="1" applyProtection="1">
      <alignment horizontal="right" vertical="center" shrinkToFit="1"/>
      <protection hidden="1"/>
    </xf>
    <xf numFmtId="0" fontId="43" fillId="0" borderId="0" xfId="0" applyFont="1" applyAlignment="1" applyProtection="1">
      <alignment horizontal="right" vertical="center" shrinkToFit="1"/>
      <protection hidden="1"/>
    </xf>
    <xf numFmtId="0" fontId="45" fillId="0" borderId="35" xfId="0" applyFont="1" applyBorder="1" applyAlignment="1" applyProtection="1">
      <alignment horizontal="center" vertical="center"/>
      <protection hidden="1"/>
    </xf>
    <xf numFmtId="0" fontId="50" fillId="0" borderId="33" xfId="0" applyFont="1" applyBorder="1" applyAlignment="1" applyProtection="1">
      <alignment horizontal="center" vertical="center" shrinkToFit="1"/>
      <protection hidden="1"/>
    </xf>
    <xf numFmtId="0" fontId="43" fillId="0" borderId="65" xfId="0" applyFont="1" applyBorder="1" applyAlignment="1" applyProtection="1">
      <alignment horizontal="center" vertical="center" wrapText="1"/>
      <protection hidden="1"/>
    </xf>
    <xf numFmtId="0" fontId="43" fillId="0" borderId="40" xfId="0" applyFont="1" applyBorder="1" applyAlignment="1" applyProtection="1">
      <alignment horizontal="center" vertical="center" wrapText="1"/>
      <protection hidden="1"/>
    </xf>
    <xf numFmtId="0" fontId="43" fillId="0" borderId="45" xfId="0" applyFont="1" applyBorder="1" applyAlignment="1" applyProtection="1">
      <alignment horizontal="center" vertical="center" wrapText="1"/>
      <protection hidden="1"/>
    </xf>
    <xf numFmtId="0" fontId="43" fillId="0" borderId="34" xfId="0" applyFont="1" applyBorder="1" applyAlignment="1" applyProtection="1">
      <alignment horizontal="center" vertical="center" wrapText="1"/>
      <protection hidden="1"/>
    </xf>
    <xf numFmtId="0" fontId="43" fillId="0" borderId="45" xfId="0" applyFont="1" applyBorder="1" applyAlignment="1" applyProtection="1">
      <alignment horizontal="left" vertical="center" shrinkToFit="1"/>
      <protection hidden="1"/>
    </xf>
    <xf numFmtId="49" fontId="46" fillId="0" borderId="30" xfId="0" applyNumberFormat="1" applyFont="1" applyBorder="1" applyAlignment="1" applyProtection="1">
      <alignment horizontal="center" vertical="center" shrinkToFit="1"/>
      <protection locked="0"/>
    </xf>
    <xf numFmtId="49" fontId="46" fillId="0" borderId="33" xfId="0" applyNumberFormat="1" applyFont="1" applyBorder="1" applyAlignment="1" applyProtection="1">
      <alignment horizontal="center" vertical="center" shrinkToFit="1"/>
      <protection locked="0"/>
    </xf>
    <xf numFmtId="49" fontId="46" fillId="0" borderId="31" xfId="0" applyNumberFormat="1" applyFont="1" applyBorder="1" applyAlignment="1" applyProtection="1">
      <alignment horizontal="center" vertical="center" shrinkToFit="1"/>
      <protection locked="0"/>
    </xf>
    <xf numFmtId="49" fontId="46" fillId="0" borderId="30" xfId="0" applyNumberFormat="1" applyFont="1" applyBorder="1" applyAlignment="1" applyProtection="1">
      <alignment horizontal="left" vertical="center" shrinkToFit="1"/>
      <protection locked="0"/>
    </xf>
    <xf numFmtId="49" fontId="46" fillId="0" borderId="33" xfId="0" applyNumberFormat="1" applyFont="1" applyBorder="1" applyAlignment="1" applyProtection="1">
      <alignment horizontal="left" vertical="center" shrinkToFit="1"/>
      <protection locked="0"/>
    </xf>
    <xf numFmtId="49" fontId="46" fillId="0" borderId="31" xfId="0" applyNumberFormat="1" applyFont="1" applyBorder="1" applyAlignment="1" applyProtection="1">
      <alignment horizontal="left" vertical="center" shrinkToFit="1"/>
      <protection locked="0"/>
    </xf>
    <xf numFmtId="0" fontId="35"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lor rgb="FFFF0000"/>
      </font>
      <fill>
        <patternFill patternType="none">
          <bgColor indexed="65"/>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pn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jp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5.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33</xdr:row>
      <xdr:rowOff>195792</xdr:rowOff>
    </xdr:to>
    <xdr:pic>
      <xdr:nvPicPr>
        <xdr:cNvPr id="14423" name="Picture 1" descr="yoko">
          <a:extLst>
            <a:ext uri="{FF2B5EF4-FFF2-40B4-BE49-F238E27FC236}">
              <a16:creationId xmlns:a16="http://schemas.microsoft.com/office/drawing/2014/main" id="{00000000-0008-0000-0000-0000573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23</xdr:row>
      <xdr:rowOff>94192</xdr:rowOff>
    </xdr:to>
    <xdr:pic>
      <xdr:nvPicPr>
        <xdr:cNvPr id="14424" name="Picture 2" descr="ue">
          <a:extLst>
            <a:ext uri="{FF2B5EF4-FFF2-40B4-BE49-F238E27FC236}">
              <a16:creationId xmlns:a16="http://schemas.microsoft.com/office/drawing/2014/main" id="{00000000-0008-0000-0000-0000583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29</xdr:row>
      <xdr:rowOff>200026</xdr:rowOff>
    </xdr:to>
    <xdr:pic>
      <xdr:nvPicPr>
        <xdr:cNvPr id="14425" name="Picture 3" descr="ue">
          <a:extLst>
            <a:ext uri="{FF2B5EF4-FFF2-40B4-BE49-F238E27FC236}">
              <a16:creationId xmlns:a16="http://schemas.microsoft.com/office/drawing/2014/main" id="{00000000-0008-0000-0000-0000593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149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333374</xdr:colOff>
      <xdr:row>30</xdr:row>
      <xdr:rowOff>9525</xdr:rowOff>
    </xdr:from>
    <xdr:to>
      <xdr:col>36</xdr:col>
      <xdr:colOff>264583</xdr:colOff>
      <xdr:row>34</xdr:row>
      <xdr:rowOff>76200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202207" y="6571192"/>
          <a:ext cx="2375959" cy="871008"/>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rPr>
            <a:t>右上に</a:t>
          </a:r>
          <a:r>
            <a:rPr lang="ja-JP" altLang="en-US" sz="1000" b="0" i="0" u="none" strike="noStrike" baseline="0">
              <a:solidFill>
                <a:srgbClr val="FF0000"/>
              </a:solidFill>
              <a:latin typeface="Meiryo UI" panose="020B0604030504040204" pitchFamily="50" charset="-128"/>
              <a:ea typeface="Meiryo UI" panose="020B0604030504040204" pitchFamily="50" charset="-128"/>
            </a:rPr>
            <a:t>赤三角</a:t>
          </a:r>
          <a:r>
            <a:rPr lang="ja-JP" altLang="en-US" sz="1000" b="0" i="0" u="none" strike="noStrike" baseline="0">
              <a:solidFill>
                <a:srgbClr val="000000"/>
              </a:solidFill>
              <a:latin typeface="Meiryo UI" panose="020B0604030504040204" pitchFamily="50" charset="-128"/>
              <a:ea typeface="Meiryo UI" panose="020B0604030504040204" pitchFamily="50" charset="-128"/>
            </a:rPr>
            <a:t>のあるセルは、</a:t>
          </a:r>
          <a:r>
            <a:rPr lang="ja-JP" altLang="en-US" sz="1000" b="1" i="0" u="none" strike="noStrike" baseline="0">
              <a:solidFill>
                <a:srgbClr val="000000"/>
              </a:solidFill>
              <a:latin typeface="Meiryo UI" panose="020B0604030504040204" pitchFamily="50" charset="-128"/>
              <a:ea typeface="Meiryo UI" panose="020B0604030504040204" pitchFamily="50" charset="-128"/>
            </a:rPr>
            <a:t>選択項目</a:t>
          </a:r>
          <a:r>
            <a:rPr lang="ja-JP" altLang="en-US" sz="1000" b="0" i="0" u="none" strike="noStrike" baseline="0">
              <a:solidFill>
                <a:srgbClr val="000000"/>
              </a:solidFill>
              <a:latin typeface="Meiryo UI" panose="020B0604030504040204" pitchFamily="50" charset="-128"/>
              <a:ea typeface="Meiryo UI" panose="020B0604030504040204" pitchFamily="50" charset="-128"/>
            </a:rPr>
            <a:t>などの説明書きがあります。</a:t>
          </a: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4429" name="Group 37">
          <a:extLst>
            <a:ext uri="{FF2B5EF4-FFF2-40B4-BE49-F238E27FC236}">
              <a16:creationId xmlns:a16="http://schemas.microsoft.com/office/drawing/2014/main" id="{00000000-0008-0000-0000-00005D380000}"/>
            </a:ext>
          </a:extLst>
        </xdr:cNvPr>
        <xdr:cNvGrpSpPr>
          <a:grpSpLocks/>
        </xdr:cNvGrpSpPr>
      </xdr:nvGrpSpPr>
      <xdr:grpSpPr bwMode="auto">
        <a:xfrm>
          <a:off x="174837" y="366183"/>
          <a:ext cx="632460" cy="217170"/>
          <a:chOff x="0" y="1"/>
          <a:chExt cx="1079" cy="344"/>
        </a:xfrm>
      </xdr:grpSpPr>
      <xdr:sp macro="" textlink="">
        <xdr:nvSpPr>
          <xdr:cNvPr id="14431" name="Freeform 38">
            <a:extLst>
              <a:ext uri="{FF2B5EF4-FFF2-40B4-BE49-F238E27FC236}">
                <a16:creationId xmlns:a16="http://schemas.microsoft.com/office/drawing/2014/main" id="{00000000-0008-0000-0000-00005F38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14432" name="Freeform 39">
            <a:extLst>
              <a:ext uri="{FF2B5EF4-FFF2-40B4-BE49-F238E27FC236}">
                <a16:creationId xmlns:a16="http://schemas.microsoft.com/office/drawing/2014/main" id="{00000000-0008-0000-0000-00006038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14433" name="Freeform 40">
            <a:extLst>
              <a:ext uri="{FF2B5EF4-FFF2-40B4-BE49-F238E27FC236}">
                <a16:creationId xmlns:a16="http://schemas.microsoft.com/office/drawing/2014/main" id="{00000000-0008-0000-0000-00006138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201084</xdr:colOff>
      <xdr:row>1</xdr:row>
      <xdr:rowOff>158277</xdr:rowOff>
    </xdr:from>
    <xdr:to>
      <xdr:col>32</xdr:col>
      <xdr:colOff>95251</xdr:colOff>
      <xdr:row>10</xdr:row>
      <xdr:rowOff>96595</xdr:rowOff>
    </xdr:to>
    <xdr:pic>
      <xdr:nvPicPr>
        <xdr:cNvPr id="2" name="図 1">
          <a:extLst>
            <a:ext uri="{FF2B5EF4-FFF2-40B4-BE49-F238E27FC236}">
              <a16:creationId xmlns:a16="http://schemas.microsoft.com/office/drawing/2014/main" id="{B2182525-765C-1BCD-7291-1D79B2038ADA}"/>
            </a:ext>
          </a:extLst>
        </xdr:cNvPr>
        <xdr:cNvPicPr>
          <a:picLocks noChangeAspect="1"/>
        </xdr:cNvPicPr>
      </xdr:nvPicPr>
      <xdr:blipFill>
        <a:blip xmlns:r="http://schemas.openxmlformats.org/officeDocument/2006/relationships" r:embed="rId4"/>
        <a:stretch>
          <a:fillRect/>
        </a:stretch>
      </xdr:blipFill>
      <xdr:spPr>
        <a:xfrm>
          <a:off x="7672917" y="486360"/>
          <a:ext cx="2338917" cy="21396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38100</xdr:colOff>
      <xdr:row>53</xdr:row>
      <xdr:rowOff>28575</xdr:rowOff>
    </xdr:from>
    <xdr:to>
      <xdr:col>15</xdr:col>
      <xdr:colOff>409575</xdr:colOff>
      <xdr:row>55</xdr:row>
      <xdr:rowOff>2590800</xdr:rowOff>
    </xdr:to>
    <xdr:grpSp>
      <xdr:nvGrpSpPr>
        <xdr:cNvPr id="12104" name="Group 100">
          <a:extLst>
            <a:ext uri="{FF2B5EF4-FFF2-40B4-BE49-F238E27FC236}">
              <a16:creationId xmlns:a16="http://schemas.microsoft.com/office/drawing/2014/main" id="{00000000-0008-0000-0100-0000482F0000}"/>
            </a:ext>
          </a:extLst>
        </xdr:cNvPr>
        <xdr:cNvGrpSpPr>
          <a:grpSpLocks/>
        </xdr:cNvGrpSpPr>
      </xdr:nvGrpSpPr>
      <xdr:grpSpPr bwMode="auto">
        <a:xfrm>
          <a:off x="4552950" y="9761220"/>
          <a:ext cx="5398770" cy="2935605"/>
          <a:chOff x="487" y="593"/>
          <a:chExt cx="623" cy="308"/>
        </a:xfrm>
      </xdr:grpSpPr>
      <xdr:pic>
        <xdr:nvPicPr>
          <xdr:cNvPr id="12115" name="Picture 101" descr="1011_ab">
            <a:extLst>
              <a:ext uri="{FF2B5EF4-FFF2-40B4-BE49-F238E27FC236}">
                <a16:creationId xmlns:a16="http://schemas.microsoft.com/office/drawing/2014/main" id="{00000000-0008-0000-0100-0000532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7" y="593"/>
            <a:ext cx="623" cy="308"/>
          </a:xfrm>
          <a:prstGeom prst="rect">
            <a:avLst/>
          </a:prstGeom>
          <a:noFill/>
          <a:ln w="9525">
            <a:noFill/>
            <a:miter lim="800000"/>
            <a:headEnd/>
            <a:tailEnd/>
          </a:ln>
        </xdr:spPr>
      </xdr:pic>
      <xdr:sp macro="" textlink="">
        <xdr:nvSpPr>
          <xdr:cNvPr id="12116" name="Rectangle 102">
            <a:extLst>
              <a:ext uri="{FF2B5EF4-FFF2-40B4-BE49-F238E27FC236}">
                <a16:creationId xmlns:a16="http://schemas.microsoft.com/office/drawing/2014/main" id="{00000000-0008-0000-0100-0000542F0000}"/>
              </a:ext>
            </a:extLst>
          </xdr:cNvPr>
          <xdr:cNvSpPr>
            <a:spLocks noChangeArrowheads="1"/>
          </xdr:cNvSpPr>
        </xdr:nvSpPr>
        <xdr:spPr bwMode="auto">
          <a:xfrm>
            <a:off x="749" y="628"/>
            <a:ext cx="74" cy="105"/>
          </a:xfrm>
          <a:prstGeom prst="rect">
            <a:avLst/>
          </a:prstGeom>
          <a:solidFill>
            <a:srgbClr val="FFFFFF"/>
          </a:solidFill>
          <a:ln w="9525">
            <a:noFill/>
            <a:miter lim="800000"/>
            <a:headEnd/>
            <a:tailEnd/>
          </a:ln>
        </xdr:spPr>
      </xdr:sp>
      <xdr:sp macro="" textlink="">
        <xdr:nvSpPr>
          <xdr:cNvPr id="12117" name="Rectangle 103">
            <a:extLst>
              <a:ext uri="{FF2B5EF4-FFF2-40B4-BE49-F238E27FC236}">
                <a16:creationId xmlns:a16="http://schemas.microsoft.com/office/drawing/2014/main" id="{00000000-0008-0000-0100-0000552F0000}"/>
              </a:ext>
            </a:extLst>
          </xdr:cNvPr>
          <xdr:cNvSpPr>
            <a:spLocks noChangeArrowheads="1"/>
          </xdr:cNvSpPr>
        </xdr:nvSpPr>
        <xdr:spPr bwMode="auto">
          <a:xfrm>
            <a:off x="1031" y="627"/>
            <a:ext cx="74" cy="105"/>
          </a:xfrm>
          <a:prstGeom prst="rect">
            <a:avLst/>
          </a:prstGeom>
          <a:solidFill>
            <a:srgbClr val="FFFFFF"/>
          </a:solidFill>
          <a:ln w="9525">
            <a:noFill/>
            <a:miter lim="800000"/>
            <a:headEnd/>
            <a:tailEnd/>
          </a:ln>
        </xdr:spPr>
      </xdr:sp>
      <xdr:sp macro="" textlink="">
        <xdr:nvSpPr>
          <xdr:cNvPr id="12118" name="Rectangle 104">
            <a:extLst>
              <a:ext uri="{FF2B5EF4-FFF2-40B4-BE49-F238E27FC236}">
                <a16:creationId xmlns:a16="http://schemas.microsoft.com/office/drawing/2014/main" id="{00000000-0008-0000-0100-0000562F0000}"/>
              </a:ext>
            </a:extLst>
          </xdr:cNvPr>
          <xdr:cNvSpPr>
            <a:spLocks noChangeArrowheads="1"/>
          </xdr:cNvSpPr>
        </xdr:nvSpPr>
        <xdr:spPr bwMode="auto">
          <a:xfrm>
            <a:off x="749" y="734"/>
            <a:ext cx="74" cy="120"/>
          </a:xfrm>
          <a:prstGeom prst="rect">
            <a:avLst/>
          </a:prstGeom>
          <a:solidFill>
            <a:srgbClr val="FFFFFF"/>
          </a:solidFill>
          <a:ln w="9525">
            <a:noFill/>
            <a:miter lim="800000"/>
            <a:headEnd/>
            <a:tailEnd/>
          </a:ln>
        </xdr:spPr>
      </xdr:sp>
      <xdr:sp macro="" textlink="">
        <xdr:nvSpPr>
          <xdr:cNvPr id="12119" name="Rectangle 105">
            <a:extLst>
              <a:ext uri="{FF2B5EF4-FFF2-40B4-BE49-F238E27FC236}">
                <a16:creationId xmlns:a16="http://schemas.microsoft.com/office/drawing/2014/main" id="{00000000-0008-0000-0100-0000572F0000}"/>
              </a:ext>
            </a:extLst>
          </xdr:cNvPr>
          <xdr:cNvSpPr>
            <a:spLocks noChangeArrowheads="1"/>
          </xdr:cNvSpPr>
        </xdr:nvSpPr>
        <xdr:spPr bwMode="auto">
          <a:xfrm>
            <a:off x="1031" y="733"/>
            <a:ext cx="74" cy="105"/>
          </a:xfrm>
          <a:prstGeom prst="rect">
            <a:avLst/>
          </a:prstGeom>
          <a:solidFill>
            <a:srgbClr val="FFFFFF"/>
          </a:solidFill>
          <a:ln w="9525">
            <a:noFill/>
            <a:miter lim="800000"/>
            <a:headEnd/>
            <a:tailEnd/>
          </a:ln>
        </xdr:spPr>
      </xdr:sp>
      <xdr:sp macro="" textlink="">
        <xdr:nvSpPr>
          <xdr:cNvPr id="12120" name="Rectangle 106">
            <a:extLst>
              <a:ext uri="{FF2B5EF4-FFF2-40B4-BE49-F238E27FC236}">
                <a16:creationId xmlns:a16="http://schemas.microsoft.com/office/drawing/2014/main" id="{00000000-0008-0000-0100-0000582F0000}"/>
              </a:ext>
            </a:extLst>
          </xdr:cNvPr>
          <xdr:cNvSpPr>
            <a:spLocks noChangeArrowheads="1"/>
          </xdr:cNvSpPr>
        </xdr:nvSpPr>
        <xdr:spPr bwMode="auto">
          <a:xfrm>
            <a:off x="1068" y="612"/>
            <a:ext cx="37" cy="45"/>
          </a:xfrm>
          <a:prstGeom prst="rect">
            <a:avLst/>
          </a:prstGeom>
          <a:solidFill>
            <a:srgbClr val="FFFFFF"/>
          </a:solidFill>
          <a:ln w="9525">
            <a:noFill/>
            <a:miter lim="800000"/>
            <a:headEnd/>
            <a:tailEnd/>
          </a:ln>
        </xdr:spPr>
      </xdr:sp>
      <xdr:sp macro="" textlink="">
        <xdr:nvSpPr>
          <xdr:cNvPr id="12121" name="Rectangle 107">
            <a:extLst>
              <a:ext uri="{FF2B5EF4-FFF2-40B4-BE49-F238E27FC236}">
                <a16:creationId xmlns:a16="http://schemas.microsoft.com/office/drawing/2014/main" id="{00000000-0008-0000-0100-0000592F0000}"/>
              </a:ext>
            </a:extLst>
          </xdr:cNvPr>
          <xdr:cNvSpPr>
            <a:spLocks noChangeArrowheads="1"/>
          </xdr:cNvSpPr>
        </xdr:nvSpPr>
        <xdr:spPr bwMode="auto">
          <a:xfrm>
            <a:off x="787" y="613"/>
            <a:ext cx="36" cy="45"/>
          </a:xfrm>
          <a:prstGeom prst="rect">
            <a:avLst/>
          </a:prstGeom>
          <a:solidFill>
            <a:srgbClr val="FFFFFF"/>
          </a:solidFill>
          <a:ln w="9525">
            <a:noFill/>
            <a:miter lim="800000"/>
            <a:headEnd/>
            <a:tailEnd/>
          </a:ln>
        </xdr:spPr>
      </xdr:sp>
    </xdr:grpSp>
    <xdr:clientData/>
  </xdr:twoCellAnchor>
  <xdr:twoCellAnchor>
    <xdr:from>
      <xdr:col>16</xdr:col>
      <xdr:colOff>0</xdr:colOff>
      <xdr:row>2</xdr:row>
      <xdr:rowOff>66675</xdr:rowOff>
    </xdr:from>
    <xdr:to>
      <xdr:col>19</xdr:col>
      <xdr:colOff>47625</xdr:colOff>
      <xdr:row>3</xdr:row>
      <xdr:rowOff>9525</xdr:rowOff>
    </xdr:to>
    <xdr:pic>
      <xdr:nvPicPr>
        <xdr:cNvPr id="12105" name="Picture 111" descr="名刺">
          <a:extLst>
            <a:ext uri="{FF2B5EF4-FFF2-40B4-BE49-F238E27FC236}">
              <a16:creationId xmlns:a16="http://schemas.microsoft.com/office/drawing/2014/main" id="{00000000-0008-0000-0100-0000492F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934700" y="485775"/>
          <a:ext cx="685800" cy="219075"/>
        </a:xfrm>
        <a:prstGeom prst="rect">
          <a:avLst/>
        </a:prstGeom>
        <a:noFill/>
        <a:ln w="9525">
          <a:noFill/>
          <a:miter lim="800000"/>
          <a:headEnd/>
          <a:tailEnd/>
        </a:ln>
      </xdr:spPr>
    </xdr:pic>
    <xdr:clientData/>
  </xdr:twoCellAnchor>
  <xdr:twoCellAnchor editAs="oneCell">
    <xdr:from>
      <xdr:col>7</xdr:col>
      <xdr:colOff>55959</xdr:colOff>
      <xdr:row>33</xdr:row>
      <xdr:rowOff>0</xdr:rowOff>
    </xdr:from>
    <xdr:to>
      <xdr:col>10</xdr:col>
      <xdr:colOff>36909</xdr:colOff>
      <xdr:row>34</xdr:row>
      <xdr:rowOff>89297</xdr:rowOff>
    </xdr:to>
    <xdr:pic>
      <xdr:nvPicPr>
        <xdr:cNvPr id="12106" name="Picture 114" descr="ex260_kyokusei">
          <a:extLst>
            <a:ext uri="{FF2B5EF4-FFF2-40B4-BE49-F238E27FC236}">
              <a16:creationId xmlns:a16="http://schemas.microsoft.com/office/drawing/2014/main" id="{00000000-0008-0000-0100-00004A2F0000}"/>
            </a:ext>
          </a:extLst>
        </xdr:cNvPr>
        <xdr:cNvPicPr>
          <a:picLocks noChangeAspect="1" noChangeArrowheads="1"/>
        </xdr:cNvPicPr>
      </xdr:nvPicPr>
      <xdr:blipFill rotWithShape="1">
        <a:blip xmlns:r="http://schemas.openxmlformats.org/officeDocument/2006/relationships" r:embed="rId3"/>
        <a:srcRect t="33155"/>
        <a:stretch/>
      </xdr:blipFill>
      <xdr:spPr bwMode="auto">
        <a:xfrm>
          <a:off x="4729162" y="4881563"/>
          <a:ext cx="2070497" cy="297656"/>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2108" name="Picture 18" descr="10_pe_ichi のコピー">
          <a:extLst>
            <a:ext uri="{FF2B5EF4-FFF2-40B4-BE49-F238E27FC236}">
              <a16:creationId xmlns:a16="http://schemas.microsoft.com/office/drawing/2014/main" id="{00000000-0008-0000-0100-00004C2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95825" y="818197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2109" name="Picture 19" descr="10_kyu_haiki のコピー">
          <a:extLst>
            <a:ext uri="{FF2B5EF4-FFF2-40B4-BE49-F238E27FC236}">
              <a16:creationId xmlns:a16="http://schemas.microsoft.com/office/drawing/2014/main" id="{00000000-0008-0000-0100-00004D2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86300" y="8991600"/>
          <a:ext cx="3048000" cy="723900"/>
        </a:xfrm>
        <a:prstGeom prst="rect">
          <a:avLst/>
        </a:prstGeom>
        <a:noFill/>
        <a:ln w="9525">
          <a:noFill/>
          <a:miter lim="800000"/>
          <a:headEnd/>
          <a:tailEnd/>
        </a:ln>
      </xdr:spPr>
    </xdr:pic>
    <xdr:clientData/>
  </xdr:twoCellAnchor>
  <xdr:twoCellAnchor editAs="oneCell">
    <xdr:from>
      <xdr:col>7</xdr:col>
      <xdr:colOff>28575</xdr:colOff>
      <xdr:row>62</xdr:row>
      <xdr:rowOff>28575</xdr:rowOff>
    </xdr:from>
    <xdr:to>
      <xdr:col>12</xdr:col>
      <xdr:colOff>609600</xdr:colOff>
      <xdr:row>64</xdr:row>
      <xdr:rowOff>752475</xdr:rowOff>
    </xdr:to>
    <xdr:pic>
      <xdr:nvPicPr>
        <xdr:cNvPr id="12110" name="Picture 127" descr="10">
          <a:extLst>
            <a:ext uri="{FF2B5EF4-FFF2-40B4-BE49-F238E27FC236}">
              <a16:creationId xmlns:a16="http://schemas.microsoft.com/office/drawing/2014/main" id="{00000000-0008-0000-0100-00004E2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05350" y="12744450"/>
          <a:ext cx="4057650" cy="1143000"/>
        </a:xfrm>
        <a:prstGeom prst="rect">
          <a:avLst/>
        </a:prstGeom>
        <a:noFill/>
        <a:ln w="9525">
          <a:noFill/>
          <a:miter lim="800000"/>
          <a:headEnd/>
          <a:tailEnd/>
        </a:ln>
      </xdr:spPr>
    </xdr:pic>
    <xdr:clientData/>
  </xdr:twoCellAnchor>
  <xdr:twoCellAnchor editAs="oneCell">
    <xdr:from>
      <xdr:col>7</xdr:col>
      <xdr:colOff>28575</xdr:colOff>
      <xdr:row>65</xdr:row>
      <xdr:rowOff>38100</xdr:rowOff>
    </xdr:from>
    <xdr:to>
      <xdr:col>11</xdr:col>
      <xdr:colOff>209550</xdr:colOff>
      <xdr:row>67</xdr:row>
      <xdr:rowOff>771525</xdr:rowOff>
    </xdr:to>
    <xdr:pic>
      <xdr:nvPicPr>
        <xdr:cNvPr id="12111" name="Picture 128" descr="DIN_24">
          <a:extLst>
            <a:ext uri="{FF2B5EF4-FFF2-40B4-BE49-F238E27FC236}">
              <a16:creationId xmlns:a16="http://schemas.microsoft.com/office/drawing/2014/main" id="{00000000-0008-0000-0100-00004F2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05350" y="13935075"/>
          <a:ext cx="2962275" cy="1104900"/>
        </a:xfrm>
        <a:prstGeom prst="rect">
          <a:avLst/>
        </a:prstGeom>
        <a:noFill/>
        <a:ln w="9525">
          <a:noFill/>
          <a:miter lim="800000"/>
          <a:headEnd/>
          <a:tailEnd/>
        </a:ln>
      </xdr:spPr>
    </xdr:pic>
    <xdr:clientData/>
  </xdr:twoCellAnchor>
  <xdr:twoCellAnchor>
    <xdr:from>
      <xdr:col>10</xdr:col>
      <xdr:colOff>190500</xdr:colOff>
      <xdr:row>67</xdr:row>
      <xdr:rowOff>276225</xdr:rowOff>
    </xdr:from>
    <xdr:to>
      <xdr:col>15</xdr:col>
      <xdr:colOff>114300</xdr:colOff>
      <xdr:row>67</xdr:row>
      <xdr:rowOff>781050</xdr:rowOff>
    </xdr:to>
    <xdr:sp macro="" textlink="">
      <xdr:nvSpPr>
        <xdr:cNvPr id="1154" name="Text Box 130">
          <a:extLst>
            <a:ext uri="{FF2B5EF4-FFF2-40B4-BE49-F238E27FC236}">
              <a16:creationId xmlns:a16="http://schemas.microsoft.com/office/drawing/2014/main" id="{00000000-0008-0000-0100-000082040000}"/>
            </a:ext>
          </a:extLst>
        </xdr:cNvPr>
        <xdr:cNvSpPr txBox="1">
          <a:spLocks noChangeArrowheads="1"/>
        </xdr:cNvSpPr>
      </xdr:nvSpPr>
      <xdr:spPr bwMode="auto">
        <a:xfrm>
          <a:off x="6953250" y="13573125"/>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66686</xdr:colOff>
      <xdr:row>28</xdr:row>
      <xdr:rowOff>1476376</xdr:rowOff>
    </xdr:from>
    <xdr:to>
      <xdr:col>15</xdr:col>
      <xdr:colOff>26499</xdr:colOff>
      <xdr:row>28</xdr:row>
      <xdr:rowOff>2372327</xdr:rowOff>
    </xdr:to>
    <xdr:pic>
      <xdr:nvPicPr>
        <xdr:cNvPr id="4" name="図 3">
          <a:extLst>
            <a:ext uri="{FF2B5EF4-FFF2-40B4-BE49-F238E27FC236}">
              <a16:creationId xmlns:a16="http://schemas.microsoft.com/office/drawing/2014/main" id="{B1D24114-9BD1-3ADA-24C0-339C0E7A2337}"/>
            </a:ext>
          </a:extLst>
        </xdr:cNvPr>
        <xdr:cNvPicPr>
          <a:picLocks noChangeAspect="1"/>
        </xdr:cNvPicPr>
      </xdr:nvPicPr>
      <xdr:blipFill>
        <a:blip xmlns:r="http://schemas.openxmlformats.org/officeDocument/2006/relationships" r:embed="rId8"/>
        <a:stretch>
          <a:fillRect/>
        </a:stretch>
      </xdr:blipFill>
      <xdr:spPr>
        <a:xfrm>
          <a:off x="4739889" y="3673079"/>
          <a:ext cx="5531938" cy="895951"/>
        </a:xfrm>
        <a:prstGeom prst="rect">
          <a:avLst/>
        </a:prstGeom>
      </xdr:spPr>
    </xdr:pic>
    <xdr:clientData/>
  </xdr:twoCellAnchor>
  <xdr:twoCellAnchor editAs="oneCell">
    <xdr:from>
      <xdr:col>7</xdr:col>
      <xdr:colOff>38100</xdr:colOff>
      <xdr:row>41</xdr:row>
      <xdr:rowOff>85725</xdr:rowOff>
    </xdr:from>
    <xdr:to>
      <xdr:col>10</xdr:col>
      <xdr:colOff>76200</xdr:colOff>
      <xdr:row>43</xdr:row>
      <xdr:rowOff>942975</xdr:rowOff>
    </xdr:to>
    <xdr:pic>
      <xdr:nvPicPr>
        <xdr:cNvPr id="5" name="Picture 116">
          <a:extLst>
            <a:ext uri="{FF2B5EF4-FFF2-40B4-BE49-F238E27FC236}">
              <a16:creationId xmlns:a16="http://schemas.microsoft.com/office/drawing/2014/main" id="{CFA3A3FE-A481-4F55-AEC6-FBA8A95A9124}"/>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bwMode="auto">
        <a:xfrm>
          <a:off x="4714875" y="5924550"/>
          <a:ext cx="2124075" cy="1228725"/>
        </a:xfrm>
        <a:prstGeom prst="rect">
          <a:avLst/>
        </a:prstGeom>
        <a:noFill/>
        <a:ln w="9525">
          <a:noFill/>
          <a:miter lim="800000"/>
          <a:headEnd/>
          <a:tailEnd/>
        </a:ln>
      </xdr:spPr>
    </xdr:pic>
    <xdr:clientData/>
  </xdr:twoCellAnchor>
  <xdr:twoCellAnchor editAs="oneCell">
    <xdr:from>
      <xdr:col>7</xdr:col>
      <xdr:colOff>28575</xdr:colOff>
      <xdr:row>27</xdr:row>
      <xdr:rowOff>180976</xdr:rowOff>
    </xdr:from>
    <xdr:to>
      <xdr:col>14</xdr:col>
      <xdr:colOff>84376</xdr:colOff>
      <xdr:row>28</xdr:row>
      <xdr:rowOff>1438276</xdr:rowOff>
    </xdr:to>
    <xdr:pic>
      <xdr:nvPicPr>
        <xdr:cNvPr id="6" name="図 5">
          <a:extLst>
            <a:ext uri="{FF2B5EF4-FFF2-40B4-BE49-F238E27FC236}">
              <a16:creationId xmlns:a16="http://schemas.microsoft.com/office/drawing/2014/main" id="{7129716E-99CF-2CCD-6516-6A805D4145E9}"/>
            </a:ext>
          </a:extLst>
        </xdr:cNvPr>
        <xdr:cNvPicPr>
          <a:picLocks noChangeAspect="1"/>
        </xdr:cNvPicPr>
      </xdr:nvPicPr>
      <xdr:blipFill>
        <a:blip xmlns:r="http://schemas.openxmlformats.org/officeDocument/2006/relationships" r:embed="rId10"/>
        <a:stretch>
          <a:fillRect/>
        </a:stretch>
      </xdr:blipFill>
      <xdr:spPr>
        <a:xfrm>
          <a:off x="4705350" y="2181226"/>
          <a:ext cx="4923076" cy="1466850"/>
        </a:xfrm>
        <a:prstGeom prst="rect">
          <a:avLst/>
        </a:prstGeom>
      </xdr:spPr>
    </xdr:pic>
    <xdr:clientData/>
  </xdr:twoCellAnchor>
  <xdr:twoCellAnchor editAs="oneCell">
    <xdr:from>
      <xdr:col>10</xdr:col>
      <xdr:colOff>228600</xdr:colOff>
      <xdr:row>42</xdr:row>
      <xdr:rowOff>19050</xdr:rowOff>
    </xdr:from>
    <xdr:to>
      <xdr:col>14</xdr:col>
      <xdr:colOff>114300</xdr:colOff>
      <xdr:row>43</xdr:row>
      <xdr:rowOff>1609725</xdr:rowOff>
    </xdr:to>
    <xdr:pic>
      <xdr:nvPicPr>
        <xdr:cNvPr id="9" name="図 8">
          <a:extLst>
            <a:ext uri="{FF2B5EF4-FFF2-40B4-BE49-F238E27FC236}">
              <a16:creationId xmlns:a16="http://schemas.microsoft.com/office/drawing/2014/main" id="{4232432C-F6C4-6151-485E-4941821B5246}"/>
            </a:ext>
          </a:extLst>
        </xdr:cNvPr>
        <xdr:cNvPicPr>
          <a:picLocks noChangeAspect="1"/>
        </xdr:cNvPicPr>
      </xdr:nvPicPr>
      <xdr:blipFill rotWithShape="1">
        <a:blip xmlns:r="http://schemas.openxmlformats.org/officeDocument/2006/relationships" r:embed="rId11"/>
        <a:srcRect b="18823"/>
        <a:stretch/>
      </xdr:blipFill>
      <xdr:spPr>
        <a:xfrm>
          <a:off x="6991350" y="6019800"/>
          <a:ext cx="2667000" cy="1800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3112" name="Picture 20" descr="00_haiatu のコピー">
          <a:extLst>
            <a:ext uri="{FF2B5EF4-FFF2-40B4-BE49-F238E27FC236}">
              <a16:creationId xmlns:a16="http://schemas.microsoft.com/office/drawing/2014/main" id="{00000000-0008-0000-0200-0000383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631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3113" name="Picture 21" descr="00_kirikae のコピー">
          <a:extLst>
            <a:ext uri="{FF2B5EF4-FFF2-40B4-BE49-F238E27FC236}">
              <a16:creationId xmlns:a16="http://schemas.microsoft.com/office/drawing/2014/main" id="{00000000-0008-0000-0200-0000393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914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3114" name="Picture 22" descr="00_koiru のコピー">
          <a:extLst>
            <a:ext uri="{FF2B5EF4-FFF2-40B4-BE49-F238E27FC236}">
              <a16:creationId xmlns:a16="http://schemas.microsoft.com/office/drawing/2014/main" id="{00000000-0008-0000-0200-00003A3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967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3115" name="Picture 24" descr="00_pairotto_siyo のコピー">
          <a:extLst>
            <a:ext uri="{FF2B5EF4-FFF2-40B4-BE49-F238E27FC236}">
              <a16:creationId xmlns:a16="http://schemas.microsoft.com/office/drawing/2014/main" id="{00000000-0008-0000-0200-00003B3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440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3116" name="Picture 25" descr="00_pairottoi_op のコピー">
          <a:extLst>
            <a:ext uri="{FF2B5EF4-FFF2-40B4-BE49-F238E27FC236}">
              <a16:creationId xmlns:a16="http://schemas.microsoft.com/office/drawing/2014/main" id="{00000000-0008-0000-0200-00003C33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6327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3117" name="Picture 68" descr="00_torituke_op_2 のコピー">
          <a:extLst>
            <a:ext uri="{FF2B5EF4-FFF2-40B4-BE49-F238E27FC236}">
              <a16:creationId xmlns:a16="http://schemas.microsoft.com/office/drawing/2014/main" id="{00000000-0008-0000-0200-00003D33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6076950"/>
          <a:ext cx="4181475" cy="866775"/>
        </a:xfrm>
        <a:prstGeom prst="rect">
          <a:avLst/>
        </a:prstGeom>
        <a:noFill/>
        <a:ln w="9525">
          <a:noFill/>
          <a:miter lim="800000"/>
          <a:headEnd/>
          <a:tailEnd/>
        </a:ln>
      </xdr:spPr>
    </xdr:pic>
    <xdr:clientData/>
  </xdr:twoCellAnchor>
  <xdr:twoCellAnchor>
    <xdr:from>
      <xdr:col>7</xdr:col>
      <xdr:colOff>28575</xdr:colOff>
      <xdr:row>14</xdr:row>
      <xdr:rowOff>9525</xdr:rowOff>
    </xdr:from>
    <xdr:to>
      <xdr:col>14</xdr:col>
      <xdr:colOff>457200</xdr:colOff>
      <xdr:row>16</xdr:row>
      <xdr:rowOff>771525</xdr:rowOff>
    </xdr:to>
    <xdr:grpSp>
      <xdr:nvGrpSpPr>
        <xdr:cNvPr id="13118" name="Group 74">
          <a:extLst>
            <a:ext uri="{FF2B5EF4-FFF2-40B4-BE49-F238E27FC236}">
              <a16:creationId xmlns:a16="http://schemas.microsoft.com/office/drawing/2014/main" id="{00000000-0008-0000-0200-00003E330000}"/>
            </a:ext>
          </a:extLst>
        </xdr:cNvPr>
        <xdr:cNvGrpSpPr>
          <a:grpSpLocks/>
        </xdr:cNvGrpSpPr>
      </xdr:nvGrpSpPr>
      <xdr:grpSpPr bwMode="auto">
        <a:xfrm>
          <a:off x="4208145" y="3497580"/>
          <a:ext cx="3878580" cy="1181100"/>
          <a:chOff x="490" y="237"/>
          <a:chExt cx="446" cy="124"/>
        </a:xfrm>
      </xdr:grpSpPr>
      <xdr:pic>
        <xdr:nvPicPr>
          <xdr:cNvPr id="13128" name="Picture 26" descr="00_ranpu のコピー">
            <a:extLst>
              <a:ext uri="{FF2B5EF4-FFF2-40B4-BE49-F238E27FC236}">
                <a16:creationId xmlns:a16="http://schemas.microsoft.com/office/drawing/2014/main" id="{00000000-0008-0000-0200-00004833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0" y="237"/>
            <a:ext cx="446" cy="124"/>
          </a:xfrm>
          <a:prstGeom prst="rect">
            <a:avLst/>
          </a:prstGeom>
          <a:noFill/>
          <a:ln w="9525">
            <a:noFill/>
            <a:miter lim="800000"/>
            <a:headEnd/>
            <a:tailEnd/>
          </a:ln>
        </xdr:spPr>
      </xdr:pic>
      <xdr:sp macro="" textlink="">
        <xdr:nvSpPr>
          <xdr:cNvPr id="13129" name="Rectangle 76">
            <a:extLst>
              <a:ext uri="{FF2B5EF4-FFF2-40B4-BE49-F238E27FC236}">
                <a16:creationId xmlns:a16="http://schemas.microsoft.com/office/drawing/2014/main" id="{00000000-0008-0000-0200-00004933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3119" name="Group 77">
          <a:extLst>
            <a:ext uri="{FF2B5EF4-FFF2-40B4-BE49-F238E27FC236}">
              <a16:creationId xmlns:a16="http://schemas.microsoft.com/office/drawing/2014/main" id="{00000000-0008-0000-0200-00003F330000}"/>
            </a:ext>
          </a:extLst>
        </xdr:cNvPr>
        <xdr:cNvGrpSpPr>
          <a:grpSpLocks/>
        </xdr:cNvGrpSpPr>
      </xdr:nvGrpSpPr>
      <xdr:grpSpPr bwMode="auto">
        <a:xfrm>
          <a:off x="4269105" y="2907030"/>
          <a:ext cx="1952625" cy="483870"/>
          <a:chOff x="492" y="176"/>
          <a:chExt cx="227" cy="51"/>
        </a:xfrm>
      </xdr:grpSpPr>
      <xdr:pic>
        <xdr:nvPicPr>
          <xdr:cNvPr id="13126" name="Picture 29" descr="00_teikaku_56 のコピー">
            <a:extLst>
              <a:ext uri="{FF2B5EF4-FFF2-40B4-BE49-F238E27FC236}">
                <a16:creationId xmlns:a16="http://schemas.microsoft.com/office/drawing/2014/main" id="{00000000-0008-0000-0200-00004633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13127" name="Rectangle 79">
            <a:extLst>
              <a:ext uri="{FF2B5EF4-FFF2-40B4-BE49-F238E27FC236}">
                <a16:creationId xmlns:a16="http://schemas.microsoft.com/office/drawing/2014/main" id="{00000000-0008-0000-0200-00004733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11</xdr:col>
      <xdr:colOff>219075</xdr:colOff>
      <xdr:row>16</xdr:row>
      <xdr:rowOff>9525</xdr:rowOff>
    </xdr:from>
    <xdr:to>
      <xdr:col>15</xdr:col>
      <xdr:colOff>419100</xdr:colOff>
      <xdr:row>16</xdr:row>
      <xdr:rowOff>590550</xdr:rowOff>
    </xdr:to>
    <xdr:sp macro="" textlink="">
      <xdr:nvSpPr>
        <xdr:cNvPr id="3153" name="Text Box 81">
          <a:extLst>
            <a:ext uri="{FF2B5EF4-FFF2-40B4-BE49-F238E27FC236}">
              <a16:creationId xmlns:a16="http://schemas.microsoft.com/office/drawing/2014/main" id="{00000000-0008-0000-0200-0000510C0000}"/>
            </a:ext>
          </a:extLst>
        </xdr:cNvPr>
        <xdr:cNvSpPr txBox="1">
          <a:spLocks noChangeArrowheads="1"/>
        </xdr:cNvSpPr>
      </xdr:nvSpPr>
      <xdr:spPr bwMode="auto">
        <a:xfrm>
          <a:off x="7019925" y="29813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Meiryo UI" panose="020B0604030504040204" pitchFamily="50" charset="-128"/>
              <a:ea typeface="Meiryo UI" panose="020B0604030504040204" pitchFamily="50" charset="-128"/>
            </a:rPr>
            <a:t>R,U </a:t>
          </a:r>
          <a:r>
            <a:rPr lang="ja-JP" altLang="en-US" sz="800" b="0" i="0" u="none" strike="noStrike" baseline="0">
              <a:solidFill>
                <a:srgbClr val="0000FF"/>
              </a:solidFill>
              <a:latin typeface="Meiryo UI" panose="020B0604030504040204" pitchFamily="50" charset="-128"/>
              <a:ea typeface="Meiryo UI" panose="020B0604030504040204" pitchFamily="50" charset="-128"/>
            </a:rPr>
            <a:t>は全ての</a:t>
          </a:r>
          <a:r>
            <a:rPr lang="en-US" altLang="ja-JP" sz="800" b="0" i="0" u="none" strike="noStrike" baseline="0">
              <a:solidFill>
                <a:srgbClr val="0000FF"/>
              </a:solidFill>
              <a:latin typeface="Meiryo UI" panose="020B0604030504040204" pitchFamily="50" charset="-128"/>
              <a:ea typeface="Meiryo UI" panose="020B0604030504040204" pitchFamily="50" charset="-128"/>
            </a:rPr>
            <a:t>SI</a:t>
          </a:r>
          <a:r>
            <a:rPr lang="ja-JP" altLang="en-US" sz="800" b="0" i="0" u="none" strike="noStrike" baseline="0">
              <a:solidFill>
                <a:srgbClr val="0000FF"/>
              </a:solidFill>
              <a:latin typeface="Meiryo UI" panose="020B0604030504040204" pitchFamily="50" charset="-128"/>
              <a:ea typeface="Meiryo UI" panose="020B0604030504040204" pitchFamily="50" charset="-128"/>
            </a:rPr>
            <a:t>ユニットに使用できます</a:t>
          </a:r>
        </a:p>
        <a:p>
          <a:pPr algn="l" rtl="0">
            <a:lnSpc>
              <a:spcPts val="1200"/>
            </a:lnSpc>
            <a:defRPr sz="1000"/>
          </a:pPr>
          <a:r>
            <a:rPr lang="en-US" altLang="ja-JP" sz="1000" b="1" i="0" u="none" strike="noStrike" baseline="0">
              <a:solidFill>
                <a:srgbClr val="0000FF"/>
              </a:solidFill>
              <a:latin typeface="Meiryo UI" panose="020B0604030504040204" pitchFamily="50" charset="-128"/>
              <a:ea typeface="Meiryo UI" panose="020B0604030504040204" pitchFamily="50" charset="-128"/>
            </a:rPr>
            <a:t>S,Z</a:t>
          </a:r>
          <a:r>
            <a:rPr lang="ja-JP" altLang="en-US" sz="800" b="0" i="0" u="none" strike="noStrike" baseline="0">
              <a:solidFill>
                <a:srgbClr val="0000FF"/>
              </a:solidFill>
              <a:latin typeface="Meiryo UI" panose="020B0604030504040204" pitchFamily="50" charset="-128"/>
              <a:ea typeface="Meiryo UI" panose="020B0604030504040204" pitchFamily="50" charset="-128"/>
            </a:rPr>
            <a:t>　は、プラスコモン応のみ</a:t>
          </a:r>
        </a:p>
        <a:p>
          <a:pPr algn="l" rtl="0">
            <a:lnSpc>
              <a:spcPts val="1100"/>
            </a:lnSpc>
            <a:defRPr sz="1000"/>
          </a:pPr>
          <a:r>
            <a:rPr lang="en-US" altLang="ja-JP" sz="1000" b="1" i="0" u="none" strike="noStrike" baseline="0">
              <a:solidFill>
                <a:srgbClr val="0000FF"/>
              </a:solidFill>
              <a:latin typeface="Meiryo UI" panose="020B0604030504040204" pitchFamily="50" charset="-128"/>
              <a:ea typeface="Meiryo UI" panose="020B0604030504040204" pitchFamily="50" charset="-128"/>
            </a:rPr>
            <a:t>NS,NZ</a:t>
          </a:r>
          <a:r>
            <a:rPr lang="ja-JP" altLang="en-US" sz="800" b="0" i="0" u="none" strike="noStrike" baseline="0">
              <a:solidFill>
                <a:srgbClr val="0000FF"/>
              </a:solidFill>
              <a:latin typeface="Meiryo UI" panose="020B0604030504040204" pitchFamily="50" charset="-128"/>
              <a:ea typeface="Meiryo UI" panose="020B0604030504040204" pitchFamily="50" charset="-128"/>
            </a:rPr>
            <a:t>　は、マイナスコモンのみに使用可能です</a:t>
          </a:r>
        </a:p>
      </xdr:txBody>
    </xdr:sp>
    <xdr:clientData/>
  </xdr:twoCellAnchor>
  <xdr:twoCellAnchor>
    <xdr:from>
      <xdr:col>16</xdr:col>
      <xdr:colOff>9525</xdr:colOff>
      <xdr:row>2</xdr:row>
      <xdr:rowOff>66675</xdr:rowOff>
    </xdr:from>
    <xdr:to>
      <xdr:col>18</xdr:col>
      <xdr:colOff>66675</xdr:colOff>
      <xdr:row>3</xdr:row>
      <xdr:rowOff>9525</xdr:rowOff>
    </xdr:to>
    <xdr:pic>
      <xdr:nvPicPr>
        <xdr:cNvPr id="13121" name="Picture 87" descr="名刺">
          <a:extLst>
            <a:ext uri="{FF2B5EF4-FFF2-40B4-BE49-F238E27FC236}">
              <a16:creationId xmlns:a16="http://schemas.microsoft.com/office/drawing/2014/main" id="{00000000-0008-0000-0200-00004133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123825</xdr:colOff>
      <xdr:row>17</xdr:row>
      <xdr:rowOff>57150</xdr:rowOff>
    </xdr:from>
    <xdr:to>
      <xdr:col>14</xdr:col>
      <xdr:colOff>381000</xdr:colOff>
      <xdr:row>19</xdr:row>
      <xdr:rowOff>685800</xdr:rowOff>
    </xdr:to>
    <xdr:pic>
      <xdr:nvPicPr>
        <xdr:cNvPr id="13122" name="Picture 91" descr="sy_ma">
          <a:extLst>
            <a:ext uri="{FF2B5EF4-FFF2-40B4-BE49-F238E27FC236}">
              <a16:creationId xmlns:a16="http://schemas.microsoft.com/office/drawing/2014/main" id="{00000000-0008-0000-0200-00004233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62500" y="47625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3123" name="Picture 27" descr="00_siru のコピー">
          <a:extLst>
            <a:ext uri="{FF2B5EF4-FFF2-40B4-BE49-F238E27FC236}">
              <a16:creationId xmlns:a16="http://schemas.microsoft.com/office/drawing/2014/main" id="{00000000-0008-0000-0200-00004333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Meiryo UI" panose="020B0604030504040204" pitchFamily="50" charset="-128"/>
              <a:ea typeface="Meiryo UI" panose="020B0604030504040204" pitchFamily="50" charset="-128"/>
            </a:rPr>
            <a:t>注</a:t>
          </a:r>
          <a:r>
            <a:rPr lang="en-US" altLang="ja-JP" sz="800" b="0" i="0" u="none" strike="noStrike" baseline="0">
              <a:solidFill>
                <a:srgbClr val="0000FF"/>
              </a:solidFill>
              <a:latin typeface="Meiryo UI" panose="020B0604030504040204" pitchFamily="50" charset="-128"/>
              <a:ea typeface="Meiryo UI" panose="020B0604030504040204" pitchFamily="50" charset="-128"/>
            </a:rPr>
            <a:t>)</a:t>
          </a:r>
          <a:r>
            <a:rPr lang="ja-JP" altLang="en-US" sz="800" b="0" i="0" u="none" strike="noStrike" baseline="0">
              <a:solidFill>
                <a:srgbClr val="0000FF"/>
              </a:solidFill>
              <a:latin typeface="Meiryo UI" panose="020B0604030504040204" pitchFamily="50" charset="-128"/>
              <a:ea typeface="Meiryo UI" panose="020B0604030504040204" pitchFamily="50" charset="-128"/>
            </a:rPr>
            <a:t>全連同じシール方式の場合は各値を選択。</a:t>
          </a:r>
        </a:p>
        <a:p>
          <a:pPr algn="l" rtl="0">
            <a:defRPr sz="1000"/>
          </a:pPr>
          <a:endParaRPr lang="ja-JP" altLang="en-US" sz="800" b="0" i="0" u="none" strike="noStrike" baseline="0">
            <a:solidFill>
              <a:srgbClr val="0000FF"/>
            </a:solidFill>
            <a:latin typeface="Meiryo UI" panose="020B0604030504040204" pitchFamily="50" charset="-128"/>
            <a:ea typeface="Meiryo UI" panose="020B0604030504040204" pitchFamily="50" charset="-128"/>
          </a:endParaRPr>
        </a:p>
        <a:p>
          <a:pPr algn="l" rtl="0">
            <a:defRPr sz="1000"/>
          </a:pPr>
          <a:r>
            <a:rPr lang="ja-JP" altLang="en-US" sz="800" b="0" i="0" u="none" strike="noStrike" baseline="0">
              <a:solidFill>
                <a:srgbClr val="0000FF"/>
              </a:solidFill>
              <a:latin typeface="Meiryo UI" panose="020B0604030504040204" pitchFamily="50" charset="-128"/>
              <a:ea typeface="Meiryo UI" panose="020B0604030504040204" pitchFamily="50" charset="-128"/>
            </a:rPr>
            <a:t>各連ごとにシール方式を指定する場合は“連毎に個別選択（“</a:t>
          </a:r>
          <a:r>
            <a:rPr lang="en-US" altLang="ja-JP" sz="800" b="0" i="0" u="none" strike="noStrike" baseline="0">
              <a:solidFill>
                <a:srgbClr val="0000FF"/>
              </a:solidFill>
              <a:latin typeface="Meiryo UI" panose="020B0604030504040204" pitchFamily="50" charset="-128"/>
              <a:ea typeface="Meiryo UI" panose="020B0604030504040204" pitchFamily="50" charset="-128"/>
            </a:rPr>
            <a:t>Spec_creation” </a:t>
          </a:r>
          <a:r>
            <a:rPr lang="ja-JP" altLang="en-US" sz="800" b="0" i="0" u="none" strike="noStrike" baseline="0">
              <a:solidFill>
                <a:srgbClr val="0000FF"/>
              </a:solidFill>
              <a:latin typeface="Meiryo UI" panose="020B0604030504040204" pitchFamily="50" charset="-128"/>
              <a:ea typeface="Meiryo UI" panose="020B0604030504040204" pitchFamily="50" charset="-128"/>
            </a:rPr>
            <a:t>シートにて指示）”「■」を選択し、“</a:t>
          </a:r>
          <a:r>
            <a:rPr lang="en-US" altLang="ja-JP" sz="800" b="0" i="0" u="none" strike="noStrike" baseline="0">
              <a:solidFill>
                <a:srgbClr val="0000FF"/>
              </a:solidFill>
              <a:latin typeface="Meiryo UI" panose="020B0604030504040204" pitchFamily="50" charset="-128"/>
              <a:ea typeface="Meiryo UI" panose="020B0604030504040204" pitchFamily="50" charset="-128"/>
            </a:rPr>
            <a:t>Spec_creation” </a:t>
          </a:r>
          <a:r>
            <a:rPr lang="ja-JP" altLang="en-US" sz="800" b="0" i="0" u="none" strike="noStrike" baseline="0">
              <a:solidFill>
                <a:srgbClr val="0000FF"/>
              </a:solidFill>
              <a:latin typeface="Meiryo UI" panose="020B0604030504040204" pitchFamily="50" charset="-128"/>
              <a:ea typeface="Meiryo UI" panose="020B0604030504040204" pitchFamily="50" charset="-128"/>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3125" name="Rectangle 133">
          <a:extLst>
            <a:ext uri="{FF2B5EF4-FFF2-40B4-BE49-F238E27FC236}">
              <a16:creationId xmlns:a16="http://schemas.microsoft.com/office/drawing/2014/main" id="{00000000-0008-0000-0200-000045330000}"/>
            </a:ext>
          </a:extLst>
        </xdr:cNvPr>
        <xdr:cNvSpPr>
          <a:spLocks noChangeArrowheads="1"/>
        </xdr:cNvSpPr>
      </xdr:nvSpPr>
      <xdr:spPr bwMode="auto">
        <a:xfrm>
          <a:off x="6800850" y="12030075"/>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9525</xdr:colOff>
      <xdr:row>0</xdr:row>
      <xdr:rowOff>28575</xdr:rowOff>
    </xdr:from>
    <xdr:to>
      <xdr:col>40</xdr:col>
      <xdr:colOff>219075</xdr:colOff>
      <xdr:row>1</xdr:row>
      <xdr:rowOff>85725</xdr:rowOff>
    </xdr:to>
    <xdr:pic>
      <xdr:nvPicPr>
        <xdr:cNvPr id="10533" name="Picture 44" descr="名刺">
          <a:extLst>
            <a:ext uri="{FF2B5EF4-FFF2-40B4-BE49-F238E27FC236}">
              <a16:creationId xmlns:a16="http://schemas.microsoft.com/office/drawing/2014/main" id="{00000000-0008-0000-0300-00002529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4885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tabSelected="1" zoomScale="90" zoomScaleNormal="90" workbookViewId="0">
      <selection activeCell="E4" sqref="E4:J4"/>
    </sheetView>
  </sheetViews>
  <sheetFormatPr defaultColWidth="4.6640625" defaultRowHeight="15" x14ac:dyDescent="0.2"/>
  <cols>
    <col min="1" max="2" width="1.109375" style="33" customWidth="1"/>
    <col min="3" max="25" width="4.109375" style="33" customWidth="1"/>
    <col min="26" max="16384" width="4.6640625" style="33"/>
  </cols>
  <sheetData>
    <row r="1" spans="2:79" s="23" customFormat="1" ht="25.5" customHeight="1" x14ac:dyDescent="0.25">
      <c r="B1" s="460" t="s">
        <v>272</v>
      </c>
      <c r="C1" s="460"/>
      <c r="D1" s="460"/>
      <c r="E1" s="460"/>
      <c r="F1" s="460"/>
      <c r="G1" s="461"/>
      <c r="I1" s="24"/>
      <c r="J1" s="25" t="s">
        <v>906</v>
      </c>
      <c r="AI1" s="26"/>
      <c r="AQ1" s="27"/>
      <c r="AR1" s="28"/>
      <c r="AS1" s="28"/>
      <c r="AT1" s="28"/>
      <c r="AU1" s="28"/>
      <c r="AV1" s="28"/>
      <c r="AW1" s="28"/>
      <c r="AX1" s="28"/>
      <c r="AY1" s="28"/>
      <c r="AZ1" s="28"/>
      <c r="BA1" s="28"/>
      <c r="BB1" s="28"/>
      <c r="BC1" s="29"/>
      <c r="BD1" s="29"/>
      <c r="BE1" s="29"/>
      <c r="BF1" s="29"/>
      <c r="BG1" s="29"/>
      <c r="BH1" s="29"/>
      <c r="BI1" s="29"/>
      <c r="BJ1" s="29"/>
      <c r="BK1" s="29"/>
      <c r="BL1" s="29"/>
      <c r="BM1" s="29"/>
      <c r="BN1" s="29"/>
      <c r="BO1" s="29"/>
      <c r="BP1" s="29"/>
      <c r="BQ1" s="29"/>
      <c r="BR1" s="29"/>
      <c r="BS1" s="29"/>
      <c r="BT1" s="29"/>
      <c r="BU1" s="29"/>
      <c r="BV1" s="29"/>
      <c r="BW1" s="29"/>
      <c r="BX1" s="29"/>
      <c r="BY1" s="29"/>
      <c r="BZ1" s="29"/>
      <c r="CA1" s="29"/>
    </row>
    <row r="2" spans="2:79" s="23" customFormat="1" ht="25.5" customHeight="1" x14ac:dyDescent="0.2">
      <c r="B2" s="460"/>
      <c r="C2" s="460"/>
      <c r="D2" s="460"/>
      <c r="E2" s="460"/>
      <c r="F2" s="460"/>
      <c r="G2" s="461"/>
      <c r="I2" s="24"/>
      <c r="J2" s="30" t="s">
        <v>909</v>
      </c>
      <c r="V2" s="25"/>
      <c r="AF2" s="31"/>
      <c r="AQ2" s="27"/>
      <c r="AR2" s="32" t="s">
        <v>273</v>
      </c>
      <c r="AS2" s="32" t="s">
        <v>274</v>
      </c>
      <c r="AT2" s="32" t="s">
        <v>275</v>
      </c>
      <c r="AU2" s="32"/>
      <c r="AV2" s="32" t="s">
        <v>276</v>
      </c>
      <c r="AW2" s="32" t="s">
        <v>277</v>
      </c>
      <c r="AX2" s="32" t="s">
        <v>278</v>
      </c>
      <c r="AY2" s="32"/>
      <c r="AZ2" s="32" t="s">
        <v>279</v>
      </c>
      <c r="BA2" s="32" t="s">
        <v>280</v>
      </c>
      <c r="BB2" s="32"/>
      <c r="BC2" s="29"/>
      <c r="BD2" s="29"/>
      <c r="BE2" s="29"/>
      <c r="BF2" s="29"/>
      <c r="BG2" s="29"/>
      <c r="BH2" s="29"/>
      <c r="BI2" s="29"/>
      <c r="BJ2" s="29"/>
      <c r="BK2" s="29"/>
      <c r="BL2" s="29"/>
      <c r="BM2" s="29"/>
      <c r="BN2" s="29"/>
      <c r="BO2" s="29"/>
      <c r="BP2" s="29"/>
      <c r="BQ2" s="29"/>
      <c r="BR2" s="29"/>
      <c r="BS2" s="29"/>
      <c r="BT2" s="29"/>
      <c r="BU2" s="29"/>
      <c r="BV2" s="29"/>
      <c r="BW2" s="29"/>
      <c r="BX2" s="29"/>
      <c r="BY2" s="29"/>
      <c r="BZ2" s="29"/>
      <c r="CA2" s="29"/>
    </row>
    <row r="3" spans="2:79" ht="9" customHeight="1" x14ac:dyDescent="0.2"/>
    <row r="4" spans="2:79" s="34" customFormat="1" ht="21" customHeight="1" x14ac:dyDescent="0.2">
      <c r="C4" s="440" t="s">
        <v>142</v>
      </c>
      <c r="D4" s="440"/>
      <c r="E4" s="441"/>
      <c r="F4" s="442"/>
      <c r="G4" s="442"/>
      <c r="H4" s="442"/>
      <c r="I4" s="442"/>
      <c r="J4" s="443"/>
      <c r="K4" s="440" t="s">
        <v>143</v>
      </c>
      <c r="L4" s="440"/>
      <c r="M4" s="441"/>
      <c r="N4" s="442"/>
      <c r="O4" s="442"/>
      <c r="P4" s="442"/>
      <c r="Q4" s="442"/>
      <c r="R4" s="443"/>
      <c r="S4" s="440" t="s">
        <v>144</v>
      </c>
      <c r="T4" s="440"/>
      <c r="U4" s="441"/>
      <c r="V4" s="442"/>
      <c r="W4" s="442"/>
      <c r="X4" s="442"/>
      <c r="Y4" s="443"/>
      <c r="BA4" s="35" t="s">
        <v>145</v>
      </c>
      <c r="BB4" s="35" t="s">
        <v>146</v>
      </c>
    </row>
    <row r="5" spans="2:79" s="34" customFormat="1" ht="21" customHeight="1" x14ac:dyDescent="0.2">
      <c r="C5" s="440" t="s">
        <v>246</v>
      </c>
      <c r="D5" s="440"/>
      <c r="E5" s="441"/>
      <c r="F5" s="442"/>
      <c r="G5" s="442"/>
      <c r="H5" s="442"/>
      <c r="I5" s="442"/>
      <c r="J5" s="443"/>
      <c r="K5" s="440" t="s">
        <v>247</v>
      </c>
      <c r="L5" s="440"/>
      <c r="M5" s="441"/>
      <c r="N5" s="442"/>
      <c r="O5" s="442"/>
      <c r="P5" s="442"/>
      <c r="Q5" s="442"/>
      <c r="R5" s="443"/>
      <c r="BA5" s="35" t="s">
        <v>145</v>
      </c>
      <c r="BB5" s="35" t="s">
        <v>146</v>
      </c>
    </row>
    <row r="6" spans="2:79" s="34" customFormat="1" ht="24.75" customHeight="1" x14ac:dyDescent="0.2">
      <c r="C6" s="447" t="s">
        <v>147</v>
      </c>
      <c r="D6" s="448"/>
      <c r="E6" s="453"/>
      <c r="F6" s="454"/>
      <c r="G6" s="454"/>
      <c r="H6" s="455"/>
      <c r="I6" s="451" t="s">
        <v>148</v>
      </c>
      <c r="J6" s="452"/>
      <c r="K6" s="449" t="s">
        <v>149</v>
      </c>
      <c r="L6" s="450"/>
      <c r="M6" s="450"/>
      <c r="N6" s="450"/>
      <c r="O6" s="462"/>
      <c r="P6" s="462"/>
      <c r="Q6" s="462"/>
      <c r="R6" s="462"/>
    </row>
    <row r="7" spans="2:79" s="34" customFormat="1" ht="23.25" customHeight="1" x14ac:dyDescent="0.3">
      <c r="C7" s="470" t="s">
        <v>309</v>
      </c>
      <c r="D7" s="470"/>
      <c r="E7" s="470"/>
      <c r="F7" s="470"/>
      <c r="G7" s="470"/>
      <c r="K7" s="459" t="s">
        <v>150</v>
      </c>
      <c r="L7" s="459"/>
      <c r="M7" s="459"/>
      <c r="N7" s="459"/>
      <c r="O7" s="459"/>
      <c r="P7" s="459"/>
      <c r="Q7" s="459"/>
      <c r="R7" s="459"/>
      <c r="S7" s="459"/>
      <c r="T7" s="459"/>
      <c r="U7" s="459"/>
      <c r="V7" s="459"/>
      <c r="W7" s="459"/>
      <c r="X7" s="459"/>
      <c r="Y7" s="459"/>
    </row>
    <row r="8" spans="2:79" s="34" customFormat="1" ht="21" customHeight="1" x14ac:dyDescent="0.2">
      <c r="C8" s="440" t="s">
        <v>151</v>
      </c>
      <c r="D8" s="440"/>
      <c r="E8" s="467"/>
      <c r="F8" s="468"/>
      <c r="G8" s="468"/>
      <c r="H8" s="468"/>
      <c r="I8" s="468"/>
      <c r="J8" s="469"/>
      <c r="K8" s="440" t="s">
        <v>152</v>
      </c>
      <c r="L8" s="440"/>
      <c r="M8" s="467"/>
      <c r="N8" s="468"/>
      <c r="O8" s="468"/>
      <c r="P8" s="468"/>
      <c r="Q8" s="468"/>
      <c r="R8" s="469"/>
      <c r="S8" s="440" t="s">
        <v>153</v>
      </c>
      <c r="T8" s="440"/>
      <c r="U8" s="467"/>
      <c r="V8" s="468"/>
      <c r="W8" s="468"/>
      <c r="X8" s="468"/>
      <c r="Y8" s="469"/>
    </row>
    <row r="9" spans="2:79" ht="21" customHeight="1" x14ac:dyDescent="0.2">
      <c r="C9" s="440" t="s">
        <v>154</v>
      </c>
      <c r="D9" s="440"/>
      <c r="E9" s="456"/>
      <c r="F9" s="457"/>
      <c r="G9" s="457"/>
      <c r="H9" s="457"/>
      <c r="I9" s="457"/>
      <c r="J9" s="457"/>
      <c r="K9" s="457"/>
      <c r="L9" s="457"/>
      <c r="M9" s="457"/>
      <c r="N9" s="457"/>
      <c r="O9" s="457"/>
      <c r="P9" s="457"/>
      <c r="Q9" s="457"/>
      <c r="R9" s="457"/>
      <c r="S9" s="457"/>
      <c r="T9" s="457"/>
      <c r="U9" s="457"/>
      <c r="V9" s="457"/>
      <c r="W9" s="457"/>
      <c r="X9" s="457"/>
      <c r="Y9" s="458"/>
    </row>
    <row r="10" spans="2:79" ht="6.75" customHeight="1" x14ac:dyDescent="0.2"/>
    <row r="11" spans="2:79" x14ac:dyDescent="0.2">
      <c r="C11" s="34" t="s">
        <v>155</v>
      </c>
    </row>
    <row r="12" spans="2:79" ht="16.2" x14ac:dyDescent="0.2">
      <c r="C12" s="464" t="s">
        <v>156</v>
      </c>
      <c r="D12" s="465"/>
      <c r="E12" s="465"/>
      <c r="F12" s="465"/>
      <c r="G12" s="465"/>
      <c r="H12" s="465"/>
      <c r="I12" s="465"/>
      <c r="J12" s="465"/>
      <c r="K12" s="465"/>
      <c r="L12" s="465"/>
      <c r="M12" s="465"/>
      <c r="N12" s="466"/>
      <c r="O12" s="464" t="s">
        <v>248</v>
      </c>
      <c r="P12" s="465"/>
      <c r="Q12" s="465"/>
      <c r="R12" s="465"/>
      <c r="S12" s="465"/>
      <c r="T12" s="465"/>
      <c r="U12" s="465"/>
      <c r="V12" s="465"/>
      <c r="W12" s="465"/>
      <c r="X12" s="465"/>
      <c r="Y12" s="466"/>
      <c r="Z12" s="36"/>
      <c r="AA12" s="37" t="s">
        <v>908</v>
      </c>
      <c r="AB12" s="38"/>
      <c r="AC12" s="38"/>
      <c r="AD12" s="38"/>
      <c r="AE12" s="38"/>
      <c r="AF12" s="38"/>
      <c r="AG12" s="38"/>
      <c r="AH12" s="39"/>
    </row>
    <row r="13" spans="2:79" x14ac:dyDescent="0.2">
      <c r="C13" s="444" t="s">
        <v>157</v>
      </c>
      <c r="D13" s="445"/>
      <c r="E13" s="445"/>
      <c r="F13" s="445"/>
      <c r="G13" s="445"/>
      <c r="H13" s="445"/>
      <c r="I13" s="445"/>
      <c r="J13" s="445"/>
      <c r="K13" s="445"/>
      <c r="L13" s="445"/>
      <c r="M13" s="445"/>
      <c r="N13" s="446"/>
      <c r="O13" s="444" t="s">
        <v>249</v>
      </c>
      <c r="P13" s="445"/>
      <c r="Q13" s="445"/>
      <c r="R13" s="445"/>
      <c r="S13" s="445"/>
      <c r="T13" s="445"/>
      <c r="U13" s="445"/>
      <c r="V13" s="445"/>
      <c r="W13" s="445"/>
      <c r="X13" s="445"/>
      <c r="Y13" s="446"/>
      <c r="Z13" s="40" t="s">
        <v>517</v>
      </c>
      <c r="AA13" s="36" t="s">
        <v>318</v>
      </c>
      <c r="AB13" s="38"/>
      <c r="AC13" s="38"/>
      <c r="AD13" s="38"/>
      <c r="AE13" s="38"/>
      <c r="AF13" s="38"/>
      <c r="AG13" s="38"/>
      <c r="AH13" s="39"/>
    </row>
    <row r="14" spans="2:79" x14ac:dyDescent="0.2">
      <c r="C14" s="41"/>
      <c r="N14" s="42"/>
      <c r="O14" s="41"/>
      <c r="Y14" s="42"/>
      <c r="Z14" s="40"/>
      <c r="AA14" s="36"/>
      <c r="AB14" s="38"/>
      <c r="AC14" s="38"/>
      <c r="AD14" s="38"/>
      <c r="AE14" s="38"/>
      <c r="AF14" s="38"/>
      <c r="AG14" s="38"/>
      <c r="AH14" s="39"/>
    </row>
    <row r="15" spans="2:79" x14ac:dyDescent="0.2">
      <c r="C15" s="41"/>
      <c r="N15" s="42"/>
      <c r="O15" s="41"/>
      <c r="Y15" s="42"/>
      <c r="Z15" s="40" t="s">
        <v>518</v>
      </c>
      <c r="AA15" s="36" t="s">
        <v>511</v>
      </c>
      <c r="AB15" s="38"/>
      <c r="AC15" s="38"/>
      <c r="AD15" s="38"/>
      <c r="AE15" s="38"/>
      <c r="AF15" s="38"/>
      <c r="AG15" s="38"/>
      <c r="AH15" s="39"/>
    </row>
    <row r="16" spans="2:79" x14ac:dyDescent="0.2">
      <c r="C16" s="41"/>
      <c r="N16" s="42"/>
      <c r="O16" s="41"/>
      <c r="S16" s="463" t="s">
        <v>158</v>
      </c>
      <c r="T16" s="463"/>
      <c r="U16" s="463"/>
      <c r="Y16" s="42"/>
      <c r="Z16" s="40"/>
      <c r="AA16" s="36" t="s">
        <v>512</v>
      </c>
      <c r="AB16" s="38"/>
      <c r="AC16" s="38"/>
      <c r="AD16" s="38"/>
      <c r="AE16" s="38"/>
      <c r="AF16" s="38"/>
      <c r="AG16" s="38"/>
      <c r="AH16" s="39"/>
    </row>
    <row r="17" spans="3:34" x14ac:dyDescent="0.2">
      <c r="C17" s="41"/>
      <c r="N17" s="42"/>
      <c r="O17" s="41"/>
      <c r="Y17" s="42"/>
      <c r="Z17" s="40"/>
      <c r="AA17" s="36"/>
      <c r="AB17" s="38"/>
      <c r="AC17" s="38"/>
      <c r="AD17" s="38"/>
      <c r="AE17" s="38"/>
      <c r="AF17" s="38"/>
      <c r="AG17" s="38"/>
      <c r="AH17" s="39"/>
    </row>
    <row r="18" spans="3:34" x14ac:dyDescent="0.2">
      <c r="C18" s="41"/>
      <c r="N18" s="42"/>
      <c r="O18" s="41"/>
      <c r="Y18" s="42"/>
      <c r="Z18" s="40" t="s">
        <v>519</v>
      </c>
      <c r="AA18" s="36" t="s">
        <v>513</v>
      </c>
      <c r="AB18" s="38"/>
      <c r="AC18" s="38"/>
      <c r="AD18" s="38"/>
      <c r="AE18" s="38"/>
      <c r="AF18" s="38"/>
      <c r="AG18" s="38"/>
      <c r="AH18" s="39"/>
    </row>
    <row r="19" spans="3:34" x14ac:dyDescent="0.2">
      <c r="C19" s="41"/>
      <c r="N19" s="42"/>
      <c r="O19" s="41"/>
      <c r="Y19" s="42"/>
      <c r="Z19" s="40"/>
      <c r="AA19" s="36" t="s">
        <v>159</v>
      </c>
      <c r="AB19" s="38"/>
      <c r="AC19" s="38"/>
      <c r="AD19" s="38"/>
      <c r="AE19" s="38"/>
      <c r="AF19" s="38"/>
      <c r="AG19" s="38"/>
      <c r="AH19" s="39"/>
    </row>
    <row r="20" spans="3:34" x14ac:dyDescent="0.2">
      <c r="C20" s="41"/>
      <c r="N20" s="42"/>
      <c r="O20" s="41"/>
      <c r="Y20" s="42"/>
      <c r="Z20" s="40"/>
      <c r="AA20" s="36"/>
      <c r="AB20" s="38"/>
      <c r="AC20" s="38"/>
      <c r="AD20" s="38"/>
      <c r="AE20" s="38"/>
      <c r="AF20" s="38"/>
      <c r="AG20" s="38"/>
      <c r="AH20" s="39"/>
    </row>
    <row r="21" spans="3:34" x14ac:dyDescent="0.2">
      <c r="C21" s="41"/>
      <c r="N21" s="42"/>
      <c r="O21" s="41"/>
      <c r="Y21" s="42"/>
      <c r="Z21" s="40" t="s">
        <v>520</v>
      </c>
      <c r="AA21" s="36" t="s">
        <v>514</v>
      </c>
      <c r="AB21" s="38"/>
      <c r="AC21" s="38"/>
      <c r="AD21" s="38"/>
      <c r="AE21" s="38"/>
      <c r="AF21" s="38"/>
      <c r="AG21" s="38"/>
      <c r="AH21" s="39"/>
    </row>
    <row r="22" spans="3:34" x14ac:dyDescent="0.2">
      <c r="C22" s="41"/>
      <c r="N22" s="42"/>
      <c r="O22" s="41"/>
      <c r="W22" s="43" t="s">
        <v>250</v>
      </c>
      <c r="Y22" s="42"/>
      <c r="Z22" s="40"/>
      <c r="AA22" s="36" t="s">
        <v>515</v>
      </c>
      <c r="AB22" s="38"/>
      <c r="AC22" s="38"/>
      <c r="AD22" s="38"/>
      <c r="AE22" s="38"/>
      <c r="AF22" s="38"/>
      <c r="AG22" s="38"/>
    </row>
    <row r="23" spans="3:34" x14ac:dyDescent="0.2">
      <c r="C23" s="41"/>
      <c r="N23" s="42"/>
      <c r="O23" s="41"/>
      <c r="W23" s="43" t="s">
        <v>250</v>
      </c>
      <c r="Y23" s="42"/>
      <c r="Z23" s="40"/>
      <c r="AA23" s="36"/>
      <c r="AB23" s="38"/>
      <c r="AC23" s="38"/>
      <c r="AD23" s="38"/>
      <c r="AE23" s="38"/>
      <c r="AF23" s="38"/>
      <c r="AG23" s="38"/>
    </row>
    <row r="24" spans="3:34" x14ac:dyDescent="0.2">
      <c r="C24" s="41"/>
      <c r="N24" s="42"/>
      <c r="O24" s="41"/>
      <c r="W24" s="43" t="s">
        <v>160</v>
      </c>
      <c r="Y24" s="42"/>
      <c r="Z24" s="40" t="s">
        <v>521</v>
      </c>
      <c r="AA24" s="36" t="s">
        <v>516</v>
      </c>
      <c r="AB24" s="38"/>
      <c r="AC24" s="38"/>
      <c r="AD24" s="38"/>
      <c r="AE24" s="38"/>
      <c r="AF24" s="38"/>
      <c r="AG24" s="38"/>
    </row>
    <row r="25" spans="3:34" x14ac:dyDescent="0.2">
      <c r="C25" s="41"/>
      <c r="N25" s="42"/>
      <c r="O25" s="41"/>
      <c r="W25" s="43" t="s">
        <v>161</v>
      </c>
      <c r="Y25" s="42"/>
      <c r="Z25" s="40"/>
      <c r="AA25" s="36" t="s">
        <v>164</v>
      </c>
      <c r="AB25" s="38"/>
      <c r="AC25" s="38"/>
      <c r="AD25" s="38"/>
      <c r="AE25" s="38"/>
      <c r="AF25" s="38"/>
      <c r="AG25" s="38"/>
    </row>
    <row r="26" spans="3:34" x14ac:dyDescent="0.2">
      <c r="C26" s="41"/>
      <c r="N26" s="42"/>
      <c r="O26" s="41"/>
      <c r="W26" s="43" t="s">
        <v>162</v>
      </c>
      <c r="Y26" s="42"/>
      <c r="Z26" s="40"/>
      <c r="AA26" s="36" t="s">
        <v>781</v>
      </c>
      <c r="AB26" s="38"/>
      <c r="AC26" s="38"/>
      <c r="AD26" s="38"/>
      <c r="AE26" s="38"/>
      <c r="AF26" s="38"/>
      <c r="AG26" s="38"/>
    </row>
    <row r="27" spans="3:34" x14ac:dyDescent="0.2">
      <c r="C27" s="41"/>
      <c r="G27" s="463" t="s">
        <v>163</v>
      </c>
      <c r="H27" s="463"/>
      <c r="I27" s="463"/>
      <c r="J27" s="463"/>
      <c r="K27" s="463"/>
      <c r="N27" s="42"/>
      <c r="O27" s="41"/>
      <c r="Y27" s="42"/>
      <c r="Z27" s="44"/>
      <c r="AA27" s="45"/>
      <c r="AB27" s="38"/>
      <c r="AC27" s="38"/>
      <c r="AD27" s="38"/>
      <c r="AE27" s="38"/>
      <c r="AF27" s="38"/>
      <c r="AG27" s="38"/>
    </row>
    <row r="28" spans="3:34" x14ac:dyDescent="0.2">
      <c r="C28" s="41"/>
      <c r="N28" s="42"/>
      <c r="O28" s="41"/>
      <c r="Y28" s="42"/>
      <c r="Z28" s="40" t="s">
        <v>522</v>
      </c>
      <c r="AA28" s="36" t="s">
        <v>782</v>
      </c>
    </row>
    <row r="29" spans="3:34" x14ac:dyDescent="0.2">
      <c r="C29" s="41"/>
      <c r="N29" s="42"/>
      <c r="O29" s="41"/>
      <c r="Y29" s="42"/>
      <c r="Z29" s="44"/>
      <c r="AA29" s="46" t="s">
        <v>783</v>
      </c>
    </row>
    <row r="30" spans="3:34" x14ac:dyDescent="0.2">
      <c r="C30" s="41"/>
      <c r="N30" s="42"/>
      <c r="O30" s="41"/>
      <c r="Y30" s="42"/>
    </row>
    <row r="31" spans="3:34" x14ac:dyDescent="0.2">
      <c r="C31" s="41"/>
      <c r="N31" s="42"/>
      <c r="O31" s="41"/>
      <c r="Y31" s="42"/>
    </row>
    <row r="32" spans="3:34" x14ac:dyDescent="0.2">
      <c r="C32" s="41"/>
      <c r="N32" s="42"/>
      <c r="O32" s="41"/>
      <c r="Y32" s="42"/>
    </row>
    <row r="33" spans="3:29" x14ac:dyDescent="0.2">
      <c r="C33" s="41"/>
      <c r="N33" s="42"/>
      <c r="O33" s="41"/>
      <c r="Y33" s="42"/>
      <c r="AA33" s="437"/>
      <c r="AB33" s="438"/>
      <c r="AC33" s="439"/>
    </row>
    <row r="34" spans="3:29" x14ac:dyDescent="0.2">
      <c r="C34" s="41"/>
      <c r="N34" s="42"/>
      <c r="O34" s="41"/>
      <c r="S34" s="463" t="s">
        <v>165</v>
      </c>
      <c r="T34" s="463"/>
      <c r="U34" s="463"/>
      <c r="Y34" s="42"/>
    </row>
    <row r="35" spans="3:29" x14ac:dyDescent="0.2">
      <c r="C35" s="41"/>
      <c r="N35" s="42"/>
      <c r="O35" s="41"/>
      <c r="Y35" s="42"/>
    </row>
    <row r="36" spans="3:29" x14ac:dyDescent="0.2">
      <c r="C36" s="47"/>
      <c r="D36" s="48"/>
      <c r="E36" s="48"/>
      <c r="F36" s="48"/>
      <c r="G36" s="48"/>
      <c r="H36" s="48"/>
      <c r="I36" s="48"/>
      <c r="J36" s="48"/>
      <c r="K36" s="48"/>
      <c r="L36" s="48"/>
      <c r="M36" s="48"/>
      <c r="N36" s="49"/>
      <c r="O36" s="47"/>
      <c r="P36" s="48"/>
      <c r="Q36" s="48"/>
      <c r="R36" s="48"/>
      <c r="S36" s="48"/>
      <c r="T36" s="48"/>
      <c r="U36" s="48"/>
      <c r="V36" s="48"/>
      <c r="W36" s="48"/>
      <c r="X36" s="48"/>
      <c r="Y36" s="49"/>
    </row>
    <row r="38" spans="3:29" x14ac:dyDescent="0.2">
      <c r="E38" s="21" t="s">
        <v>386</v>
      </c>
    </row>
  </sheetData>
  <sheetProtection algorithmName="SHA-512" hashValue="Ruui9c89GmZ/9zCREjkxBeYj0YJa2lZyZdol78Qj6VYY3Sa8TedRXv5rU7Dj/QhylLbc0cFo0fKY7ZdyKuDY2w==" saltValue="rgPdooJxVpu7QcUQMy9Vmw==" spinCount="100000" sheet="1" formatCells="0" selectLockedCells="1"/>
  <mergeCells count="35">
    <mergeCell ref="K8:L8"/>
    <mergeCell ref="S8:T8"/>
    <mergeCell ref="U8:Y8"/>
    <mergeCell ref="E8:J8"/>
    <mergeCell ref="C7:G7"/>
    <mergeCell ref="M8:R8"/>
    <mergeCell ref="S34:U34"/>
    <mergeCell ref="O12:Y12"/>
    <mergeCell ref="O13:Y13"/>
    <mergeCell ref="G27:K27"/>
    <mergeCell ref="S16:U16"/>
    <mergeCell ref="C12:N12"/>
    <mergeCell ref="B1:G1"/>
    <mergeCell ref="B2:G2"/>
    <mergeCell ref="E4:J4"/>
    <mergeCell ref="S4:T4"/>
    <mergeCell ref="O6:R6"/>
    <mergeCell ref="M4:R4"/>
    <mergeCell ref="M5:R5"/>
    <mergeCell ref="AA33:AC33"/>
    <mergeCell ref="C4:D4"/>
    <mergeCell ref="K4:L4"/>
    <mergeCell ref="C5:D5"/>
    <mergeCell ref="K5:L5"/>
    <mergeCell ref="E5:J5"/>
    <mergeCell ref="C13:N13"/>
    <mergeCell ref="C6:D6"/>
    <mergeCell ref="K6:N6"/>
    <mergeCell ref="I6:J6"/>
    <mergeCell ref="E6:H6"/>
    <mergeCell ref="E9:Y9"/>
    <mergeCell ref="C8:D8"/>
    <mergeCell ref="U4:Y4"/>
    <mergeCell ref="C9:D9"/>
    <mergeCell ref="K7:Y7"/>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4"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N77"/>
  <sheetViews>
    <sheetView showGridLines="0" showRowColHeaders="0" zoomScaleNormal="100" workbookViewId="0">
      <pane ySplit="5" topLeftCell="A6" activePane="bottomLeft" state="frozen"/>
      <selection pane="bottomLeft" activeCell="E7" sqref="E7"/>
    </sheetView>
  </sheetViews>
  <sheetFormatPr defaultColWidth="8.109375" defaultRowHeight="16.5" customHeight="1" x14ac:dyDescent="0.25"/>
  <cols>
    <col min="1" max="1" width="2.44140625" style="58" customWidth="1"/>
    <col min="2" max="2" width="3" style="116" hidden="1" customWidth="1"/>
    <col min="3" max="3" width="21.77734375" style="84" customWidth="1"/>
    <col min="4" max="4" width="1.109375" style="117" customWidth="1"/>
    <col min="5" max="5" width="39" style="95" customWidth="1"/>
    <col min="6" max="6" width="1.109375" style="117" hidden="1" customWidth="1"/>
    <col min="7" max="7" width="1.33203125" style="117" customWidth="1"/>
    <col min="8" max="16" width="9.109375" style="117" customWidth="1"/>
    <col min="17" max="17" width="1.109375" style="117" customWidth="1"/>
    <col min="18" max="18" width="7.21875" style="118" customWidth="1"/>
    <col min="19" max="19" width="6.21875" style="118" hidden="1" customWidth="1"/>
    <col min="20" max="20" width="1.109375" style="117" customWidth="1"/>
    <col min="21" max="21" width="7.77734375" style="117" customWidth="1"/>
    <col min="22" max="26" width="8.33203125" style="164" customWidth="1"/>
    <col min="27" max="28" width="26" style="125" customWidth="1"/>
    <col min="29" max="29" width="26" style="164" customWidth="1"/>
    <col min="30" max="30" width="23.77734375" style="164" customWidth="1"/>
    <col min="31" max="31" width="8.33203125" style="164" customWidth="1"/>
    <col min="32" max="58" width="5.44140625" style="84" customWidth="1"/>
    <col min="59" max="63" width="8.109375" style="117" customWidth="1"/>
    <col min="64" max="73" width="8.109375" style="119" customWidth="1"/>
    <col min="74" max="92" width="8.109375" style="119"/>
    <col min="93" max="16384" width="8.109375" style="117"/>
  </cols>
  <sheetData>
    <row r="1" spans="1:92" s="51" customFormat="1" ht="16.5" customHeight="1" x14ac:dyDescent="0.2">
      <c r="A1" s="50"/>
      <c r="C1" s="52" t="s">
        <v>415</v>
      </c>
      <c r="D1" s="53"/>
      <c r="E1" s="54"/>
      <c r="K1" s="471" t="s">
        <v>288</v>
      </c>
      <c r="L1" s="471"/>
      <c r="M1" s="471"/>
      <c r="N1" s="471"/>
      <c r="O1" s="471"/>
      <c r="R1" s="55"/>
      <c r="S1" s="55"/>
      <c r="U1" s="56"/>
      <c r="V1" s="424"/>
      <c r="W1" s="424"/>
      <c r="X1" s="424"/>
      <c r="Y1" s="424"/>
      <c r="Z1" s="424"/>
      <c r="AA1" s="425"/>
      <c r="AB1" s="425"/>
      <c r="AC1" s="424"/>
      <c r="AD1" s="424"/>
      <c r="AE1" s="424"/>
      <c r="AF1" s="419"/>
      <c r="AG1" s="419"/>
      <c r="AH1" s="419"/>
      <c r="AI1" s="419"/>
      <c r="AJ1" s="419"/>
      <c r="AK1" s="419"/>
      <c r="AL1" s="419"/>
      <c r="AM1" s="419"/>
      <c r="AN1" s="419"/>
      <c r="AO1" s="419"/>
      <c r="AP1" s="419"/>
      <c r="AQ1" s="419"/>
      <c r="AR1" s="419"/>
      <c r="AS1" s="419"/>
      <c r="AT1" s="419"/>
      <c r="AU1" s="419"/>
      <c r="AV1" s="419"/>
      <c r="AW1" s="419"/>
      <c r="AX1" s="419"/>
      <c r="AY1" s="419"/>
      <c r="AZ1" s="419"/>
      <c r="BA1" s="419"/>
      <c r="BB1" s="419"/>
      <c r="BC1" s="419"/>
      <c r="BD1" s="419"/>
      <c r="BE1" s="419"/>
      <c r="BF1" s="419"/>
      <c r="BG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row>
    <row r="2" spans="1:92" s="51" customFormat="1" ht="16.5" customHeight="1" x14ac:dyDescent="0.2">
      <c r="A2" s="50"/>
      <c r="C2" s="57" t="s">
        <v>923</v>
      </c>
      <c r="E2" s="58" t="s">
        <v>922</v>
      </c>
      <c r="F2" s="59"/>
      <c r="G2" s="59"/>
      <c r="H2" s="59"/>
      <c r="I2" s="59"/>
      <c r="J2" s="59"/>
      <c r="K2" s="478" t="s">
        <v>289</v>
      </c>
      <c r="L2" s="478"/>
      <c r="M2" s="478"/>
      <c r="N2" s="478"/>
      <c r="O2" s="478"/>
      <c r="U2" s="56"/>
      <c r="V2" s="424"/>
      <c r="W2" s="424"/>
      <c r="X2" s="424"/>
      <c r="Y2" s="424"/>
      <c r="Z2" s="424"/>
      <c r="AA2" s="425"/>
      <c r="AB2" s="425"/>
      <c r="AC2" s="424"/>
      <c r="AD2" s="424"/>
      <c r="AE2" s="424"/>
      <c r="AF2" s="419"/>
      <c r="AG2" s="419"/>
      <c r="AH2" s="419"/>
      <c r="AI2" s="419"/>
      <c r="AJ2" s="419"/>
      <c r="AK2" s="419"/>
      <c r="AL2" s="419"/>
      <c r="AM2" s="419"/>
      <c r="AN2" s="419"/>
      <c r="AO2" s="419"/>
      <c r="AP2" s="419"/>
      <c r="AQ2" s="419"/>
      <c r="AR2" s="419"/>
      <c r="AS2" s="419"/>
      <c r="AT2" s="419"/>
      <c r="AU2" s="419"/>
      <c r="AV2" s="419"/>
      <c r="AW2" s="419"/>
      <c r="AX2" s="419"/>
      <c r="AY2" s="419"/>
      <c r="AZ2" s="419"/>
      <c r="BA2" s="419"/>
      <c r="BB2" s="419"/>
      <c r="BC2" s="419"/>
      <c r="BD2" s="419"/>
      <c r="BE2" s="419"/>
      <c r="BF2" s="419"/>
      <c r="BG2" s="56"/>
      <c r="BL2" s="56"/>
      <c r="BM2" s="56"/>
      <c r="BN2" s="56"/>
      <c r="BO2" s="56"/>
      <c r="BP2" s="56"/>
      <c r="BQ2" s="56"/>
      <c r="BR2" s="56"/>
      <c r="BS2" s="56"/>
      <c r="BT2" s="56"/>
      <c r="BU2" s="56"/>
      <c r="BV2" s="56"/>
      <c r="BW2" s="56"/>
      <c r="BX2" s="56"/>
      <c r="BY2" s="56"/>
      <c r="BZ2" s="56"/>
      <c r="CA2" s="56"/>
      <c r="CB2" s="56"/>
      <c r="CC2" s="56"/>
      <c r="CD2" s="56"/>
      <c r="CE2" s="56"/>
      <c r="CF2" s="56"/>
      <c r="CG2" s="56"/>
      <c r="CH2" s="56"/>
      <c r="CI2" s="56"/>
      <c r="CJ2" s="56"/>
      <c r="CK2" s="56"/>
      <c r="CL2" s="56"/>
      <c r="CM2" s="56"/>
      <c r="CN2" s="56"/>
    </row>
    <row r="3" spans="1:92" s="51" customFormat="1" ht="21.75" customHeight="1" x14ac:dyDescent="0.2">
      <c r="A3" s="50"/>
      <c r="C3" s="60" t="s">
        <v>267</v>
      </c>
      <c r="D3" s="61"/>
      <c r="E3" s="475" t="str">
        <f>IF(AND(仕様書作成!AJ8&lt;&gt;"",OR(ベース!R55&lt;&gt;"LM",ベース!R55&lt;&gt;"CM")),ベース!$AD$3,
IF(OR(E28="",E34="",E43="",E46="",E55=""),$AA$3,
IF(OR(E7="",E49="",E64="",E28="",E43="",E46="",E55=""),$AB$3,
IF(OR(E32&lt;&gt;"",E35&lt;&gt;"",E47&lt;&gt;"",E50&lt;&gt;"",E68&lt;&gt;""),$AC$3,
IF(R28="0",CONCATENATE(S7,S10,S13,S16,S19,S22,S25,S28,S31,S37,S40,S43,S46,S49,S52,S55,S58,S61,S64,S67),
CONCATENATE(S7,S10,S13,S16,S19,S22,S25,S28,S31,S34,S37,S40,S43,S46,S49,S52,S55,S58,S61,S64,S67))))))</f>
        <v>必須項目に入力漏れがあります</v>
      </c>
      <c r="F3" s="475"/>
      <c r="G3" s="475"/>
      <c r="H3" s="475"/>
      <c r="I3" s="476"/>
      <c r="J3" s="62"/>
      <c r="K3" s="472" t="s">
        <v>292</v>
      </c>
      <c r="L3" s="472"/>
      <c r="M3" s="472"/>
      <c r="N3" s="472"/>
      <c r="O3" s="472"/>
      <c r="P3" s="62"/>
      <c r="Q3" s="62"/>
      <c r="R3" s="55"/>
      <c r="S3" s="55"/>
      <c r="U3" s="56"/>
      <c r="V3" s="424"/>
      <c r="W3" s="424"/>
      <c r="X3" s="424"/>
      <c r="Y3" s="424"/>
      <c r="Z3" s="424"/>
      <c r="AA3" s="425" t="s">
        <v>679</v>
      </c>
      <c r="AB3" s="425" t="s">
        <v>330</v>
      </c>
      <c r="AC3" s="425" t="s">
        <v>331</v>
      </c>
      <c r="AD3" s="424" t="s">
        <v>452</v>
      </c>
      <c r="AE3" s="424"/>
      <c r="AF3" s="419"/>
      <c r="AG3" s="419"/>
      <c r="AH3" s="419"/>
      <c r="AI3" s="419"/>
      <c r="AJ3" s="419"/>
      <c r="AK3" s="419"/>
      <c r="AL3" s="419"/>
      <c r="AM3" s="419"/>
      <c r="AN3" s="419"/>
      <c r="AO3" s="419"/>
      <c r="AP3" s="419"/>
      <c r="AQ3" s="419"/>
      <c r="AR3" s="419"/>
      <c r="AS3" s="419"/>
      <c r="AT3" s="419"/>
      <c r="AU3" s="419"/>
      <c r="AV3" s="419"/>
      <c r="AW3" s="419"/>
      <c r="AX3" s="419"/>
      <c r="AY3" s="419"/>
      <c r="AZ3" s="419"/>
      <c r="BA3" s="419"/>
      <c r="BB3" s="419"/>
      <c r="BC3" s="419"/>
      <c r="BD3" s="419"/>
      <c r="BE3" s="419"/>
      <c r="BF3" s="419"/>
      <c r="BG3" s="56"/>
      <c r="BL3" s="56"/>
      <c r="BM3" s="56"/>
      <c r="BN3" s="56"/>
      <c r="BO3" s="56"/>
      <c r="BP3" s="56"/>
      <c r="BQ3" s="56"/>
      <c r="BR3" s="56"/>
      <c r="BS3" s="56"/>
      <c r="BT3" s="56"/>
      <c r="BU3" s="56"/>
      <c r="BV3" s="56"/>
      <c r="BW3" s="56"/>
      <c r="BX3" s="56"/>
      <c r="BY3" s="56"/>
      <c r="BZ3" s="56"/>
      <c r="CA3" s="56"/>
      <c r="CB3" s="56"/>
      <c r="CC3" s="56"/>
      <c r="CD3" s="56"/>
      <c r="CE3" s="56"/>
      <c r="CF3" s="56"/>
      <c r="CG3" s="56"/>
      <c r="CH3" s="56"/>
      <c r="CI3" s="56"/>
      <c r="CJ3" s="56"/>
      <c r="CK3" s="56"/>
      <c r="CL3" s="56"/>
      <c r="CM3" s="56"/>
      <c r="CN3" s="56"/>
    </row>
    <row r="4" spans="1:92" s="51" customFormat="1" ht="6.75" customHeight="1" x14ac:dyDescent="0.2">
      <c r="A4" s="50"/>
      <c r="C4" s="63"/>
      <c r="E4" s="64"/>
      <c r="F4" s="62"/>
      <c r="G4" s="62"/>
      <c r="H4" s="62"/>
      <c r="I4" s="62"/>
      <c r="J4" s="62"/>
      <c r="K4" s="62"/>
      <c r="L4" s="62"/>
      <c r="M4" s="62"/>
      <c r="N4" s="62"/>
      <c r="O4" s="62"/>
      <c r="P4" s="62"/>
      <c r="Q4" s="62"/>
      <c r="R4" s="55"/>
      <c r="S4" s="55"/>
      <c r="U4" s="56"/>
      <c r="V4" s="424"/>
      <c r="W4" s="424"/>
      <c r="X4" s="424"/>
      <c r="Y4" s="424"/>
      <c r="Z4" s="424"/>
      <c r="AA4" s="425"/>
      <c r="AB4" s="425"/>
      <c r="AC4" s="424"/>
      <c r="AD4" s="424"/>
      <c r="AE4" s="424"/>
      <c r="AF4" s="419"/>
      <c r="AG4" s="419"/>
      <c r="AH4" s="419"/>
      <c r="AI4" s="419"/>
      <c r="AJ4" s="419"/>
      <c r="AK4" s="419"/>
      <c r="AL4" s="419"/>
      <c r="AM4" s="419"/>
      <c r="AN4" s="419"/>
      <c r="AO4" s="419"/>
      <c r="AP4" s="419"/>
      <c r="AQ4" s="419"/>
      <c r="AR4" s="419"/>
      <c r="AS4" s="419"/>
      <c r="AT4" s="419"/>
      <c r="AU4" s="419"/>
      <c r="AV4" s="419"/>
      <c r="AW4" s="419"/>
      <c r="AX4" s="419"/>
      <c r="AY4" s="419"/>
      <c r="AZ4" s="419"/>
      <c r="BA4" s="419"/>
      <c r="BB4" s="419"/>
      <c r="BC4" s="419"/>
      <c r="BD4" s="419"/>
      <c r="BE4" s="419"/>
      <c r="BF4" s="419"/>
      <c r="BG4" s="56"/>
      <c r="BL4" s="56"/>
      <c r="BM4" s="56"/>
      <c r="BN4" s="56"/>
      <c r="BO4" s="56"/>
      <c r="BP4" s="56"/>
      <c r="BQ4" s="56"/>
      <c r="BR4" s="56"/>
      <c r="BS4" s="56"/>
      <c r="BT4" s="56"/>
      <c r="BU4" s="56"/>
      <c r="BV4" s="56"/>
      <c r="BW4" s="56"/>
      <c r="BX4" s="56"/>
      <c r="BY4" s="56"/>
      <c r="BZ4" s="56"/>
      <c r="CA4" s="56"/>
      <c r="CB4" s="56"/>
      <c r="CC4" s="56"/>
      <c r="CD4" s="56"/>
      <c r="CE4" s="56"/>
      <c r="CF4" s="56"/>
      <c r="CG4" s="56"/>
      <c r="CH4" s="56"/>
      <c r="CI4" s="56"/>
      <c r="CJ4" s="56"/>
      <c r="CK4" s="56"/>
      <c r="CL4" s="56"/>
      <c r="CM4" s="56"/>
      <c r="CN4" s="56"/>
    </row>
    <row r="5" spans="1:92" s="71" customFormat="1" ht="16.5" customHeight="1" x14ac:dyDescent="0.2">
      <c r="A5" s="50"/>
      <c r="B5" s="51"/>
      <c r="C5" s="65" t="s">
        <v>269</v>
      </c>
      <c r="D5" s="66"/>
      <c r="E5" s="67" t="s">
        <v>268</v>
      </c>
      <c r="F5" s="67"/>
      <c r="G5" s="67"/>
      <c r="H5" s="66"/>
      <c r="I5" s="477" t="s">
        <v>270</v>
      </c>
      <c r="J5" s="477"/>
      <c r="K5" s="477"/>
      <c r="L5" s="477"/>
      <c r="M5" s="477"/>
      <c r="N5" s="477"/>
      <c r="O5" s="477"/>
      <c r="P5" s="68"/>
      <c r="Q5" s="67"/>
      <c r="R5" s="69" t="s">
        <v>266</v>
      </c>
      <c r="S5" s="69"/>
      <c r="T5" s="68"/>
      <c r="U5" s="70"/>
      <c r="V5" s="424"/>
      <c r="W5" s="424"/>
      <c r="X5" s="424"/>
      <c r="Y5" s="424"/>
      <c r="Z5" s="424"/>
      <c r="AA5" s="425"/>
      <c r="AB5" s="425"/>
      <c r="AC5" s="424"/>
      <c r="AD5" s="424"/>
      <c r="AE5" s="424"/>
      <c r="AF5" s="139"/>
      <c r="AG5" s="139"/>
      <c r="AH5" s="139"/>
      <c r="AI5" s="139"/>
      <c r="AJ5" s="139"/>
      <c r="AK5" s="139"/>
      <c r="AL5" s="139"/>
      <c r="AM5" s="139"/>
      <c r="AN5" s="139"/>
      <c r="AO5" s="139"/>
      <c r="AP5" s="139"/>
      <c r="AQ5" s="139"/>
      <c r="AR5" s="139"/>
      <c r="AS5" s="139"/>
      <c r="AT5" s="139"/>
      <c r="AU5" s="139"/>
      <c r="AV5" s="139"/>
      <c r="AW5" s="139"/>
      <c r="AX5" s="139"/>
      <c r="AY5" s="139"/>
      <c r="AZ5" s="139"/>
      <c r="BA5" s="139"/>
      <c r="BB5" s="139"/>
      <c r="BC5" s="139"/>
      <c r="BD5" s="139"/>
      <c r="BE5" s="139"/>
      <c r="BF5" s="139"/>
      <c r="BG5" s="70"/>
      <c r="BL5" s="70"/>
      <c r="BM5" s="70"/>
      <c r="BN5" s="70"/>
      <c r="BO5" s="70"/>
      <c r="BP5" s="70"/>
      <c r="BQ5" s="70"/>
      <c r="BR5" s="70"/>
      <c r="BS5" s="70"/>
      <c r="BT5" s="70"/>
      <c r="BU5" s="70"/>
      <c r="BV5" s="70"/>
      <c r="BW5" s="70"/>
      <c r="BX5" s="70"/>
      <c r="BY5" s="70"/>
      <c r="BZ5" s="70"/>
      <c r="CA5" s="70"/>
      <c r="CB5" s="70"/>
      <c r="CC5" s="70"/>
      <c r="CD5" s="70"/>
      <c r="CE5" s="70"/>
      <c r="CF5" s="70"/>
      <c r="CG5" s="70"/>
      <c r="CH5" s="70"/>
      <c r="CI5" s="70"/>
      <c r="CJ5" s="70"/>
      <c r="CK5" s="70"/>
      <c r="CL5" s="70"/>
      <c r="CM5" s="70"/>
      <c r="CN5" s="70"/>
    </row>
    <row r="6" spans="1:92" s="71" customFormat="1" ht="12.75" customHeight="1" x14ac:dyDescent="0.25">
      <c r="A6" s="51">
        <v>1</v>
      </c>
      <c r="B6" s="51"/>
      <c r="C6" s="72"/>
      <c r="D6" s="73"/>
      <c r="E6" s="74" t="s">
        <v>116</v>
      </c>
      <c r="F6" s="75"/>
      <c r="G6" s="75"/>
      <c r="H6" s="76" t="str">
        <f>IF(OR(AND(R7="10-",バルブ!R7=$AA$8),AND(R7=$AA$8,バルブ!R7="10-")),$AB$7,"")</f>
        <v/>
      </c>
      <c r="I6" s="75"/>
      <c r="J6" s="75"/>
      <c r="K6" s="75"/>
      <c r="L6" s="75"/>
      <c r="M6" s="75"/>
      <c r="N6" s="75"/>
      <c r="O6" s="75"/>
      <c r="P6" s="77"/>
      <c r="Q6" s="75"/>
      <c r="R6" s="78"/>
      <c r="S6" s="78"/>
      <c r="T6" s="77"/>
      <c r="U6" s="70"/>
      <c r="V6" s="424"/>
      <c r="W6" s="424"/>
      <c r="X6" s="424"/>
      <c r="Y6" s="424"/>
      <c r="Z6" s="424"/>
      <c r="AA6" s="425"/>
      <c r="AB6" s="425"/>
      <c r="AC6" s="424"/>
      <c r="AD6" s="424"/>
      <c r="AE6" s="424"/>
      <c r="AF6" s="139"/>
      <c r="AG6" s="139"/>
      <c r="AH6" s="139"/>
      <c r="AI6" s="139"/>
      <c r="AJ6" s="139"/>
      <c r="AK6" s="139"/>
      <c r="AL6" s="139"/>
      <c r="AM6" s="139"/>
      <c r="AN6" s="139"/>
      <c r="AO6" s="139"/>
      <c r="AP6" s="139"/>
      <c r="AQ6" s="139"/>
      <c r="AR6" s="139"/>
      <c r="AS6" s="139"/>
      <c r="AT6" s="139"/>
      <c r="AU6" s="139"/>
      <c r="AV6" s="139"/>
      <c r="AW6" s="139"/>
      <c r="AX6" s="139"/>
      <c r="AY6" s="139"/>
      <c r="AZ6" s="139"/>
      <c r="BA6" s="139"/>
      <c r="BB6" s="139"/>
      <c r="BC6" s="139"/>
      <c r="BD6" s="139"/>
      <c r="BE6" s="139"/>
      <c r="BF6" s="139"/>
      <c r="BG6" s="70"/>
      <c r="BL6" s="70"/>
      <c r="BM6" s="70"/>
      <c r="BN6" s="70"/>
      <c r="BO6" s="70"/>
      <c r="BP6" s="70"/>
      <c r="BQ6" s="70"/>
      <c r="BR6" s="70"/>
      <c r="BS6" s="70"/>
      <c r="BT6" s="70"/>
      <c r="BU6" s="70"/>
      <c r="BV6" s="70"/>
      <c r="BW6" s="70"/>
      <c r="BX6" s="70"/>
      <c r="BY6" s="70"/>
      <c r="BZ6" s="70"/>
      <c r="CA6" s="70"/>
      <c r="CB6" s="70"/>
      <c r="CC6" s="70"/>
      <c r="CD6" s="70"/>
      <c r="CE6" s="70"/>
      <c r="CF6" s="70"/>
      <c r="CG6" s="70"/>
      <c r="CH6" s="70"/>
      <c r="CI6" s="70"/>
      <c r="CJ6" s="70"/>
      <c r="CK6" s="70"/>
      <c r="CL6" s="70"/>
      <c r="CM6" s="70"/>
      <c r="CN6" s="70"/>
    </row>
    <row r="7" spans="1:92" s="71" customFormat="1" ht="16.5" customHeight="1" x14ac:dyDescent="0.2">
      <c r="A7" s="79" t="s">
        <v>281</v>
      </c>
      <c r="B7" s="61" t="s">
        <v>18</v>
      </c>
      <c r="C7" s="80" t="s">
        <v>253</v>
      </c>
      <c r="D7" s="81"/>
      <c r="E7" s="82"/>
      <c r="F7" s="71" t="str">
        <f>IF(E7="","",MATCH(E7,AF7:BB7,0))</f>
        <v/>
      </c>
      <c r="H7" s="83" t="s">
        <v>284</v>
      </c>
      <c r="I7" s="84"/>
      <c r="J7" s="84"/>
      <c r="K7" s="84"/>
      <c r="L7" s="84"/>
      <c r="M7" s="84"/>
      <c r="N7" s="84"/>
      <c r="O7" s="84"/>
      <c r="P7" s="85"/>
      <c r="Q7" s="84"/>
      <c r="R7" s="86" t="str">
        <f>IF(F7="","",INDEX(AF8:BB8,1,F7))</f>
        <v/>
      </c>
      <c r="S7" s="55" t="str">
        <f>IF(R7="","",IF(R7="無記号","",R7))</f>
        <v/>
      </c>
      <c r="T7" s="87"/>
      <c r="U7" s="70"/>
      <c r="V7" s="424"/>
      <c r="W7" s="424"/>
      <c r="X7" s="424"/>
      <c r="Y7" s="424"/>
      <c r="Z7" s="424"/>
      <c r="AA7" s="426" t="s">
        <v>899</v>
      </c>
      <c r="AB7" s="425" t="s">
        <v>380</v>
      </c>
      <c r="AC7" s="424"/>
      <c r="AD7" s="424"/>
      <c r="AE7" s="424"/>
      <c r="AF7" s="139" t="s">
        <v>290</v>
      </c>
      <c r="AG7" s="139" t="s">
        <v>680</v>
      </c>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70"/>
      <c r="BL7" s="70"/>
      <c r="BM7" s="70"/>
      <c r="BN7" s="70"/>
      <c r="BO7" s="70"/>
      <c r="BP7" s="70"/>
      <c r="BQ7" s="70"/>
      <c r="BR7" s="70"/>
      <c r="BS7" s="70"/>
      <c r="BT7" s="70"/>
      <c r="BU7" s="70"/>
      <c r="BV7" s="70"/>
      <c r="BW7" s="70"/>
      <c r="BX7" s="70"/>
      <c r="BY7" s="70"/>
      <c r="BZ7" s="70"/>
      <c r="CA7" s="70"/>
      <c r="CB7" s="70"/>
      <c r="CC7" s="70"/>
      <c r="CD7" s="70"/>
      <c r="CE7" s="70"/>
      <c r="CF7" s="70"/>
      <c r="CG7" s="70"/>
      <c r="CH7" s="70"/>
      <c r="CI7" s="70"/>
      <c r="CJ7" s="70"/>
      <c r="CK7" s="70"/>
      <c r="CL7" s="70"/>
      <c r="CM7" s="70"/>
      <c r="CN7" s="70"/>
    </row>
    <row r="8" spans="1:92" s="71" customFormat="1" ht="37.5" customHeight="1" x14ac:dyDescent="0.2">
      <c r="A8" s="50"/>
      <c r="B8" s="51"/>
      <c r="C8" s="88"/>
      <c r="D8" s="89"/>
      <c r="E8" s="90" t="str">
        <f>IF(R7="10-",AA7,"")</f>
        <v/>
      </c>
      <c r="F8" s="91"/>
      <c r="G8" s="91"/>
      <c r="H8" s="479" t="str">
        <f>IF(R7="10-",AB8,"")</f>
        <v/>
      </c>
      <c r="I8" s="480"/>
      <c r="J8" s="480"/>
      <c r="K8" s="480"/>
      <c r="L8" s="480"/>
      <c r="M8" s="480"/>
      <c r="N8" s="480"/>
      <c r="O8" s="480"/>
      <c r="P8" s="481"/>
      <c r="Q8" s="91"/>
      <c r="R8" s="92"/>
      <c r="S8" s="92"/>
      <c r="T8" s="93"/>
      <c r="U8" s="70"/>
      <c r="V8" s="424"/>
      <c r="W8" s="424"/>
      <c r="X8" s="424"/>
      <c r="Y8" s="424"/>
      <c r="Z8" s="424"/>
      <c r="AA8" s="425" t="s">
        <v>115</v>
      </c>
      <c r="AB8" s="426" t="s">
        <v>778</v>
      </c>
      <c r="AC8" s="424"/>
      <c r="AD8" s="424"/>
      <c r="AE8" s="424"/>
      <c r="AF8" s="139" t="s">
        <v>115</v>
      </c>
      <c r="AG8" s="420" t="s">
        <v>326</v>
      </c>
      <c r="AH8" s="139"/>
      <c r="AI8" s="139"/>
      <c r="AJ8" s="139"/>
      <c r="AK8" s="139"/>
      <c r="AL8" s="139"/>
      <c r="AM8" s="139"/>
      <c r="AN8" s="139"/>
      <c r="AO8" s="139"/>
      <c r="AP8" s="139"/>
      <c r="AQ8" s="139"/>
      <c r="AR8" s="139"/>
      <c r="AS8" s="139"/>
      <c r="AT8" s="139"/>
      <c r="AU8" s="139"/>
      <c r="AV8" s="139"/>
      <c r="AW8" s="139"/>
      <c r="AX8" s="139"/>
      <c r="AY8" s="139"/>
      <c r="AZ8" s="139"/>
      <c r="BA8" s="139"/>
      <c r="BB8" s="139"/>
      <c r="BC8" s="139"/>
      <c r="BD8" s="139"/>
      <c r="BE8" s="139"/>
      <c r="BF8" s="139"/>
      <c r="BG8" s="70"/>
      <c r="BL8" s="70"/>
      <c r="BM8" s="70"/>
      <c r="BN8" s="70"/>
      <c r="BO8" s="70"/>
      <c r="BP8" s="70"/>
      <c r="BQ8" s="70"/>
      <c r="BR8" s="70"/>
      <c r="BS8" s="70"/>
      <c r="BT8" s="70"/>
      <c r="BU8" s="70"/>
      <c r="BV8" s="70"/>
      <c r="BW8" s="70"/>
      <c r="BX8" s="70"/>
      <c r="BY8" s="70"/>
      <c r="BZ8" s="70"/>
      <c r="CA8" s="70"/>
      <c r="CB8" s="70"/>
      <c r="CC8" s="70"/>
      <c r="CD8" s="70"/>
      <c r="CE8" s="70"/>
      <c r="CF8" s="70"/>
      <c r="CG8" s="70"/>
      <c r="CH8" s="70"/>
      <c r="CI8" s="70"/>
      <c r="CJ8" s="70"/>
      <c r="CK8" s="70"/>
      <c r="CL8" s="70"/>
      <c r="CM8" s="70"/>
      <c r="CN8" s="70"/>
    </row>
    <row r="9" spans="1:92" s="71" customFormat="1" ht="16.5" hidden="1" customHeight="1" x14ac:dyDescent="0.25">
      <c r="A9" s="50"/>
      <c r="B9" s="51"/>
      <c r="C9" s="84"/>
      <c r="E9" s="94"/>
      <c r="R9" s="55"/>
      <c r="S9" s="55"/>
      <c r="U9" s="70"/>
      <c r="V9" s="424"/>
      <c r="W9" s="424"/>
      <c r="X9" s="424"/>
      <c r="Y9" s="424"/>
      <c r="Z9" s="424"/>
      <c r="AA9" s="425"/>
      <c r="AB9" s="425"/>
      <c r="AC9" s="424"/>
      <c r="AD9" s="424"/>
      <c r="AE9" s="424"/>
      <c r="AF9" s="139"/>
      <c r="AG9" s="420"/>
      <c r="AH9" s="139"/>
      <c r="AI9" s="139"/>
      <c r="AJ9" s="139"/>
      <c r="AK9" s="139"/>
      <c r="AL9" s="139"/>
      <c r="AM9" s="139"/>
      <c r="AN9" s="139"/>
      <c r="AO9" s="139"/>
      <c r="AP9" s="139"/>
      <c r="AQ9" s="139"/>
      <c r="AR9" s="139"/>
      <c r="AS9" s="139"/>
      <c r="AT9" s="139"/>
      <c r="AU9" s="139"/>
      <c r="AV9" s="139"/>
      <c r="AW9" s="139"/>
      <c r="AX9" s="139"/>
      <c r="AY9" s="139"/>
      <c r="AZ9" s="139"/>
      <c r="BA9" s="139"/>
      <c r="BB9" s="139"/>
      <c r="BC9" s="139"/>
      <c r="BD9" s="139"/>
      <c r="BE9" s="139"/>
      <c r="BF9" s="139"/>
      <c r="BG9" s="70"/>
      <c r="BL9" s="70"/>
      <c r="BM9" s="70"/>
      <c r="BN9" s="70"/>
      <c r="BO9" s="70"/>
      <c r="BP9" s="70"/>
      <c r="BQ9" s="70"/>
      <c r="BR9" s="70"/>
      <c r="BS9" s="70"/>
      <c r="BT9" s="70"/>
      <c r="BU9" s="70"/>
      <c r="BV9" s="70"/>
      <c r="BW9" s="70"/>
      <c r="BX9" s="70"/>
      <c r="BY9" s="70"/>
      <c r="BZ9" s="70"/>
      <c r="CA9" s="70"/>
      <c r="CB9" s="70"/>
      <c r="CC9" s="70"/>
      <c r="CD9" s="70"/>
      <c r="CE9" s="70"/>
      <c r="CF9" s="70"/>
      <c r="CG9" s="70"/>
      <c r="CH9" s="70"/>
      <c r="CI9" s="70"/>
      <c r="CJ9" s="70"/>
      <c r="CK9" s="70"/>
      <c r="CL9" s="70"/>
      <c r="CM9" s="70"/>
      <c r="CN9" s="70"/>
    </row>
    <row r="10" spans="1:92" s="71" customFormat="1" ht="16.5" hidden="1" customHeight="1" x14ac:dyDescent="0.25">
      <c r="A10" s="50"/>
      <c r="B10" s="51"/>
      <c r="C10" s="84"/>
      <c r="E10" s="95"/>
      <c r="R10" s="55"/>
      <c r="S10" s="55"/>
      <c r="U10" s="70"/>
      <c r="V10" s="424"/>
      <c r="W10" s="424"/>
      <c r="X10" s="424"/>
      <c r="Y10" s="424"/>
      <c r="Z10" s="424"/>
      <c r="AA10" s="425"/>
      <c r="AB10" s="425"/>
      <c r="AC10" s="424"/>
      <c r="AD10" s="424"/>
      <c r="AE10" s="424"/>
      <c r="AF10" s="139"/>
      <c r="AG10" s="139"/>
      <c r="AH10" s="139"/>
      <c r="AI10" s="139"/>
      <c r="AJ10" s="139"/>
      <c r="AK10" s="139"/>
      <c r="AL10" s="139"/>
      <c r="AM10" s="139"/>
      <c r="AN10" s="139"/>
      <c r="AO10" s="139"/>
      <c r="AP10" s="139"/>
      <c r="AQ10" s="139"/>
      <c r="AR10" s="139"/>
      <c r="AS10" s="139"/>
      <c r="AT10" s="139"/>
      <c r="AU10" s="139"/>
      <c r="AV10" s="139"/>
      <c r="AW10" s="139"/>
      <c r="AX10" s="139"/>
      <c r="AY10" s="139"/>
      <c r="AZ10" s="139"/>
      <c r="BA10" s="139"/>
      <c r="BB10" s="139"/>
      <c r="BC10" s="139"/>
      <c r="BD10" s="139"/>
      <c r="BE10" s="139"/>
      <c r="BF10" s="139"/>
      <c r="BG10" s="70"/>
      <c r="BL10" s="70"/>
      <c r="BM10" s="70"/>
      <c r="BN10" s="70"/>
      <c r="BO10" s="70"/>
      <c r="BP10" s="70"/>
      <c r="BQ10" s="70"/>
      <c r="BR10" s="70"/>
      <c r="BS10" s="70"/>
      <c r="BT10" s="70"/>
      <c r="BU10" s="70"/>
      <c r="BV10" s="70"/>
      <c r="BW10" s="70"/>
      <c r="BX10" s="70"/>
      <c r="BY10" s="70"/>
      <c r="BZ10" s="70"/>
      <c r="CA10" s="70"/>
      <c r="CB10" s="70"/>
      <c r="CC10" s="70"/>
      <c r="CD10" s="70"/>
      <c r="CE10" s="70"/>
      <c r="CF10" s="70"/>
      <c r="CG10" s="70"/>
      <c r="CH10" s="70"/>
      <c r="CI10" s="70"/>
      <c r="CJ10" s="70"/>
      <c r="CK10" s="70"/>
      <c r="CL10" s="70"/>
      <c r="CM10" s="70"/>
      <c r="CN10" s="70"/>
    </row>
    <row r="11" spans="1:92" s="71" customFormat="1" ht="16.5" hidden="1" customHeight="1" x14ac:dyDescent="0.25">
      <c r="A11" s="50"/>
      <c r="B11" s="51"/>
      <c r="C11" s="84"/>
      <c r="E11" s="95"/>
      <c r="R11" s="55"/>
      <c r="S11" s="55"/>
      <c r="U11" s="70"/>
      <c r="V11" s="424"/>
      <c r="W11" s="424"/>
      <c r="X11" s="424"/>
      <c r="Y11" s="424"/>
      <c r="Z11" s="424"/>
      <c r="AA11" s="425"/>
      <c r="AB11" s="425"/>
      <c r="AC11" s="424"/>
      <c r="AD11" s="424"/>
      <c r="AE11" s="424"/>
      <c r="AF11" s="139"/>
      <c r="AG11" s="139"/>
      <c r="AH11" s="139"/>
      <c r="AI11" s="139"/>
      <c r="AJ11" s="139"/>
      <c r="AK11" s="139"/>
      <c r="AL11" s="139"/>
      <c r="AM11" s="139"/>
      <c r="AN11" s="139"/>
      <c r="AO11" s="139"/>
      <c r="AP11" s="139"/>
      <c r="AQ11" s="139"/>
      <c r="AR11" s="139"/>
      <c r="AS11" s="139"/>
      <c r="AT11" s="139"/>
      <c r="AU11" s="139"/>
      <c r="AV11" s="139"/>
      <c r="AW11" s="139"/>
      <c r="AX11" s="139"/>
      <c r="AY11" s="139"/>
      <c r="AZ11" s="139"/>
      <c r="BA11" s="139"/>
      <c r="BB11" s="139"/>
      <c r="BC11" s="139"/>
      <c r="BD11" s="139"/>
      <c r="BE11" s="139"/>
      <c r="BF11" s="139"/>
      <c r="BG11" s="70"/>
      <c r="BL11" s="70"/>
      <c r="BM11" s="70"/>
      <c r="BN11" s="70"/>
      <c r="BO11" s="70"/>
      <c r="BP11" s="70"/>
      <c r="BQ11" s="70"/>
      <c r="BR11" s="70"/>
      <c r="BS11" s="70"/>
      <c r="BT11" s="70"/>
      <c r="BU11" s="70"/>
      <c r="BV11" s="70"/>
      <c r="BW11" s="70"/>
      <c r="BX11" s="70"/>
      <c r="BY11" s="70"/>
      <c r="BZ11" s="70"/>
      <c r="CA11" s="70"/>
      <c r="CB11" s="70"/>
      <c r="CC11" s="70"/>
      <c r="CD11" s="70"/>
      <c r="CE11" s="70"/>
      <c r="CF11" s="70"/>
      <c r="CG11" s="70"/>
      <c r="CH11" s="70"/>
      <c r="CI11" s="70"/>
      <c r="CJ11" s="70"/>
      <c r="CK11" s="70"/>
      <c r="CL11" s="70"/>
      <c r="CM11" s="70"/>
      <c r="CN11" s="70"/>
    </row>
    <row r="12" spans="1:92" s="71" customFormat="1" ht="16.5" hidden="1" customHeight="1" x14ac:dyDescent="0.25">
      <c r="A12" s="50"/>
      <c r="B12" s="51"/>
      <c r="C12" s="84"/>
      <c r="E12" s="95"/>
      <c r="R12" s="55"/>
      <c r="S12" s="55"/>
      <c r="U12" s="70"/>
      <c r="V12" s="424"/>
      <c r="W12" s="424"/>
      <c r="X12" s="424"/>
      <c r="Y12" s="424"/>
      <c r="Z12" s="424"/>
      <c r="AA12" s="425"/>
      <c r="AB12" s="425"/>
      <c r="AC12" s="424"/>
      <c r="AD12" s="424"/>
      <c r="AE12" s="424"/>
      <c r="AF12" s="139"/>
      <c r="AG12" s="139"/>
      <c r="AH12" s="139"/>
      <c r="AI12" s="139"/>
      <c r="AJ12" s="139"/>
      <c r="AK12" s="139"/>
      <c r="AL12" s="139"/>
      <c r="AM12" s="139"/>
      <c r="AN12" s="139"/>
      <c r="AO12" s="139"/>
      <c r="AP12" s="139"/>
      <c r="AQ12" s="139"/>
      <c r="AR12" s="139"/>
      <c r="AS12" s="139"/>
      <c r="AT12" s="139"/>
      <c r="AU12" s="139"/>
      <c r="AV12" s="139"/>
      <c r="AW12" s="139"/>
      <c r="AX12" s="139"/>
      <c r="AY12" s="139"/>
      <c r="AZ12" s="139"/>
      <c r="BA12" s="139"/>
      <c r="BB12" s="139"/>
      <c r="BC12" s="139"/>
      <c r="BD12" s="139"/>
      <c r="BE12" s="139"/>
      <c r="BF12" s="139"/>
      <c r="BG12" s="70"/>
      <c r="BL12" s="70"/>
      <c r="BM12" s="70"/>
      <c r="BN12" s="70"/>
      <c r="BO12" s="70"/>
      <c r="BP12" s="70"/>
      <c r="BQ12" s="70"/>
      <c r="BR12" s="70"/>
      <c r="BS12" s="70"/>
      <c r="BT12" s="70"/>
      <c r="BU12" s="70"/>
      <c r="BV12" s="70"/>
      <c r="BW12" s="70"/>
      <c r="BX12" s="70"/>
      <c r="BY12" s="70"/>
      <c r="BZ12" s="70"/>
      <c r="CA12" s="70"/>
      <c r="CB12" s="70"/>
      <c r="CC12" s="70"/>
      <c r="CD12" s="70"/>
      <c r="CE12" s="70"/>
      <c r="CF12" s="70"/>
      <c r="CG12" s="70"/>
      <c r="CH12" s="70"/>
      <c r="CI12" s="70"/>
      <c r="CJ12" s="70"/>
      <c r="CK12" s="70"/>
      <c r="CL12" s="70"/>
      <c r="CM12" s="70"/>
      <c r="CN12" s="70"/>
    </row>
    <row r="13" spans="1:92" s="71" customFormat="1" ht="16.5" hidden="1" customHeight="1" x14ac:dyDescent="0.25">
      <c r="A13" s="50"/>
      <c r="B13" s="96" t="s">
        <v>19</v>
      </c>
      <c r="C13" s="84" t="s">
        <v>7</v>
      </c>
      <c r="E13" s="95"/>
      <c r="R13" s="55" t="s">
        <v>13</v>
      </c>
      <c r="S13" s="55" t="str">
        <f>IF(R13="","",IF(R13="無記号","",R13))</f>
        <v>SS5Y</v>
      </c>
      <c r="U13" s="70"/>
      <c r="V13" s="424"/>
      <c r="W13" s="424"/>
      <c r="X13" s="424"/>
      <c r="Y13" s="424"/>
      <c r="Z13" s="424"/>
      <c r="AA13" s="425"/>
      <c r="AB13" s="425"/>
      <c r="AC13" s="424"/>
      <c r="AD13" s="424"/>
      <c r="AE13" s="424"/>
      <c r="AF13" s="139"/>
      <c r="AG13" s="139"/>
      <c r="AH13" s="139"/>
      <c r="AI13" s="139"/>
      <c r="AJ13" s="139"/>
      <c r="AK13" s="139"/>
      <c r="AL13" s="139"/>
      <c r="AM13" s="139"/>
      <c r="AN13" s="139"/>
      <c r="AO13" s="139"/>
      <c r="AP13" s="139"/>
      <c r="AQ13" s="139"/>
      <c r="AR13" s="139"/>
      <c r="AS13" s="139"/>
      <c r="AT13" s="139"/>
      <c r="AU13" s="139"/>
      <c r="AV13" s="139"/>
      <c r="AW13" s="139"/>
      <c r="AX13" s="139"/>
      <c r="AY13" s="139"/>
      <c r="AZ13" s="139"/>
      <c r="BA13" s="139"/>
      <c r="BB13" s="139"/>
      <c r="BC13" s="139"/>
      <c r="BD13" s="139"/>
      <c r="BE13" s="139"/>
      <c r="BF13" s="139"/>
      <c r="BG13" s="70"/>
      <c r="BL13" s="70"/>
      <c r="BM13" s="70"/>
      <c r="BN13" s="70"/>
      <c r="BO13" s="70"/>
      <c r="BP13" s="70"/>
      <c r="BQ13" s="70"/>
      <c r="BR13" s="70"/>
      <c r="BS13" s="70"/>
      <c r="BT13" s="70"/>
      <c r="BU13" s="70"/>
      <c r="BV13" s="70"/>
      <c r="BW13" s="70"/>
      <c r="BX13" s="70"/>
      <c r="BY13" s="70"/>
      <c r="BZ13" s="70"/>
      <c r="CA13" s="70"/>
      <c r="CB13" s="70"/>
      <c r="CC13" s="70"/>
      <c r="CD13" s="70"/>
      <c r="CE13" s="70"/>
      <c r="CF13" s="70"/>
      <c r="CG13" s="70"/>
      <c r="CH13" s="70"/>
      <c r="CI13" s="70"/>
      <c r="CJ13" s="70"/>
      <c r="CK13" s="70"/>
      <c r="CL13" s="70"/>
      <c r="CM13" s="70"/>
      <c r="CN13" s="70"/>
    </row>
    <row r="14" spans="1:92" s="71" customFormat="1" ht="16.5" hidden="1" customHeight="1" x14ac:dyDescent="0.25">
      <c r="A14" s="50"/>
      <c r="B14" s="51"/>
      <c r="C14" s="84"/>
      <c r="E14" s="95"/>
      <c r="R14" s="55"/>
      <c r="S14" s="55"/>
      <c r="U14" s="70"/>
      <c r="V14" s="424"/>
      <c r="W14" s="424"/>
      <c r="X14" s="424"/>
      <c r="Y14" s="424"/>
      <c r="Z14" s="424"/>
      <c r="AA14" s="425"/>
      <c r="AB14" s="425"/>
      <c r="AC14" s="424"/>
      <c r="AD14" s="424"/>
      <c r="AE14" s="424"/>
      <c r="AF14" s="139"/>
      <c r="AG14" s="139"/>
      <c r="AH14" s="139"/>
      <c r="AI14" s="139"/>
      <c r="AJ14" s="139"/>
      <c r="AK14" s="139"/>
      <c r="AL14" s="139"/>
      <c r="AM14" s="139"/>
      <c r="AN14" s="139"/>
      <c r="AO14" s="139"/>
      <c r="AP14" s="139"/>
      <c r="AQ14" s="139"/>
      <c r="AR14" s="139"/>
      <c r="AS14" s="139"/>
      <c r="AT14" s="139"/>
      <c r="AU14" s="139"/>
      <c r="AV14" s="139"/>
      <c r="AW14" s="139"/>
      <c r="AX14" s="139"/>
      <c r="AY14" s="139"/>
      <c r="AZ14" s="139"/>
      <c r="BA14" s="139"/>
      <c r="BB14" s="139"/>
      <c r="BC14" s="139"/>
      <c r="BD14" s="139"/>
      <c r="BE14" s="139"/>
      <c r="BF14" s="139"/>
      <c r="BG14" s="70"/>
      <c r="BL14" s="70"/>
      <c r="BM14" s="70"/>
      <c r="BN14" s="70"/>
      <c r="BO14" s="70"/>
      <c r="BP14" s="70"/>
      <c r="BQ14" s="70"/>
      <c r="BR14" s="70"/>
      <c r="BS14" s="70"/>
      <c r="BT14" s="70"/>
      <c r="BU14" s="70"/>
      <c r="BV14" s="70"/>
      <c r="BW14" s="70"/>
      <c r="BX14" s="70"/>
      <c r="BY14" s="70"/>
      <c r="BZ14" s="70"/>
      <c r="CA14" s="70"/>
      <c r="CB14" s="70"/>
      <c r="CC14" s="70"/>
      <c r="CD14" s="70"/>
      <c r="CE14" s="70"/>
      <c r="CF14" s="70"/>
      <c r="CG14" s="70"/>
      <c r="CH14" s="70"/>
      <c r="CI14" s="70"/>
      <c r="CJ14" s="70"/>
      <c r="CK14" s="70"/>
      <c r="CL14" s="70"/>
      <c r="CM14" s="70"/>
      <c r="CN14" s="70"/>
    </row>
    <row r="15" spans="1:92" s="71" customFormat="1" ht="16.5" hidden="1" customHeight="1" thickBot="1" x14ac:dyDescent="0.3">
      <c r="A15" s="50"/>
      <c r="B15" s="51"/>
      <c r="C15" s="84"/>
      <c r="E15" s="95"/>
      <c r="R15" s="55"/>
      <c r="S15" s="55"/>
      <c r="U15" s="70"/>
      <c r="V15" s="424"/>
      <c r="W15" s="424"/>
      <c r="X15" s="424"/>
      <c r="Y15" s="424"/>
      <c r="Z15" s="424"/>
      <c r="AA15" s="425"/>
      <c r="AB15" s="425"/>
      <c r="AC15" s="424"/>
      <c r="AD15" s="424"/>
      <c r="AE15" s="424"/>
      <c r="AF15" s="139"/>
      <c r="AG15" s="139"/>
      <c r="AH15" s="139"/>
      <c r="AI15" s="139"/>
      <c r="AJ15" s="139"/>
      <c r="AK15" s="139"/>
      <c r="AL15" s="139"/>
      <c r="AM15" s="139"/>
      <c r="AN15" s="139"/>
      <c r="AO15" s="139"/>
      <c r="AP15" s="139"/>
      <c r="AQ15" s="139"/>
      <c r="AR15" s="139"/>
      <c r="AS15" s="139"/>
      <c r="AT15" s="139"/>
      <c r="AU15" s="139"/>
      <c r="AV15" s="139"/>
      <c r="AW15" s="139"/>
      <c r="AX15" s="139"/>
      <c r="AY15" s="139"/>
      <c r="AZ15" s="139"/>
      <c r="BA15" s="139"/>
      <c r="BB15" s="139"/>
      <c r="BC15" s="139"/>
      <c r="BD15" s="139"/>
      <c r="BE15" s="139"/>
      <c r="BF15" s="139"/>
      <c r="BG15" s="70"/>
      <c r="BL15" s="70"/>
      <c r="BM15" s="70"/>
      <c r="BN15" s="70"/>
      <c r="BO15" s="70"/>
      <c r="BP15" s="70"/>
      <c r="BQ15" s="70"/>
      <c r="BR15" s="70"/>
      <c r="BS15" s="70"/>
      <c r="BT15" s="70"/>
      <c r="BU15" s="70"/>
      <c r="BV15" s="70"/>
      <c r="BW15" s="70"/>
      <c r="BX15" s="70"/>
      <c r="BY15" s="70"/>
      <c r="BZ15" s="70"/>
      <c r="CA15" s="70"/>
      <c r="CB15" s="70"/>
      <c r="CC15" s="70"/>
      <c r="CD15" s="70"/>
      <c r="CE15" s="70"/>
      <c r="CF15" s="70"/>
      <c r="CG15" s="70"/>
      <c r="CH15" s="70"/>
      <c r="CI15" s="70"/>
      <c r="CJ15" s="70"/>
      <c r="CK15" s="70"/>
      <c r="CL15" s="70"/>
      <c r="CM15" s="70"/>
      <c r="CN15" s="70"/>
    </row>
    <row r="16" spans="1:92" s="71" customFormat="1" ht="16.5" hidden="1" customHeight="1" thickBot="1" x14ac:dyDescent="0.3">
      <c r="A16" s="50"/>
      <c r="B16" s="96" t="s">
        <v>20</v>
      </c>
      <c r="C16" s="84" t="s">
        <v>8</v>
      </c>
      <c r="E16" s="95"/>
      <c r="R16" s="97">
        <v>3</v>
      </c>
      <c r="S16" s="55">
        <f>IF(R16="","",IF(R16="無記号","",R16))</f>
        <v>3</v>
      </c>
      <c r="U16" s="70"/>
      <c r="V16" s="424"/>
      <c r="W16" s="424"/>
      <c r="X16" s="424"/>
      <c r="Y16" s="424"/>
      <c r="Z16" s="424"/>
      <c r="AA16" s="425"/>
      <c r="AB16" s="425"/>
      <c r="AC16" s="424"/>
      <c r="AD16" s="424"/>
      <c r="AE16" s="424"/>
      <c r="AF16" s="139"/>
      <c r="AG16" s="139"/>
      <c r="AH16" s="139"/>
      <c r="AI16" s="139"/>
      <c r="AJ16" s="139"/>
      <c r="AK16" s="139"/>
      <c r="AL16" s="139"/>
      <c r="AM16" s="139"/>
      <c r="AN16" s="139"/>
      <c r="AO16" s="139"/>
      <c r="AP16" s="139"/>
      <c r="AQ16" s="139"/>
      <c r="AR16" s="139"/>
      <c r="AS16" s="139"/>
      <c r="AT16" s="139"/>
      <c r="AU16" s="139"/>
      <c r="AV16" s="139"/>
      <c r="AW16" s="139"/>
      <c r="AX16" s="139"/>
      <c r="AY16" s="139"/>
      <c r="AZ16" s="139"/>
      <c r="BA16" s="139"/>
      <c r="BB16" s="139"/>
      <c r="BC16" s="139"/>
      <c r="BD16" s="139"/>
      <c r="BE16" s="139"/>
      <c r="BF16" s="139"/>
      <c r="BG16" s="70"/>
      <c r="BL16" s="70"/>
      <c r="BM16" s="70"/>
      <c r="BN16" s="70"/>
      <c r="BO16" s="70"/>
      <c r="BP16" s="70"/>
      <c r="BQ16" s="70"/>
      <c r="BR16" s="70"/>
      <c r="BS16" s="70"/>
      <c r="BT16" s="70"/>
      <c r="BU16" s="70"/>
      <c r="BV16" s="70"/>
      <c r="BW16" s="70"/>
      <c r="BX16" s="70"/>
      <c r="BY16" s="70"/>
      <c r="BZ16" s="70"/>
      <c r="CA16" s="70"/>
      <c r="CB16" s="70"/>
      <c r="CC16" s="70"/>
      <c r="CD16" s="70"/>
      <c r="CE16" s="70"/>
      <c r="CF16" s="70"/>
      <c r="CG16" s="70"/>
      <c r="CH16" s="70"/>
      <c r="CI16" s="70"/>
      <c r="CJ16" s="70"/>
      <c r="CK16" s="70"/>
      <c r="CL16" s="70"/>
      <c r="CM16" s="70"/>
      <c r="CN16" s="70"/>
    </row>
    <row r="17" spans="1:92" s="71" customFormat="1" ht="16.5" hidden="1" customHeight="1" x14ac:dyDescent="0.25">
      <c r="A17" s="50"/>
      <c r="B17" s="51"/>
      <c r="C17" s="84"/>
      <c r="E17" s="95"/>
      <c r="R17" s="55"/>
      <c r="S17" s="55"/>
      <c r="U17" s="70"/>
      <c r="V17" s="424"/>
      <c r="W17" s="424"/>
      <c r="X17" s="424"/>
      <c r="Y17" s="424"/>
      <c r="Z17" s="424"/>
      <c r="AA17" s="425"/>
      <c r="AB17" s="425"/>
      <c r="AC17" s="424"/>
      <c r="AD17" s="424"/>
      <c r="AE17" s="424"/>
      <c r="AF17" s="139"/>
      <c r="AG17" s="139"/>
      <c r="AH17" s="139"/>
      <c r="AI17" s="139"/>
      <c r="AJ17" s="139"/>
      <c r="AK17" s="139"/>
      <c r="AL17" s="139"/>
      <c r="AM17" s="139"/>
      <c r="AN17" s="139"/>
      <c r="AO17" s="139"/>
      <c r="AP17" s="139"/>
      <c r="AQ17" s="139"/>
      <c r="AR17" s="139"/>
      <c r="AS17" s="139"/>
      <c r="AT17" s="139"/>
      <c r="AU17" s="139"/>
      <c r="AV17" s="139"/>
      <c r="AW17" s="139"/>
      <c r="AX17" s="139"/>
      <c r="AY17" s="139"/>
      <c r="AZ17" s="139"/>
      <c r="BA17" s="139"/>
      <c r="BB17" s="139"/>
      <c r="BC17" s="139"/>
      <c r="BD17" s="139"/>
      <c r="BE17" s="139"/>
      <c r="BF17" s="139"/>
      <c r="BG17" s="70"/>
      <c r="BL17" s="70"/>
      <c r="BM17" s="70"/>
      <c r="BN17" s="70"/>
      <c r="BO17" s="70"/>
      <c r="BP17" s="70"/>
      <c r="BQ17" s="70"/>
      <c r="BR17" s="70"/>
      <c r="BS17" s="70"/>
      <c r="BT17" s="70"/>
      <c r="BU17" s="70"/>
      <c r="BV17" s="70"/>
      <c r="BW17" s="70"/>
      <c r="BX17" s="70"/>
      <c r="BY17" s="70"/>
      <c r="BZ17" s="70"/>
      <c r="CA17" s="70"/>
      <c r="CB17" s="70"/>
      <c r="CC17" s="70"/>
      <c r="CD17" s="70"/>
      <c r="CE17" s="70"/>
      <c r="CF17" s="70"/>
      <c r="CG17" s="70"/>
      <c r="CH17" s="70"/>
      <c r="CI17" s="70"/>
      <c r="CJ17" s="70"/>
      <c r="CK17" s="70"/>
      <c r="CL17" s="70"/>
      <c r="CM17" s="70"/>
      <c r="CN17" s="70"/>
    </row>
    <row r="18" spans="1:92" s="71" customFormat="1" ht="16.5" hidden="1" customHeight="1" x14ac:dyDescent="0.25">
      <c r="A18" s="50"/>
      <c r="B18" s="51"/>
      <c r="C18" s="84"/>
      <c r="E18" s="95"/>
      <c r="R18" s="55"/>
      <c r="S18" s="55"/>
      <c r="U18" s="70"/>
      <c r="V18" s="424"/>
      <c r="W18" s="424"/>
      <c r="X18" s="424"/>
      <c r="Y18" s="424"/>
      <c r="Z18" s="424"/>
      <c r="AA18" s="425"/>
      <c r="AB18" s="425"/>
      <c r="AC18" s="424"/>
      <c r="AD18" s="424"/>
      <c r="AE18" s="424"/>
      <c r="AF18" s="139"/>
      <c r="AG18" s="139"/>
      <c r="AH18" s="139"/>
      <c r="AI18" s="139"/>
      <c r="AJ18" s="139"/>
      <c r="AK18" s="139"/>
      <c r="AL18" s="139"/>
      <c r="AM18" s="139"/>
      <c r="AN18" s="139"/>
      <c r="AO18" s="139"/>
      <c r="AP18" s="139"/>
      <c r="AQ18" s="139"/>
      <c r="AR18" s="139"/>
      <c r="AS18" s="139"/>
      <c r="AT18" s="139"/>
      <c r="AU18" s="139"/>
      <c r="AV18" s="139"/>
      <c r="AW18" s="139"/>
      <c r="AX18" s="139"/>
      <c r="AY18" s="139"/>
      <c r="AZ18" s="139"/>
      <c r="BA18" s="139"/>
      <c r="BB18" s="139"/>
      <c r="BC18" s="139"/>
      <c r="BD18" s="139"/>
      <c r="BE18" s="139"/>
      <c r="BF18" s="139"/>
      <c r="BG18" s="70"/>
      <c r="BL18" s="70"/>
      <c r="BM18" s="70"/>
      <c r="BN18" s="70"/>
      <c r="BO18" s="70"/>
      <c r="BP18" s="70"/>
      <c r="BQ18" s="70"/>
      <c r="BR18" s="70"/>
      <c r="BS18" s="70"/>
      <c r="BT18" s="70"/>
      <c r="BU18" s="70"/>
      <c r="BV18" s="70"/>
      <c r="BW18" s="70"/>
      <c r="BX18" s="70"/>
      <c r="BY18" s="70"/>
      <c r="BZ18" s="70"/>
      <c r="CA18" s="70"/>
      <c r="CB18" s="70"/>
      <c r="CC18" s="70"/>
      <c r="CD18" s="70"/>
      <c r="CE18" s="70"/>
      <c r="CF18" s="70"/>
      <c r="CG18" s="70"/>
      <c r="CH18" s="70"/>
      <c r="CI18" s="70"/>
      <c r="CJ18" s="70"/>
      <c r="CK18" s="70"/>
      <c r="CL18" s="70"/>
      <c r="CM18" s="70"/>
      <c r="CN18" s="70"/>
    </row>
    <row r="19" spans="1:92" s="71" customFormat="1" ht="16.5" hidden="1" customHeight="1" x14ac:dyDescent="0.25">
      <c r="A19" s="50"/>
      <c r="B19" s="51"/>
      <c r="C19" s="84"/>
      <c r="E19" s="95"/>
      <c r="R19" s="55" t="s">
        <v>119</v>
      </c>
      <c r="S19" s="55" t="str">
        <f>IF(R19="","",IF(R19="無記号","",R19))</f>
        <v>-</v>
      </c>
      <c r="U19" s="70"/>
      <c r="V19" s="424"/>
      <c r="W19" s="424"/>
      <c r="X19" s="424"/>
      <c r="Y19" s="424"/>
      <c r="Z19" s="424"/>
      <c r="AA19" s="425"/>
      <c r="AB19" s="425"/>
      <c r="AC19" s="424"/>
      <c r="AD19" s="424"/>
      <c r="AE19" s="424"/>
      <c r="AF19" s="139"/>
      <c r="AG19" s="139"/>
      <c r="AH19" s="139"/>
      <c r="AI19" s="139"/>
      <c r="AJ19" s="139"/>
      <c r="AK19" s="139"/>
      <c r="AL19" s="139"/>
      <c r="AM19" s="139"/>
      <c r="AN19" s="139"/>
      <c r="AO19" s="139"/>
      <c r="AP19" s="139"/>
      <c r="AQ19" s="139"/>
      <c r="AR19" s="139"/>
      <c r="AS19" s="139"/>
      <c r="AT19" s="139"/>
      <c r="AU19" s="139"/>
      <c r="AV19" s="139"/>
      <c r="AW19" s="139"/>
      <c r="AX19" s="139"/>
      <c r="AY19" s="139"/>
      <c r="AZ19" s="139"/>
      <c r="BA19" s="139"/>
      <c r="BB19" s="139"/>
      <c r="BC19" s="139"/>
      <c r="BD19" s="139"/>
      <c r="BE19" s="139"/>
      <c r="BF19" s="139"/>
      <c r="BG19" s="70"/>
      <c r="BL19" s="70"/>
      <c r="BM19" s="70"/>
      <c r="BN19" s="70"/>
      <c r="BO19" s="70"/>
      <c r="BP19" s="70"/>
      <c r="BQ19" s="70"/>
      <c r="BR19" s="70"/>
      <c r="BS19" s="70"/>
      <c r="BT19" s="70"/>
      <c r="BU19" s="70"/>
      <c r="BV19" s="70"/>
      <c r="BW19" s="70"/>
      <c r="BX19" s="70"/>
      <c r="BY19" s="70"/>
      <c r="BZ19" s="70"/>
      <c r="CA19" s="70"/>
      <c r="CB19" s="70"/>
      <c r="CC19" s="70"/>
      <c r="CD19" s="70"/>
      <c r="CE19" s="70"/>
      <c r="CF19" s="70"/>
      <c r="CG19" s="70"/>
      <c r="CH19" s="70"/>
      <c r="CI19" s="70"/>
      <c r="CJ19" s="70"/>
      <c r="CK19" s="70"/>
      <c r="CL19" s="70"/>
      <c r="CM19" s="70"/>
      <c r="CN19" s="70"/>
    </row>
    <row r="20" spans="1:92" s="71" customFormat="1" ht="16.5" hidden="1" customHeight="1" x14ac:dyDescent="0.25">
      <c r="A20" s="50"/>
      <c r="B20" s="51"/>
      <c r="C20" s="84"/>
      <c r="E20" s="95"/>
      <c r="R20" s="55"/>
      <c r="S20" s="55"/>
      <c r="U20" s="70"/>
      <c r="V20" s="424"/>
      <c r="W20" s="424"/>
      <c r="X20" s="424"/>
      <c r="Y20" s="424"/>
      <c r="Z20" s="424"/>
      <c r="AA20" s="425"/>
      <c r="AB20" s="425"/>
      <c r="AC20" s="424"/>
      <c r="AD20" s="424"/>
      <c r="AE20" s="424"/>
      <c r="AF20" s="139"/>
      <c r="AG20" s="139"/>
      <c r="AH20" s="139"/>
      <c r="AI20" s="139"/>
      <c r="AJ20" s="139"/>
      <c r="AK20" s="139"/>
      <c r="AL20" s="139"/>
      <c r="AM20" s="139"/>
      <c r="AN20" s="139"/>
      <c r="AO20" s="139"/>
      <c r="AP20" s="139"/>
      <c r="AQ20" s="139"/>
      <c r="AR20" s="139"/>
      <c r="AS20" s="139"/>
      <c r="AT20" s="139"/>
      <c r="AU20" s="139"/>
      <c r="AV20" s="139"/>
      <c r="AW20" s="139"/>
      <c r="AX20" s="139"/>
      <c r="AY20" s="139"/>
      <c r="AZ20" s="139"/>
      <c r="BA20" s="139"/>
      <c r="BB20" s="139"/>
      <c r="BC20" s="139"/>
      <c r="BD20" s="139"/>
      <c r="BE20" s="139"/>
      <c r="BF20" s="139"/>
      <c r="BG20" s="70"/>
      <c r="BL20" s="70"/>
      <c r="BM20" s="70"/>
      <c r="BN20" s="70"/>
      <c r="BO20" s="70"/>
      <c r="BP20" s="70"/>
      <c r="BQ20" s="70"/>
      <c r="BR20" s="70"/>
      <c r="BS20" s="70"/>
      <c r="BT20" s="70"/>
      <c r="BU20" s="70"/>
      <c r="BV20" s="70"/>
      <c r="BW20" s="70"/>
      <c r="BX20" s="70"/>
      <c r="BY20" s="70"/>
      <c r="BZ20" s="70"/>
      <c r="CA20" s="70"/>
      <c r="CB20" s="70"/>
      <c r="CC20" s="70"/>
      <c r="CD20" s="70"/>
      <c r="CE20" s="70"/>
      <c r="CF20" s="70"/>
      <c r="CG20" s="70"/>
      <c r="CH20" s="70"/>
      <c r="CI20" s="70"/>
      <c r="CJ20" s="70"/>
      <c r="CK20" s="70"/>
      <c r="CL20" s="70"/>
      <c r="CM20" s="70"/>
      <c r="CN20" s="70"/>
    </row>
    <row r="21" spans="1:92" s="71" customFormat="1" ht="16.5" hidden="1" customHeight="1" thickBot="1" x14ac:dyDescent="0.3">
      <c r="A21" s="50"/>
      <c r="B21" s="51"/>
      <c r="C21" s="84"/>
      <c r="E21" s="95"/>
      <c r="R21" s="55"/>
      <c r="S21" s="55"/>
      <c r="U21" s="70"/>
      <c r="V21" s="424"/>
      <c r="W21" s="424"/>
      <c r="X21" s="424"/>
      <c r="Y21" s="424"/>
      <c r="Z21" s="424"/>
      <c r="AA21" s="425"/>
      <c r="AB21" s="425"/>
      <c r="AC21" s="424"/>
      <c r="AD21" s="424"/>
      <c r="AE21" s="424"/>
      <c r="AF21" s="139"/>
      <c r="AG21" s="139"/>
      <c r="AH21" s="139"/>
      <c r="AI21" s="139"/>
      <c r="AJ21" s="139"/>
      <c r="AK21" s="139"/>
      <c r="AL21" s="139"/>
      <c r="AM21" s="139"/>
      <c r="AN21" s="139"/>
      <c r="AO21" s="139"/>
      <c r="AP21" s="139"/>
      <c r="AQ21" s="139"/>
      <c r="AR21" s="139"/>
      <c r="AS21" s="139"/>
      <c r="AT21" s="139"/>
      <c r="AU21" s="139"/>
      <c r="AV21" s="139"/>
      <c r="AW21" s="139"/>
      <c r="AX21" s="139"/>
      <c r="AY21" s="139"/>
      <c r="AZ21" s="139"/>
      <c r="BA21" s="139"/>
      <c r="BB21" s="139"/>
      <c r="BC21" s="139"/>
      <c r="BD21" s="139"/>
      <c r="BE21" s="139"/>
      <c r="BF21" s="139"/>
      <c r="BG21" s="70"/>
      <c r="BL21" s="70"/>
      <c r="BM21" s="70"/>
      <c r="BN21" s="70"/>
      <c r="BO21" s="70"/>
      <c r="BP21" s="70"/>
      <c r="BQ21" s="70"/>
      <c r="BR21" s="70"/>
      <c r="BS21" s="70"/>
      <c r="BT21" s="70"/>
      <c r="BU21" s="70"/>
      <c r="BV21" s="70"/>
      <c r="BW21" s="70"/>
      <c r="BX21" s="70"/>
      <c r="BY21" s="70"/>
      <c r="BZ21" s="70"/>
      <c r="CA21" s="70"/>
      <c r="CB21" s="70"/>
      <c r="CC21" s="70"/>
      <c r="CD21" s="70"/>
      <c r="CE21" s="70"/>
      <c r="CF21" s="70"/>
      <c r="CG21" s="70"/>
      <c r="CH21" s="70"/>
      <c r="CI21" s="70"/>
      <c r="CJ21" s="70"/>
      <c r="CK21" s="70"/>
      <c r="CL21" s="70"/>
      <c r="CM21" s="70"/>
      <c r="CN21" s="70"/>
    </row>
    <row r="22" spans="1:92" s="71" customFormat="1" ht="16.5" hidden="1" customHeight="1" thickBot="1" x14ac:dyDescent="0.3">
      <c r="A22" s="50"/>
      <c r="B22" s="96" t="s">
        <v>21</v>
      </c>
      <c r="C22" s="84" t="s">
        <v>9</v>
      </c>
      <c r="E22" s="95"/>
      <c r="R22" s="97">
        <v>10</v>
      </c>
      <c r="S22" s="55">
        <f>IF(R22="","",IF(R22="無記号","",R22))</f>
        <v>10</v>
      </c>
      <c r="U22" s="70"/>
      <c r="V22" s="424"/>
      <c r="W22" s="424"/>
      <c r="X22" s="424"/>
      <c r="Y22" s="424"/>
      <c r="Z22" s="424"/>
      <c r="AA22" s="425"/>
      <c r="AB22" s="425"/>
      <c r="AC22" s="424"/>
      <c r="AD22" s="424"/>
      <c r="AE22" s="424"/>
      <c r="AF22" s="139"/>
      <c r="AG22" s="139"/>
      <c r="AH22" s="139"/>
      <c r="AI22" s="139"/>
      <c r="AJ22" s="139"/>
      <c r="AK22" s="139"/>
      <c r="AL22" s="139"/>
      <c r="AM22" s="139"/>
      <c r="AN22" s="139"/>
      <c r="AO22" s="139"/>
      <c r="AP22" s="139"/>
      <c r="AQ22" s="139"/>
      <c r="AR22" s="139"/>
      <c r="AS22" s="139"/>
      <c r="AT22" s="139"/>
      <c r="AU22" s="139"/>
      <c r="AV22" s="139"/>
      <c r="AW22" s="139"/>
      <c r="AX22" s="139"/>
      <c r="AY22" s="139"/>
      <c r="AZ22" s="139"/>
      <c r="BA22" s="139"/>
      <c r="BB22" s="139"/>
      <c r="BC22" s="139"/>
      <c r="BD22" s="139"/>
      <c r="BE22" s="139"/>
      <c r="BF22" s="139"/>
      <c r="BG22" s="70"/>
      <c r="BL22" s="70"/>
      <c r="BM22" s="70"/>
      <c r="BN22" s="70"/>
      <c r="BO22" s="70"/>
      <c r="BP22" s="70"/>
      <c r="BQ22" s="70"/>
      <c r="BR22" s="70"/>
      <c r="BS22" s="70"/>
      <c r="BT22" s="70"/>
      <c r="BU22" s="70"/>
      <c r="BV22" s="70"/>
      <c r="BW22" s="70"/>
      <c r="BX22" s="70"/>
      <c r="BY22" s="70"/>
      <c r="BZ22" s="70"/>
      <c r="CA22" s="70"/>
      <c r="CB22" s="70"/>
      <c r="CC22" s="70"/>
      <c r="CD22" s="70"/>
      <c r="CE22" s="70"/>
      <c r="CF22" s="70"/>
      <c r="CG22" s="70"/>
      <c r="CH22" s="70"/>
      <c r="CI22" s="70"/>
      <c r="CJ22" s="70"/>
      <c r="CK22" s="70"/>
      <c r="CL22" s="70"/>
      <c r="CM22" s="70"/>
      <c r="CN22" s="70"/>
    </row>
    <row r="23" spans="1:92" s="71" customFormat="1" ht="16.5" hidden="1" customHeight="1" x14ac:dyDescent="0.25">
      <c r="A23" s="50"/>
      <c r="B23" s="51"/>
      <c r="C23" s="84"/>
      <c r="E23" s="95"/>
      <c r="R23" s="55"/>
      <c r="S23" s="55"/>
      <c r="U23" s="70"/>
      <c r="V23" s="424"/>
      <c r="W23" s="424"/>
      <c r="X23" s="424"/>
      <c r="Y23" s="424"/>
      <c r="Z23" s="424"/>
      <c r="AA23" s="425"/>
      <c r="AB23" s="425"/>
      <c r="AC23" s="424"/>
      <c r="AD23" s="424"/>
      <c r="AE23" s="424"/>
      <c r="AF23" s="139"/>
      <c r="AG23" s="139"/>
      <c r="AH23" s="139"/>
      <c r="AI23" s="139"/>
      <c r="AJ23" s="139"/>
      <c r="AK23" s="139"/>
      <c r="AL23" s="139"/>
      <c r="AM23" s="139"/>
      <c r="AN23" s="139"/>
      <c r="AO23" s="139"/>
      <c r="AP23" s="139"/>
      <c r="AQ23" s="139"/>
      <c r="AR23" s="139"/>
      <c r="AS23" s="139"/>
      <c r="AT23" s="139"/>
      <c r="AU23" s="139"/>
      <c r="AV23" s="139"/>
      <c r="AW23" s="139"/>
      <c r="AX23" s="139"/>
      <c r="AY23" s="139"/>
      <c r="AZ23" s="139"/>
      <c r="BA23" s="139"/>
      <c r="BB23" s="139"/>
      <c r="BC23" s="139"/>
      <c r="BD23" s="139"/>
      <c r="BE23" s="139"/>
      <c r="BF23" s="139"/>
      <c r="BG23" s="70"/>
      <c r="BL23" s="70"/>
      <c r="BM23" s="70"/>
      <c r="BN23" s="70"/>
      <c r="BO23" s="70"/>
      <c r="BP23" s="70"/>
      <c r="BQ23" s="70"/>
      <c r="BR23" s="70"/>
      <c r="BS23" s="70"/>
      <c r="BT23" s="70"/>
      <c r="BU23" s="70"/>
      <c r="BV23" s="70"/>
      <c r="BW23" s="70"/>
      <c r="BX23" s="70"/>
      <c r="BY23" s="70"/>
      <c r="BZ23" s="70"/>
      <c r="CA23" s="70"/>
      <c r="CB23" s="70"/>
      <c r="CC23" s="70"/>
      <c r="CD23" s="70"/>
      <c r="CE23" s="70"/>
      <c r="CF23" s="70"/>
      <c r="CG23" s="70"/>
      <c r="CH23" s="70"/>
      <c r="CI23" s="70"/>
      <c r="CJ23" s="70"/>
      <c r="CK23" s="70"/>
      <c r="CL23" s="70"/>
      <c r="CM23" s="70"/>
      <c r="CN23" s="70"/>
    </row>
    <row r="24" spans="1:92" s="71" customFormat="1" ht="16.5" hidden="1" customHeight="1" thickBot="1" x14ac:dyDescent="0.3">
      <c r="A24" s="50"/>
      <c r="B24" s="51"/>
      <c r="C24" s="84"/>
      <c r="E24" s="95"/>
      <c r="R24" s="55"/>
      <c r="S24" s="55"/>
      <c r="U24" s="70"/>
      <c r="V24" s="424"/>
      <c r="W24" s="424"/>
      <c r="X24" s="424"/>
      <c r="Y24" s="424"/>
      <c r="Z24" s="424"/>
      <c r="AA24" s="425"/>
      <c r="AB24" s="425"/>
      <c r="AC24" s="424"/>
      <c r="AD24" s="424"/>
      <c r="AE24" s="424"/>
      <c r="AF24" s="139"/>
      <c r="AG24" s="139"/>
      <c r="AH24" s="139"/>
      <c r="AI24" s="139"/>
      <c r="AJ24" s="139"/>
      <c r="AK24" s="139"/>
      <c r="AL24" s="139"/>
      <c r="AM24" s="139"/>
      <c r="AN24" s="139"/>
      <c r="AO24" s="139"/>
      <c r="AP24" s="139"/>
      <c r="AQ24" s="139"/>
      <c r="AR24" s="139"/>
      <c r="AS24" s="139"/>
      <c r="AT24" s="139"/>
      <c r="AU24" s="139"/>
      <c r="AV24" s="139"/>
      <c r="AW24" s="139"/>
      <c r="AX24" s="139"/>
      <c r="AY24" s="139"/>
      <c r="AZ24" s="139"/>
      <c r="BA24" s="139"/>
      <c r="BB24" s="139"/>
      <c r="BC24" s="139"/>
      <c r="BD24" s="139"/>
      <c r="BE24" s="139"/>
      <c r="BF24" s="139"/>
      <c r="BG24" s="70"/>
      <c r="BL24" s="70"/>
      <c r="BM24" s="70"/>
      <c r="BN24" s="70"/>
      <c r="BO24" s="70"/>
      <c r="BP24" s="70"/>
      <c r="BQ24" s="70"/>
      <c r="BR24" s="70"/>
      <c r="BS24" s="70"/>
      <c r="BT24" s="70"/>
      <c r="BU24" s="70"/>
      <c r="BV24" s="70"/>
      <c r="BW24" s="70"/>
      <c r="BX24" s="70"/>
      <c r="BY24" s="70"/>
      <c r="BZ24" s="70"/>
      <c r="CA24" s="70"/>
      <c r="CB24" s="70"/>
      <c r="CC24" s="70"/>
      <c r="CD24" s="70"/>
      <c r="CE24" s="70"/>
      <c r="CF24" s="70"/>
      <c r="CG24" s="70"/>
      <c r="CH24" s="70"/>
      <c r="CI24" s="70"/>
      <c r="CJ24" s="70"/>
      <c r="CK24" s="70"/>
      <c r="CL24" s="70"/>
      <c r="CM24" s="70"/>
      <c r="CN24" s="70"/>
    </row>
    <row r="25" spans="1:92" s="71" customFormat="1" ht="16.5" hidden="1" customHeight="1" thickBot="1" x14ac:dyDescent="0.3">
      <c r="A25" s="50"/>
      <c r="B25" s="96" t="s">
        <v>22</v>
      </c>
      <c r="C25" s="84" t="s">
        <v>10</v>
      </c>
      <c r="E25" s="95"/>
      <c r="R25" s="97" t="s">
        <v>11</v>
      </c>
      <c r="S25" s="55" t="str">
        <f>IF(R25="","",IF(R25="無記号","",R25))</f>
        <v>S</v>
      </c>
      <c r="U25" s="70"/>
      <c r="V25" s="424"/>
      <c r="W25" s="424"/>
      <c r="X25" s="424"/>
      <c r="Y25" s="424"/>
      <c r="Z25" s="424"/>
      <c r="AA25" s="425"/>
      <c r="AB25" s="425"/>
      <c r="AC25" s="424"/>
      <c r="AD25" s="424"/>
      <c r="AE25" s="424"/>
      <c r="AF25" s="139"/>
      <c r="AG25" s="139"/>
      <c r="AH25" s="139"/>
      <c r="AI25" s="139"/>
      <c r="AJ25" s="139"/>
      <c r="AK25" s="139"/>
      <c r="AL25" s="139"/>
      <c r="AM25" s="139"/>
      <c r="AN25" s="139"/>
      <c r="AO25" s="139"/>
      <c r="AP25" s="139"/>
      <c r="AQ25" s="139"/>
      <c r="AR25" s="139"/>
      <c r="AS25" s="139"/>
      <c r="AT25" s="139"/>
      <c r="AU25" s="139"/>
      <c r="AV25" s="139"/>
      <c r="AW25" s="139"/>
      <c r="AX25" s="139"/>
      <c r="AY25" s="139"/>
      <c r="AZ25" s="139"/>
      <c r="BA25" s="139"/>
      <c r="BB25" s="139"/>
      <c r="BC25" s="139"/>
      <c r="BD25" s="139"/>
      <c r="BE25" s="139"/>
      <c r="BF25" s="139"/>
      <c r="BG25" s="70"/>
      <c r="BL25" s="70"/>
      <c r="BM25" s="70"/>
      <c r="BN25" s="70"/>
      <c r="BO25" s="70"/>
      <c r="BP25" s="70"/>
      <c r="BQ25" s="70"/>
      <c r="BR25" s="70"/>
      <c r="BS25" s="70"/>
      <c r="BT25" s="70"/>
      <c r="BU25" s="70"/>
      <c r="BV25" s="70"/>
      <c r="BW25" s="70"/>
      <c r="BX25" s="70"/>
      <c r="BY25" s="70"/>
      <c r="BZ25" s="70"/>
      <c r="CA25" s="70"/>
      <c r="CB25" s="70"/>
      <c r="CC25" s="70"/>
      <c r="CD25" s="70"/>
      <c r="CE25" s="70"/>
      <c r="CF25" s="70"/>
      <c r="CG25" s="70"/>
      <c r="CH25" s="70"/>
      <c r="CI25" s="70"/>
      <c r="CJ25" s="70"/>
      <c r="CK25" s="70"/>
      <c r="CL25" s="70"/>
      <c r="CM25" s="70"/>
      <c r="CN25" s="70"/>
    </row>
    <row r="26" spans="1:92" s="71" customFormat="1" ht="16.5" hidden="1" customHeight="1" x14ac:dyDescent="0.2">
      <c r="A26" s="50"/>
      <c r="B26" s="51"/>
      <c r="C26" s="84"/>
      <c r="R26" s="55"/>
      <c r="S26" s="55"/>
      <c r="U26" s="70"/>
      <c r="V26" s="424"/>
      <c r="W26" s="424"/>
      <c r="X26" s="424"/>
      <c r="Y26" s="424"/>
      <c r="Z26" s="424"/>
      <c r="AA26" s="425"/>
      <c r="AB26" s="425"/>
      <c r="AC26" s="424"/>
      <c r="AD26" s="424"/>
      <c r="AE26" s="424"/>
      <c r="AF26" s="139"/>
      <c r="AG26" s="139"/>
      <c r="AH26" s="139"/>
      <c r="AI26" s="139"/>
      <c r="AJ26" s="139"/>
      <c r="AK26" s="139"/>
      <c r="AL26" s="139"/>
      <c r="AM26" s="139"/>
      <c r="AN26" s="139"/>
      <c r="AO26" s="139"/>
      <c r="AP26" s="139"/>
      <c r="AQ26" s="139"/>
      <c r="AR26" s="139"/>
      <c r="AS26" s="139"/>
      <c r="AT26" s="139"/>
      <c r="AU26" s="139"/>
      <c r="AV26" s="139"/>
      <c r="AW26" s="139"/>
      <c r="AX26" s="139"/>
      <c r="AY26" s="139"/>
      <c r="AZ26" s="139"/>
      <c r="BA26" s="139"/>
      <c r="BB26" s="139"/>
      <c r="BC26" s="139"/>
      <c r="BD26" s="139"/>
      <c r="BE26" s="139"/>
      <c r="BF26" s="139"/>
      <c r="BG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row>
    <row r="27" spans="1:92" s="71" customFormat="1" ht="12.75" customHeight="1" x14ac:dyDescent="0.25">
      <c r="A27" s="51">
        <v>2</v>
      </c>
      <c r="B27" s="51"/>
      <c r="C27" s="72"/>
      <c r="D27" s="73"/>
      <c r="E27" s="98" t="s">
        <v>117</v>
      </c>
      <c r="F27" s="75"/>
      <c r="G27" s="75"/>
      <c r="H27" s="73"/>
      <c r="I27" s="75"/>
      <c r="J27" s="75"/>
      <c r="K27" s="75"/>
      <c r="L27" s="75"/>
      <c r="M27" s="75"/>
      <c r="N27" s="75"/>
      <c r="O27" s="75"/>
      <c r="P27" s="77"/>
      <c r="Q27" s="75"/>
      <c r="R27" s="78"/>
      <c r="S27" s="78"/>
      <c r="T27" s="77"/>
      <c r="U27" s="70"/>
      <c r="V27" s="424"/>
      <c r="W27" s="424"/>
      <c r="X27" s="424"/>
      <c r="Y27" s="424"/>
      <c r="Z27" s="424"/>
      <c r="AA27" s="425"/>
      <c r="AB27" s="425"/>
      <c r="AC27" s="424"/>
      <c r="AD27" s="424"/>
      <c r="AE27" s="424"/>
      <c r="AF27" s="139"/>
      <c r="AG27" s="139"/>
      <c r="AH27" s="139"/>
      <c r="AI27" s="139"/>
      <c r="AJ27" s="139"/>
      <c r="AK27" s="139"/>
      <c r="AL27" s="139"/>
      <c r="AM27" s="139"/>
      <c r="AN27" s="139"/>
      <c r="AO27" s="139"/>
      <c r="AP27" s="139"/>
      <c r="AQ27" s="139"/>
      <c r="AR27" s="139"/>
      <c r="AS27" s="139"/>
      <c r="AT27" s="139"/>
      <c r="AU27" s="139"/>
      <c r="AV27" s="139"/>
      <c r="AW27" s="139"/>
      <c r="AX27" s="139"/>
      <c r="AY27" s="139"/>
      <c r="AZ27" s="139"/>
      <c r="BA27" s="139"/>
      <c r="BB27" s="139"/>
      <c r="BC27" s="139"/>
      <c r="BD27" s="139"/>
      <c r="BE27" s="139"/>
      <c r="BF27" s="139"/>
      <c r="BG27" s="70"/>
      <c r="BL27" s="70"/>
      <c r="BM27" s="70"/>
      <c r="BN27" s="70"/>
      <c r="BO27" s="70"/>
      <c r="BP27" s="70"/>
      <c r="BQ27" s="70"/>
      <c r="BR27" s="70"/>
      <c r="BS27" s="70"/>
      <c r="BT27" s="70"/>
      <c r="BU27" s="70"/>
      <c r="BV27" s="70"/>
      <c r="BW27" s="70"/>
      <c r="BX27" s="70"/>
      <c r="BY27" s="70"/>
      <c r="BZ27" s="70"/>
      <c r="CA27" s="70"/>
      <c r="CB27" s="70"/>
      <c r="CC27" s="70"/>
      <c r="CD27" s="70"/>
      <c r="CE27" s="70"/>
      <c r="CF27" s="70"/>
      <c r="CG27" s="70"/>
      <c r="CH27" s="70"/>
      <c r="CI27" s="70"/>
      <c r="CJ27" s="70"/>
      <c r="CK27" s="70"/>
      <c r="CL27" s="70"/>
      <c r="CM27" s="70"/>
      <c r="CN27" s="70"/>
    </row>
    <row r="28" spans="1:92" s="71" customFormat="1" ht="16.5" customHeight="1" x14ac:dyDescent="0.2">
      <c r="A28" s="79" t="s">
        <v>281</v>
      </c>
      <c r="B28" s="61" t="s">
        <v>23</v>
      </c>
      <c r="C28" s="80" t="s">
        <v>907</v>
      </c>
      <c r="D28" s="81"/>
      <c r="E28" s="99"/>
      <c r="F28" s="71" t="str">
        <f>IF(E28="","",MATCH(E28,AF28:AI28,0))</f>
        <v/>
      </c>
      <c r="H28" s="120" t="s">
        <v>911</v>
      </c>
      <c r="P28" s="87"/>
      <c r="R28" s="86" t="str">
        <f>IF(F28="","",INDEX(AF29:BB29,1,F28))</f>
        <v/>
      </c>
      <c r="S28" s="55" t="str">
        <f>IF(R28="","",IF(R28="無記号","",R28))</f>
        <v/>
      </c>
      <c r="T28" s="100"/>
      <c r="U28" s="32"/>
      <c r="V28" s="427"/>
      <c r="W28" s="427"/>
      <c r="X28" s="427"/>
      <c r="Y28" s="427"/>
      <c r="Z28" s="427"/>
      <c r="AA28" s="428"/>
      <c r="AB28" s="428"/>
      <c r="AC28" s="427"/>
      <c r="AD28" s="424"/>
      <c r="AE28" s="424"/>
      <c r="AF28" s="139" t="s">
        <v>915</v>
      </c>
      <c r="AG28" s="139" t="s">
        <v>916</v>
      </c>
      <c r="AH28" s="139" t="s">
        <v>917</v>
      </c>
      <c r="AI28" s="139" t="s">
        <v>918</v>
      </c>
      <c r="AJ28" s="139"/>
      <c r="AK28" s="139"/>
      <c r="AL28" s="139"/>
      <c r="AM28" s="429"/>
      <c r="AN28" s="429"/>
      <c r="AO28" s="429"/>
      <c r="AP28" s="429"/>
      <c r="AQ28" s="429"/>
      <c r="AR28" s="429"/>
      <c r="AS28" s="429"/>
      <c r="AT28" s="429"/>
      <c r="AU28" s="139"/>
      <c r="AV28" s="139"/>
      <c r="AW28" s="139"/>
      <c r="AX28" s="139"/>
      <c r="AY28" s="139"/>
      <c r="AZ28" s="139"/>
      <c r="BA28" s="139"/>
      <c r="BB28" s="139"/>
      <c r="BC28" s="139"/>
      <c r="BD28" s="139"/>
      <c r="BE28" s="139"/>
      <c r="BF28" s="139"/>
      <c r="BG28" s="70"/>
      <c r="BL28" s="70"/>
      <c r="BM28" s="70"/>
      <c r="BN28" s="70"/>
      <c r="BO28" s="70"/>
      <c r="BP28" s="70"/>
      <c r="BQ28" s="70"/>
      <c r="BR28" s="70"/>
      <c r="BS28" s="70"/>
      <c r="BT28" s="70"/>
      <c r="BU28" s="70"/>
      <c r="BV28" s="70"/>
      <c r="BW28" s="70"/>
      <c r="BX28" s="70"/>
      <c r="BY28" s="70"/>
      <c r="BZ28" s="70"/>
      <c r="CA28" s="70"/>
      <c r="CB28" s="70"/>
      <c r="CC28" s="70"/>
      <c r="CD28" s="70"/>
      <c r="CE28" s="70"/>
      <c r="CF28" s="70"/>
      <c r="CG28" s="70"/>
      <c r="CH28" s="70"/>
      <c r="CI28" s="70"/>
      <c r="CJ28" s="70"/>
      <c r="CK28" s="70"/>
      <c r="CL28" s="70"/>
      <c r="CM28" s="70"/>
      <c r="CN28" s="70"/>
    </row>
    <row r="29" spans="1:92" s="71" customFormat="1" ht="195" customHeight="1" x14ac:dyDescent="0.25">
      <c r="A29" s="50"/>
      <c r="B29" s="51"/>
      <c r="C29" s="22"/>
      <c r="D29" s="89"/>
      <c r="E29" s="101"/>
      <c r="F29" s="91"/>
      <c r="G29" s="91"/>
      <c r="H29" s="89"/>
      <c r="I29" s="91"/>
      <c r="J29" s="91"/>
      <c r="K29" s="91"/>
      <c r="L29" s="91"/>
      <c r="M29" s="91"/>
      <c r="N29" s="91"/>
      <c r="O29" s="91"/>
      <c r="P29" s="93"/>
      <c r="Q29" s="91"/>
      <c r="R29" s="92"/>
      <c r="S29" s="92"/>
      <c r="T29" s="102"/>
      <c r="U29" s="430"/>
      <c r="V29" s="424"/>
      <c r="W29" s="431"/>
      <c r="X29" s="424"/>
      <c r="Y29" s="424"/>
      <c r="Z29" s="431"/>
      <c r="AA29" s="428"/>
      <c r="AB29" s="425"/>
      <c r="AC29" s="432"/>
      <c r="AD29" s="424"/>
      <c r="AE29" s="424"/>
      <c r="AF29" s="421" t="s">
        <v>681</v>
      </c>
      <c r="AG29" s="421" t="s">
        <v>912</v>
      </c>
      <c r="AH29" s="139" t="s">
        <v>913</v>
      </c>
      <c r="AI29" s="139" t="s">
        <v>914</v>
      </c>
      <c r="AJ29" s="139"/>
      <c r="AK29" s="139"/>
      <c r="AL29" s="139"/>
      <c r="AM29" s="70"/>
      <c r="AN29" s="70"/>
      <c r="AO29" s="139"/>
      <c r="AP29" s="139"/>
      <c r="AQ29" s="139"/>
      <c r="AR29" s="139"/>
      <c r="AS29" s="139"/>
      <c r="AT29" s="139"/>
      <c r="AU29" s="139"/>
      <c r="AV29" s="139"/>
      <c r="AW29" s="139"/>
      <c r="AX29" s="139"/>
      <c r="AY29" s="139"/>
      <c r="AZ29" s="139"/>
      <c r="BA29" s="139"/>
      <c r="BB29" s="139"/>
      <c r="BC29" s="139"/>
      <c r="BD29" s="139"/>
      <c r="BE29" s="139"/>
      <c r="BF29" s="139"/>
      <c r="BG29" s="70"/>
      <c r="BL29" s="70"/>
      <c r="BM29" s="70"/>
      <c r="BN29" s="70"/>
      <c r="BO29" s="70"/>
      <c r="BP29" s="70"/>
      <c r="BQ29" s="70"/>
      <c r="BR29" s="70"/>
      <c r="BS29" s="70"/>
      <c r="BT29" s="70"/>
      <c r="BU29" s="70"/>
      <c r="BV29" s="70"/>
      <c r="BW29" s="70"/>
      <c r="BX29" s="70"/>
      <c r="BY29" s="70"/>
      <c r="BZ29" s="70"/>
      <c r="CA29" s="70"/>
      <c r="CB29" s="70"/>
      <c r="CC29" s="70"/>
      <c r="CD29" s="70"/>
      <c r="CE29" s="70"/>
      <c r="CF29" s="70"/>
      <c r="CG29" s="70"/>
      <c r="CH29" s="70"/>
      <c r="CI29" s="70"/>
      <c r="CJ29" s="70"/>
      <c r="CK29" s="70"/>
      <c r="CL29" s="70"/>
      <c r="CM29" s="70"/>
      <c r="CN29" s="70"/>
    </row>
    <row r="30" spans="1:92" s="71" customFormat="1" ht="16.5" hidden="1" customHeight="1" x14ac:dyDescent="0.25">
      <c r="A30" s="51">
        <v>3</v>
      </c>
      <c r="B30" s="51"/>
      <c r="C30" s="72"/>
      <c r="D30" s="73"/>
      <c r="E30" s="98" t="s">
        <v>117</v>
      </c>
      <c r="F30" s="75"/>
      <c r="G30" s="75"/>
      <c r="H30" s="73"/>
      <c r="I30" s="75"/>
      <c r="J30" s="75"/>
      <c r="K30" s="75"/>
      <c r="L30" s="75"/>
      <c r="M30" s="75"/>
      <c r="N30" s="75"/>
      <c r="O30" s="75"/>
      <c r="P30" s="77"/>
      <c r="Q30" s="75"/>
      <c r="R30" s="78"/>
      <c r="S30" s="78"/>
      <c r="T30" s="77"/>
      <c r="U30" s="430"/>
      <c r="V30" s="424"/>
      <c r="W30" s="431"/>
      <c r="X30" s="424"/>
      <c r="Y30" s="424"/>
      <c r="Z30" s="431"/>
      <c r="AA30" s="428"/>
      <c r="AB30" s="425"/>
      <c r="AC30" s="432"/>
      <c r="AD30" s="424"/>
      <c r="AE30" s="424"/>
      <c r="AF30" s="420"/>
      <c r="AG30" s="420"/>
      <c r="AH30" s="139"/>
      <c r="AI30" s="139"/>
      <c r="AJ30" s="139"/>
      <c r="AK30" s="139"/>
      <c r="AL30" s="139"/>
      <c r="AM30" s="139"/>
      <c r="AN30" s="139"/>
      <c r="AO30" s="139"/>
      <c r="AP30" s="139"/>
      <c r="AQ30" s="139"/>
      <c r="AR30" s="139"/>
      <c r="AS30" s="139"/>
      <c r="AT30" s="139"/>
      <c r="AU30" s="139"/>
      <c r="AV30" s="139"/>
      <c r="AW30" s="139"/>
      <c r="AX30" s="139"/>
      <c r="AY30" s="139"/>
      <c r="AZ30" s="139"/>
      <c r="BA30" s="139"/>
      <c r="BB30" s="139"/>
      <c r="BC30" s="139"/>
      <c r="BD30" s="139"/>
      <c r="BE30" s="139"/>
      <c r="BF30" s="139"/>
      <c r="BG30" s="70"/>
      <c r="BL30" s="70"/>
      <c r="BM30" s="70"/>
      <c r="BN30" s="70"/>
      <c r="BO30" s="70"/>
      <c r="BP30" s="70"/>
      <c r="BQ30" s="70"/>
      <c r="BR30" s="70"/>
      <c r="BS30" s="70"/>
      <c r="BT30" s="70"/>
      <c r="BU30" s="70"/>
      <c r="BV30" s="70"/>
      <c r="BW30" s="70"/>
      <c r="BX30" s="70"/>
      <c r="BY30" s="70"/>
      <c r="BZ30" s="70"/>
      <c r="CA30" s="70"/>
      <c r="CB30" s="70"/>
      <c r="CC30" s="70"/>
      <c r="CD30" s="70"/>
      <c r="CE30" s="70"/>
      <c r="CF30" s="70"/>
      <c r="CG30" s="70"/>
      <c r="CH30" s="70"/>
      <c r="CI30" s="70"/>
      <c r="CJ30" s="70"/>
      <c r="CK30" s="70"/>
      <c r="CL30" s="70"/>
      <c r="CM30" s="70"/>
      <c r="CN30" s="70"/>
    </row>
    <row r="31" spans="1:92" s="71" customFormat="1" ht="16.5" hidden="1" customHeight="1" x14ac:dyDescent="0.2">
      <c r="A31" s="79" t="s">
        <v>281</v>
      </c>
      <c r="B31" s="96" t="s">
        <v>24</v>
      </c>
      <c r="C31" s="80"/>
      <c r="D31" s="81"/>
      <c r="E31" s="99"/>
      <c r="F31" s="71" t="str">
        <f>IF(E31="","",MATCH(E31,AF31:BB31,0))</f>
        <v/>
      </c>
      <c r="H31" s="81"/>
      <c r="P31" s="87"/>
      <c r="R31" s="86" t="str">
        <f>IF(F31="","",INDEX(AF32:BB32,1,F31))</f>
        <v/>
      </c>
      <c r="S31" s="55" t="str">
        <f>IF(R31="","",IF(R31="無記号","",R31))</f>
        <v/>
      </c>
      <c r="T31" s="100"/>
      <c r="U31" s="430"/>
      <c r="V31" s="424"/>
      <c r="W31" s="431"/>
      <c r="X31" s="424"/>
      <c r="Y31" s="424"/>
      <c r="Z31" s="424"/>
      <c r="AA31" s="428"/>
      <c r="AB31" s="425"/>
      <c r="AC31" s="424"/>
      <c r="AD31" s="424"/>
      <c r="AE31" s="424"/>
      <c r="AF31" s="139"/>
      <c r="AG31" s="139"/>
      <c r="AH31" s="139"/>
      <c r="AI31" s="139"/>
      <c r="AJ31" s="139"/>
      <c r="AK31" s="139"/>
      <c r="AL31" s="139"/>
      <c r="AM31" s="139"/>
      <c r="AN31" s="139"/>
      <c r="AO31" s="139"/>
      <c r="AP31" s="139"/>
      <c r="AQ31" s="139"/>
      <c r="AR31" s="139"/>
      <c r="AS31" s="139"/>
      <c r="AT31" s="139"/>
      <c r="AU31" s="139"/>
      <c r="AV31" s="139"/>
      <c r="AW31" s="139"/>
      <c r="AX31" s="139"/>
      <c r="AY31" s="139"/>
      <c r="AZ31" s="139"/>
      <c r="BA31" s="139"/>
      <c r="BB31" s="139"/>
      <c r="BC31" s="139"/>
      <c r="BD31" s="139"/>
      <c r="BE31" s="139"/>
      <c r="BF31" s="139"/>
      <c r="BG31" s="70"/>
      <c r="BL31" s="70"/>
      <c r="BM31" s="70"/>
      <c r="BN31" s="70"/>
      <c r="BO31" s="70"/>
      <c r="BP31" s="70"/>
      <c r="BQ31" s="70"/>
      <c r="BR31" s="70"/>
      <c r="BS31" s="70"/>
      <c r="BT31" s="70"/>
      <c r="BU31" s="70"/>
      <c r="BV31" s="70"/>
      <c r="BW31" s="70"/>
      <c r="BX31" s="70"/>
      <c r="BY31" s="70"/>
      <c r="BZ31" s="70"/>
      <c r="CA31" s="70"/>
      <c r="CB31" s="70"/>
      <c r="CC31" s="70"/>
      <c r="CD31" s="70"/>
      <c r="CE31" s="70"/>
      <c r="CF31" s="70"/>
      <c r="CG31" s="70"/>
      <c r="CH31" s="70"/>
      <c r="CI31" s="70"/>
      <c r="CJ31" s="70"/>
      <c r="CK31" s="70"/>
      <c r="CL31" s="70"/>
      <c r="CM31" s="70"/>
      <c r="CN31" s="70"/>
    </row>
    <row r="32" spans="1:92" s="71" customFormat="1" ht="36" hidden="1" customHeight="1" x14ac:dyDescent="0.2">
      <c r="A32" s="51"/>
      <c r="B32" s="51"/>
      <c r="C32" s="88"/>
      <c r="D32" s="89"/>
      <c r="E32" s="103" t="str">
        <f>IF(AND(R28="0",S31&lt;&gt;""),$AA$32,"")</f>
        <v/>
      </c>
      <c r="F32" s="91"/>
      <c r="G32" s="91"/>
      <c r="H32" s="89"/>
      <c r="I32" s="91"/>
      <c r="J32" s="91"/>
      <c r="K32" s="91"/>
      <c r="L32" s="91"/>
      <c r="M32" s="91"/>
      <c r="N32" s="91"/>
      <c r="O32" s="91"/>
      <c r="P32" s="93"/>
      <c r="Q32" s="91"/>
      <c r="R32" s="92"/>
      <c r="S32" s="92"/>
      <c r="T32" s="102"/>
      <c r="U32" s="430"/>
      <c r="V32" s="431"/>
      <c r="W32" s="431"/>
      <c r="X32" s="424"/>
      <c r="Y32" s="424"/>
      <c r="Z32" s="424"/>
      <c r="AA32" s="433" t="s">
        <v>417</v>
      </c>
      <c r="AB32" s="425"/>
      <c r="AC32" s="424"/>
      <c r="AD32" s="424"/>
      <c r="AE32" s="424"/>
      <c r="AF32" s="139"/>
      <c r="AG32" s="139"/>
      <c r="AH32" s="139"/>
      <c r="AI32" s="139"/>
      <c r="AJ32" s="139"/>
      <c r="AK32" s="139"/>
      <c r="AL32" s="139"/>
      <c r="AM32" s="139"/>
      <c r="AN32" s="139"/>
      <c r="AO32" s="139"/>
      <c r="AP32" s="139"/>
      <c r="AQ32" s="139"/>
      <c r="AR32" s="139"/>
      <c r="AS32" s="139"/>
      <c r="AT32" s="139"/>
      <c r="AU32" s="139"/>
      <c r="AV32" s="139"/>
      <c r="AW32" s="139"/>
      <c r="AX32" s="139"/>
      <c r="AY32" s="139"/>
      <c r="AZ32" s="139"/>
      <c r="BA32" s="139"/>
      <c r="BB32" s="139"/>
      <c r="BC32" s="139"/>
      <c r="BD32" s="139"/>
      <c r="BE32" s="139"/>
      <c r="BF32" s="139"/>
      <c r="BG32" s="70"/>
      <c r="BL32" s="70"/>
      <c r="BM32" s="70"/>
      <c r="BN32" s="70"/>
      <c r="BO32" s="70"/>
      <c r="BP32" s="70"/>
      <c r="BQ32" s="70"/>
      <c r="BR32" s="70"/>
      <c r="BS32" s="70"/>
      <c r="BT32" s="70"/>
      <c r="BU32" s="70"/>
      <c r="BV32" s="70"/>
      <c r="BW32" s="70"/>
      <c r="BX32" s="70"/>
      <c r="BY32" s="70"/>
      <c r="BZ32" s="70"/>
      <c r="CA32" s="70"/>
      <c r="CB32" s="70"/>
      <c r="CC32" s="70"/>
      <c r="CD32" s="70"/>
      <c r="CE32" s="70"/>
      <c r="CF32" s="70"/>
      <c r="CG32" s="70"/>
      <c r="CH32" s="70"/>
      <c r="CI32" s="70"/>
      <c r="CJ32" s="70"/>
      <c r="CK32" s="70"/>
      <c r="CL32" s="70"/>
      <c r="CM32" s="70"/>
      <c r="CN32" s="70"/>
    </row>
    <row r="33" spans="1:92" s="71" customFormat="1" ht="16.5" customHeight="1" x14ac:dyDescent="0.25">
      <c r="A33" s="51">
        <v>3</v>
      </c>
      <c r="B33" s="51"/>
      <c r="C33" s="72"/>
      <c r="D33" s="73"/>
      <c r="E33" s="98" t="s">
        <v>117</v>
      </c>
      <c r="F33" s="75"/>
      <c r="G33" s="75"/>
      <c r="H33" s="423" t="s">
        <v>927</v>
      </c>
      <c r="I33" s="75"/>
      <c r="J33" s="75"/>
      <c r="K33" s="75"/>
      <c r="L33" s="75"/>
      <c r="M33" s="75"/>
      <c r="N33" s="75"/>
      <c r="O33" s="75"/>
      <c r="P33" s="77"/>
      <c r="Q33" s="75"/>
      <c r="R33" s="78"/>
      <c r="S33" s="78"/>
      <c r="T33" s="77"/>
      <c r="U33" s="430"/>
      <c r="V33" s="431"/>
      <c r="W33" s="431"/>
      <c r="X33" s="424"/>
      <c r="Y33" s="424"/>
      <c r="Z33" s="424"/>
      <c r="AA33" s="428"/>
      <c r="AB33" s="425"/>
      <c r="AC33" s="424"/>
      <c r="AD33" s="424"/>
      <c r="AE33" s="424"/>
      <c r="AF33" s="139"/>
      <c r="AG33" s="139"/>
      <c r="AH33" s="139"/>
      <c r="AI33" s="139"/>
      <c r="AJ33" s="139"/>
      <c r="AK33" s="139"/>
      <c r="AL33" s="139"/>
      <c r="AM33" s="139"/>
      <c r="AN33" s="139"/>
      <c r="AO33" s="139"/>
      <c r="AP33" s="139"/>
      <c r="AQ33" s="139"/>
      <c r="AR33" s="139"/>
      <c r="AS33" s="139"/>
      <c r="AT33" s="139"/>
      <c r="AU33" s="139"/>
      <c r="AV33" s="139"/>
      <c r="AW33" s="139"/>
      <c r="AX33" s="139"/>
      <c r="AY33" s="139"/>
      <c r="AZ33" s="139"/>
      <c r="BA33" s="139"/>
      <c r="BB33" s="139"/>
      <c r="BC33" s="139"/>
      <c r="BD33" s="139"/>
      <c r="BE33" s="139"/>
      <c r="BF33" s="139"/>
      <c r="BG33" s="70"/>
      <c r="BL33" s="70"/>
      <c r="BM33" s="70"/>
      <c r="BN33" s="70"/>
      <c r="BO33" s="70"/>
      <c r="BP33" s="70"/>
      <c r="BQ33" s="70"/>
      <c r="BR33" s="70"/>
      <c r="BS33" s="70"/>
      <c r="BT33" s="70"/>
      <c r="BU33" s="70"/>
      <c r="BV33" s="70"/>
      <c r="BW33" s="70"/>
      <c r="BX33" s="70"/>
      <c r="BY33" s="70"/>
      <c r="BZ33" s="70"/>
      <c r="CA33" s="70"/>
      <c r="CB33" s="70"/>
      <c r="CC33" s="70"/>
      <c r="CD33" s="70"/>
      <c r="CE33" s="70"/>
      <c r="CF33" s="70"/>
      <c r="CG33" s="70"/>
      <c r="CH33" s="70"/>
      <c r="CI33" s="70"/>
      <c r="CJ33" s="70"/>
      <c r="CK33" s="70"/>
      <c r="CL33" s="70"/>
      <c r="CM33" s="70"/>
      <c r="CN33" s="70"/>
    </row>
    <row r="34" spans="1:92" s="71" customFormat="1" ht="16.5" customHeight="1" x14ac:dyDescent="0.2">
      <c r="A34" s="79" t="s">
        <v>281</v>
      </c>
      <c r="B34" s="96" t="s">
        <v>25</v>
      </c>
      <c r="C34" s="80" t="s">
        <v>926</v>
      </c>
      <c r="D34" s="81"/>
      <c r="E34" s="99"/>
      <c r="F34" s="71" t="str">
        <f>IF(E34="","",MATCH(E34,AF34:BB34,0))</f>
        <v/>
      </c>
      <c r="H34" s="81"/>
      <c r="L34" s="473"/>
      <c r="M34" s="473"/>
      <c r="N34" s="473"/>
      <c r="O34" s="473"/>
      <c r="P34" s="474"/>
      <c r="R34" s="86" t="str">
        <f>IF(F34="","",INDEX(AF35:BB35,1,F34))</f>
        <v/>
      </c>
      <c r="S34" s="55" t="str">
        <f>IF(R34="","",IF(R34="無記号","",R34))</f>
        <v/>
      </c>
      <c r="T34" s="100"/>
      <c r="U34" s="430"/>
      <c r="V34" s="431"/>
      <c r="W34" s="431"/>
      <c r="X34" s="424"/>
      <c r="Y34" s="431"/>
      <c r="Z34" s="431"/>
      <c r="AA34" s="428" t="s">
        <v>506</v>
      </c>
      <c r="AB34" s="426" t="s">
        <v>507</v>
      </c>
      <c r="AC34" s="434" t="s">
        <v>891</v>
      </c>
      <c r="AD34" s="424"/>
      <c r="AE34" s="424"/>
      <c r="AF34" s="139" t="s">
        <v>682</v>
      </c>
      <c r="AG34" s="139" t="s">
        <v>683</v>
      </c>
      <c r="AH34" s="139"/>
      <c r="AI34" s="139"/>
      <c r="AJ34" s="139"/>
      <c r="AK34" s="139"/>
      <c r="AL34" s="139"/>
      <c r="AM34" s="139"/>
      <c r="AN34" s="139"/>
      <c r="AO34" s="139"/>
      <c r="AP34" s="139"/>
      <c r="AQ34" s="139"/>
      <c r="AR34" s="139"/>
      <c r="AS34" s="139"/>
      <c r="AT34" s="139"/>
      <c r="AU34" s="139"/>
      <c r="AV34" s="139"/>
      <c r="AW34" s="139"/>
      <c r="AX34" s="139"/>
      <c r="AY34" s="139"/>
      <c r="AZ34" s="139"/>
      <c r="BA34" s="139"/>
      <c r="BB34" s="139"/>
      <c r="BC34" s="139"/>
      <c r="BD34" s="139"/>
      <c r="BE34" s="139"/>
      <c r="BF34" s="139"/>
      <c r="BG34" s="70"/>
      <c r="BL34" s="70"/>
      <c r="BM34" s="70"/>
      <c r="BN34" s="70"/>
      <c r="BO34" s="70"/>
      <c r="BP34" s="70"/>
      <c r="BQ34" s="70"/>
      <c r="BR34" s="70"/>
      <c r="BS34" s="70"/>
      <c r="BT34" s="70"/>
      <c r="BU34" s="70"/>
      <c r="BV34" s="70"/>
      <c r="BW34" s="70"/>
      <c r="BX34" s="70"/>
      <c r="BY34" s="70"/>
      <c r="BZ34" s="70"/>
      <c r="CA34" s="70"/>
      <c r="CB34" s="70"/>
      <c r="CC34" s="70"/>
      <c r="CD34" s="70"/>
      <c r="CE34" s="70"/>
      <c r="CF34" s="70"/>
      <c r="CG34" s="70"/>
      <c r="CH34" s="70"/>
      <c r="CI34" s="70"/>
      <c r="CJ34" s="70"/>
      <c r="CK34" s="70"/>
      <c r="CL34" s="70"/>
      <c r="CM34" s="70"/>
      <c r="CN34" s="70"/>
    </row>
    <row r="35" spans="1:92" s="71" customFormat="1" ht="57.75" customHeight="1" x14ac:dyDescent="0.2">
      <c r="A35" s="50"/>
      <c r="B35" s="51"/>
      <c r="C35" s="88"/>
      <c r="D35" s="89"/>
      <c r="E35" s="103" t="str">
        <f>IF(AND(OR(R28="GA",R28="KA"),R34="無記号"),$AC$34,IF(AND(R28="GB",R34="無記号"),$AC$34,""))</f>
        <v/>
      </c>
      <c r="F35" s="91"/>
      <c r="G35" s="91"/>
      <c r="H35" s="89"/>
      <c r="I35" s="91"/>
      <c r="J35" s="91"/>
      <c r="K35" s="91"/>
      <c r="L35" s="91"/>
      <c r="M35" s="91"/>
      <c r="N35" s="91"/>
      <c r="O35" s="91"/>
      <c r="P35" s="93"/>
      <c r="Q35" s="91"/>
      <c r="R35" s="92"/>
      <c r="S35" s="92"/>
      <c r="T35" s="102"/>
      <c r="U35" s="430"/>
      <c r="V35" s="431"/>
      <c r="W35" s="431"/>
      <c r="X35" s="424"/>
      <c r="Y35" s="431"/>
      <c r="Z35" s="431"/>
      <c r="AA35" s="433" t="s">
        <v>429</v>
      </c>
      <c r="AB35" s="433" t="s">
        <v>428</v>
      </c>
      <c r="AC35" s="424"/>
      <c r="AD35" s="424"/>
      <c r="AE35" s="424"/>
      <c r="AF35" s="139" t="s">
        <v>115</v>
      </c>
      <c r="AG35" s="139" t="s">
        <v>338</v>
      </c>
      <c r="AH35" s="139"/>
      <c r="AI35" s="139"/>
      <c r="AJ35" s="139"/>
      <c r="AK35" s="139"/>
      <c r="AL35" s="139"/>
      <c r="AM35" s="139"/>
      <c r="AN35" s="139"/>
      <c r="AO35" s="139"/>
      <c r="AP35" s="139"/>
      <c r="AQ35" s="139"/>
      <c r="AR35" s="139"/>
      <c r="AS35" s="139"/>
      <c r="AT35" s="139"/>
      <c r="AU35" s="139"/>
      <c r="AV35" s="139"/>
      <c r="AW35" s="139"/>
      <c r="AX35" s="139"/>
      <c r="AY35" s="139"/>
      <c r="AZ35" s="139"/>
      <c r="BA35" s="139"/>
      <c r="BB35" s="139"/>
      <c r="BC35" s="139"/>
      <c r="BD35" s="139"/>
      <c r="BE35" s="139"/>
      <c r="BF35" s="139"/>
      <c r="BG35" s="70"/>
      <c r="BL35" s="70"/>
      <c r="BM35" s="70"/>
      <c r="BN35" s="70"/>
      <c r="BO35" s="70"/>
      <c r="BP35" s="70"/>
      <c r="BQ35" s="70"/>
      <c r="BR35" s="70"/>
      <c r="BS35" s="70"/>
      <c r="BT35" s="70"/>
      <c r="BU35" s="70"/>
      <c r="BV35" s="70"/>
      <c r="BW35" s="70"/>
      <c r="BX35" s="70"/>
      <c r="BY35" s="70"/>
      <c r="BZ35" s="70"/>
      <c r="CA35" s="70"/>
      <c r="CB35" s="70"/>
      <c r="CC35" s="70"/>
      <c r="CD35" s="70"/>
      <c r="CE35" s="70"/>
      <c r="CF35" s="70"/>
      <c r="CG35" s="70"/>
      <c r="CH35" s="70"/>
      <c r="CI35" s="70"/>
      <c r="CJ35" s="70"/>
      <c r="CK35" s="70"/>
      <c r="CL35" s="70"/>
      <c r="CM35" s="70"/>
      <c r="CN35" s="70"/>
    </row>
    <row r="36" spans="1:92" s="71" customFormat="1" ht="16.5" hidden="1" customHeight="1" x14ac:dyDescent="0.25">
      <c r="A36" s="50"/>
      <c r="B36" s="51"/>
      <c r="C36" s="84"/>
      <c r="E36" s="95"/>
      <c r="R36" s="55"/>
      <c r="S36" s="55"/>
      <c r="T36" s="104"/>
      <c r="U36" s="430"/>
      <c r="V36" s="431"/>
      <c r="W36" s="431"/>
      <c r="X36" s="424"/>
      <c r="Y36" s="431"/>
      <c r="Z36" s="431"/>
      <c r="AA36" s="428"/>
      <c r="AB36" s="425"/>
      <c r="AC36" s="424"/>
      <c r="AD36" s="424"/>
      <c r="AE36" s="424"/>
      <c r="AF36" s="139"/>
      <c r="AG36" s="139"/>
      <c r="AH36" s="139"/>
      <c r="AI36" s="139"/>
      <c r="AJ36" s="139"/>
      <c r="AK36" s="139"/>
      <c r="AL36" s="139"/>
      <c r="AM36" s="139"/>
      <c r="AN36" s="139"/>
      <c r="AO36" s="139"/>
      <c r="AP36" s="139"/>
      <c r="AQ36" s="139"/>
      <c r="AR36" s="139"/>
      <c r="AS36" s="139"/>
      <c r="AT36" s="139"/>
      <c r="AU36" s="139"/>
      <c r="AV36" s="139"/>
      <c r="AW36" s="139"/>
      <c r="AX36" s="139"/>
      <c r="AY36" s="139"/>
      <c r="AZ36" s="139"/>
      <c r="BA36" s="139"/>
      <c r="BB36" s="139"/>
      <c r="BC36" s="139"/>
      <c r="BD36" s="139"/>
      <c r="BE36" s="139"/>
      <c r="BF36" s="139"/>
      <c r="BG36" s="70"/>
      <c r="BL36" s="70"/>
      <c r="BM36" s="70"/>
      <c r="BN36" s="70"/>
      <c r="BO36" s="70"/>
      <c r="BP36" s="70"/>
      <c r="BQ36" s="70"/>
      <c r="BR36" s="70"/>
      <c r="BS36" s="70"/>
      <c r="BT36" s="70"/>
      <c r="BU36" s="70"/>
      <c r="BV36" s="70"/>
      <c r="BW36" s="70"/>
      <c r="BX36" s="70"/>
      <c r="BY36" s="70"/>
      <c r="BZ36" s="70"/>
      <c r="CA36" s="70"/>
      <c r="CB36" s="70"/>
      <c r="CC36" s="70"/>
      <c r="CD36" s="70"/>
      <c r="CE36" s="70"/>
      <c r="CF36" s="70"/>
      <c r="CG36" s="70"/>
      <c r="CH36" s="70"/>
      <c r="CI36" s="70"/>
      <c r="CJ36" s="70"/>
      <c r="CK36" s="70"/>
      <c r="CL36" s="70"/>
      <c r="CM36" s="70"/>
      <c r="CN36" s="70"/>
    </row>
    <row r="37" spans="1:92" s="71" customFormat="1" ht="16.5" hidden="1" customHeight="1" x14ac:dyDescent="0.25">
      <c r="A37" s="50"/>
      <c r="B37" s="51"/>
      <c r="C37" s="84"/>
      <c r="E37" s="95"/>
      <c r="R37" s="55" t="s">
        <v>119</v>
      </c>
      <c r="S37" s="55" t="str">
        <f>IF(R37="","",IF(R37="無記号","",R37))</f>
        <v>-</v>
      </c>
      <c r="T37" s="104"/>
      <c r="U37" s="430"/>
      <c r="V37" s="431"/>
      <c r="W37" s="431"/>
      <c r="X37" s="424"/>
      <c r="Y37" s="431"/>
      <c r="Z37" s="431"/>
      <c r="AA37" s="428"/>
      <c r="AB37" s="425"/>
      <c r="AC37" s="424"/>
      <c r="AD37" s="424"/>
      <c r="AE37" s="424"/>
      <c r="AF37" s="139"/>
      <c r="AG37" s="139"/>
      <c r="AH37" s="139"/>
      <c r="AI37" s="139"/>
      <c r="AJ37" s="139"/>
      <c r="AK37" s="139"/>
      <c r="AL37" s="139"/>
      <c r="AM37" s="139"/>
      <c r="AN37" s="139"/>
      <c r="AO37" s="139"/>
      <c r="AP37" s="139"/>
      <c r="AQ37" s="139"/>
      <c r="AR37" s="139"/>
      <c r="AS37" s="139"/>
      <c r="AT37" s="139"/>
      <c r="AU37" s="139"/>
      <c r="AV37" s="139"/>
      <c r="AW37" s="139"/>
      <c r="AX37" s="139"/>
      <c r="AY37" s="139"/>
      <c r="AZ37" s="139"/>
      <c r="BA37" s="139"/>
      <c r="BB37" s="139"/>
      <c r="BC37" s="139"/>
      <c r="BD37" s="139"/>
      <c r="BE37" s="139"/>
      <c r="BF37" s="139"/>
      <c r="BG37" s="70"/>
      <c r="BL37" s="70"/>
      <c r="BM37" s="70"/>
      <c r="BN37" s="70"/>
      <c r="BO37" s="70"/>
      <c r="BP37" s="70"/>
      <c r="BQ37" s="70"/>
      <c r="BR37" s="70"/>
      <c r="BS37" s="70"/>
      <c r="BT37" s="70"/>
      <c r="BU37" s="70"/>
      <c r="BV37" s="70"/>
      <c r="BW37" s="70"/>
      <c r="BX37" s="70"/>
      <c r="BY37" s="70"/>
      <c r="BZ37" s="70"/>
      <c r="CA37" s="70"/>
      <c r="CB37" s="70"/>
      <c r="CC37" s="70"/>
      <c r="CD37" s="70"/>
      <c r="CE37" s="70"/>
      <c r="CF37" s="70"/>
      <c r="CG37" s="70"/>
      <c r="CH37" s="70"/>
      <c r="CI37" s="70"/>
      <c r="CJ37" s="70"/>
      <c r="CK37" s="70"/>
      <c r="CL37" s="70"/>
      <c r="CM37" s="70"/>
      <c r="CN37" s="70"/>
    </row>
    <row r="38" spans="1:92" s="71" customFormat="1" ht="16.5" hidden="1" customHeight="1" x14ac:dyDescent="0.25">
      <c r="A38" s="50"/>
      <c r="B38" s="51"/>
      <c r="C38" s="84"/>
      <c r="E38" s="95"/>
      <c r="R38" s="55"/>
      <c r="S38" s="55"/>
      <c r="T38" s="104"/>
      <c r="U38" s="430"/>
      <c r="V38" s="431"/>
      <c r="W38" s="431"/>
      <c r="X38" s="424"/>
      <c r="Y38" s="431"/>
      <c r="Z38" s="431"/>
      <c r="AA38" s="428"/>
      <c r="AB38" s="425"/>
      <c r="AC38" s="424"/>
      <c r="AD38" s="424"/>
      <c r="AE38" s="424"/>
      <c r="AF38" s="139"/>
      <c r="AG38" s="139"/>
      <c r="AH38" s="139"/>
      <c r="AI38" s="139"/>
      <c r="AJ38" s="139"/>
      <c r="AK38" s="139"/>
      <c r="AL38" s="139"/>
      <c r="AM38" s="139"/>
      <c r="AN38" s="139"/>
      <c r="AO38" s="139"/>
      <c r="AP38" s="139"/>
      <c r="AQ38" s="139"/>
      <c r="AR38" s="139"/>
      <c r="AS38" s="139"/>
      <c r="AT38" s="139"/>
      <c r="AU38" s="139"/>
      <c r="AV38" s="139"/>
      <c r="AW38" s="139"/>
      <c r="AX38" s="139"/>
      <c r="AY38" s="139"/>
      <c r="AZ38" s="139"/>
      <c r="BA38" s="139"/>
      <c r="BB38" s="139"/>
      <c r="BC38" s="139"/>
      <c r="BD38" s="139"/>
      <c r="BE38" s="139"/>
      <c r="BF38" s="139"/>
      <c r="BG38" s="70"/>
      <c r="BL38" s="70"/>
      <c r="BM38" s="70"/>
      <c r="BN38" s="70"/>
      <c r="BO38" s="70"/>
      <c r="BP38" s="70"/>
      <c r="BQ38" s="70"/>
      <c r="BR38" s="70"/>
      <c r="BS38" s="70"/>
      <c r="BT38" s="70"/>
      <c r="BU38" s="70"/>
      <c r="BV38" s="70"/>
      <c r="BW38" s="70"/>
      <c r="BX38" s="70"/>
      <c r="BY38" s="70"/>
      <c r="BZ38" s="70"/>
      <c r="CA38" s="70"/>
      <c r="CB38" s="70"/>
      <c r="CC38" s="70"/>
      <c r="CD38" s="70"/>
      <c r="CE38" s="70"/>
      <c r="CF38" s="70"/>
      <c r="CG38" s="70"/>
      <c r="CH38" s="70"/>
      <c r="CI38" s="70"/>
      <c r="CJ38" s="70"/>
      <c r="CK38" s="70"/>
      <c r="CL38" s="70"/>
      <c r="CM38" s="70"/>
      <c r="CN38" s="70"/>
    </row>
    <row r="39" spans="1:92" s="71" customFormat="1" ht="16.5" hidden="1" customHeight="1" x14ac:dyDescent="0.25">
      <c r="A39" s="50"/>
      <c r="B39" s="51"/>
      <c r="C39" s="84"/>
      <c r="E39" s="95"/>
      <c r="R39" s="55"/>
      <c r="S39" s="55"/>
      <c r="T39" s="104"/>
      <c r="U39" s="430"/>
      <c r="V39" s="431"/>
      <c r="W39" s="431"/>
      <c r="X39" s="424"/>
      <c r="Y39" s="431"/>
      <c r="Z39" s="431"/>
      <c r="AA39" s="428"/>
      <c r="AB39" s="425"/>
      <c r="AC39" s="424"/>
      <c r="AD39" s="424"/>
      <c r="AE39" s="424"/>
      <c r="AF39" s="139"/>
      <c r="AG39" s="139"/>
      <c r="AH39" s="139"/>
      <c r="AI39" s="139"/>
      <c r="AJ39" s="139"/>
      <c r="AK39" s="139"/>
      <c r="AL39" s="139"/>
      <c r="AM39" s="139"/>
      <c r="AN39" s="139"/>
      <c r="AO39" s="139"/>
      <c r="AP39" s="139"/>
      <c r="AQ39" s="139"/>
      <c r="AR39" s="139"/>
      <c r="AS39" s="139"/>
      <c r="AT39" s="139"/>
      <c r="AU39" s="139"/>
      <c r="AV39" s="139"/>
      <c r="AW39" s="139"/>
      <c r="AX39" s="139"/>
      <c r="AY39" s="139"/>
      <c r="AZ39" s="139"/>
      <c r="BA39" s="139"/>
      <c r="BB39" s="139"/>
      <c r="BC39" s="139"/>
      <c r="BD39" s="139"/>
      <c r="BE39" s="139"/>
      <c r="BF39" s="139"/>
      <c r="BG39" s="70"/>
      <c r="BL39" s="70"/>
      <c r="BM39" s="70"/>
      <c r="BN39" s="70"/>
      <c r="BO39" s="70"/>
      <c r="BP39" s="70"/>
      <c r="BQ39" s="70"/>
      <c r="BR39" s="70"/>
      <c r="BS39" s="70"/>
      <c r="BT39" s="70"/>
      <c r="BU39" s="70"/>
      <c r="BV39" s="70"/>
      <c r="BW39" s="70"/>
      <c r="BX39" s="70"/>
      <c r="BY39" s="70"/>
      <c r="BZ39" s="70"/>
      <c r="CA39" s="70"/>
      <c r="CB39" s="70"/>
      <c r="CC39" s="70"/>
      <c r="CD39" s="70"/>
      <c r="CE39" s="70"/>
      <c r="CF39" s="70"/>
      <c r="CG39" s="70"/>
      <c r="CH39" s="70"/>
      <c r="CI39" s="70"/>
      <c r="CJ39" s="70"/>
      <c r="CK39" s="70"/>
      <c r="CL39" s="70"/>
      <c r="CM39" s="70"/>
      <c r="CN39" s="70"/>
    </row>
    <row r="40" spans="1:92" s="71" customFormat="1" ht="16.5" hidden="1" customHeight="1" x14ac:dyDescent="0.25">
      <c r="A40" s="50"/>
      <c r="B40" s="96" t="s">
        <v>26</v>
      </c>
      <c r="C40" s="84" t="s">
        <v>14</v>
      </c>
      <c r="E40" s="95"/>
      <c r="R40" s="55"/>
      <c r="S40" s="55" t="str">
        <f>IF(R40="","",IF(R40="無記号","",R40))</f>
        <v/>
      </c>
      <c r="T40" s="104"/>
      <c r="U40" s="430"/>
      <c r="V40" s="431"/>
      <c r="W40" s="431"/>
      <c r="X40" s="424"/>
      <c r="Y40" s="431"/>
      <c r="Z40" s="431"/>
      <c r="AA40" s="428"/>
      <c r="AB40" s="425"/>
      <c r="AC40" s="424"/>
      <c r="AD40" s="424"/>
      <c r="AE40" s="424"/>
      <c r="AF40" s="139"/>
      <c r="AG40" s="139"/>
      <c r="AH40" s="139"/>
      <c r="AI40" s="139"/>
      <c r="AJ40" s="139"/>
      <c r="AK40" s="139"/>
      <c r="AL40" s="139"/>
      <c r="AM40" s="139"/>
      <c r="AN40" s="139"/>
      <c r="AO40" s="139"/>
      <c r="AP40" s="139"/>
      <c r="AQ40" s="139"/>
      <c r="AR40" s="139"/>
      <c r="AS40" s="139"/>
      <c r="AT40" s="139"/>
      <c r="AU40" s="139"/>
      <c r="AV40" s="139"/>
      <c r="AW40" s="139"/>
      <c r="AX40" s="139"/>
      <c r="AY40" s="139"/>
      <c r="AZ40" s="139"/>
      <c r="BA40" s="139"/>
      <c r="BB40" s="139"/>
      <c r="BC40" s="139"/>
      <c r="BD40" s="139"/>
      <c r="BE40" s="139"/>
      <c r="BF40" s="139"/>
      <c r="BG40" s="70"/>
      <c r="BL40" s="70"/>
      <c r="BM40" s="70"/>
      <c r="BN40" s="70"/>
      <c r="BO40" s="70"/>
      <c r="BP40" s="70"/>
      <c r="BQ40" s="70"/>
      <c r="BR40" s="70"/>
      <c r="BS40" s="70"/>
      <c r="BT40" s="70"/>
      <c r="BU40" s="70"/>
      <c r="BV40" s="70"/>
      <c r="BW40" s="70"/>
      <c r="BX40" s="70"/>
      <c r="BY40" s="70"/>
      <c r="BZ40" s="70"/>
      <c r="CA40" s="70"/>
      <c r="CB40" s="70"/>
      <c r="CC40" s="70"/>
      <c r="CD40" s="70"/>
      <c r="CE40" s="70"/>
      <c r="CF40" s="70"/>
      <c r="CG40" s="70"/>
      <c r="CH40" s="70"/>
      <c r="CI40" s="70"/>
      <c r="CJ40" s="70"/>
      <c r="CK40" s="70"/>
      <c r="CL40" s="70"/>
      <c r="CM40" s="70"/>
      <c r="CN40" s="70"/>
    </row>
    <row r="41" spans="1:92" s="71" customFormat="1" ht="21" hidden="1" customHeight="1" x14ac:dyDescent="0.2">
      <c r="A41" s="50"/>
      <c r="B41" s="51"/>
      <c r="C41" s="84"/>
      <c r="R41" s="55"/>
      <c r="S41" s="55"/>
      <c r="T41" s="104"/>
      <c r="U41" s="430"/>
      <c r="V41" s="431"/>
      <c r="W41" s="431"/>
      <c r="X41" s="424"/>
      <c r="Y41" s="431"/>
      <c r="Z41" s="431"/>
      <c r="AA41" s="428"/>
      <c r="AB41" s="425"/>
      <c r="AC41" s="424"/>
      <c r="AD41" s="424"/>
      <c r="AE41" s="424"/>
      <c r="AF41" s="139"/>
      <c r="AG41" s="139"/>
      <c r="AH41" s="139"/>
      <c r="AI41" s="139"/>
      <c r="AJ41" s="139"/>
      <c r="AK41" s="139"/>
      <c r="AL41" s="139"/>
      <c r="AM41" s="139"/>
      <c r="AN41" s="139"/>
      <c r="AO41" s="139"/>
      <c r="AP41" s="139"/>
      <c r="AQ41" s="139"/>
      <c r="AR41" s="139"/>
      <c r="AS41" s="139"/>
      <c r="AT41" s="139"/>
      <c r="AU41" s="139"/>
      <c r="AV41" s="139"/>
      <c r="AW41" s="139"/>
      <c r="AX41" s="139"/>
      <c r="AY41" s="139"/>
      <c r="AZ41" s="139"/>
      <c r="BA41" s="139"/>
      <c r="BB41" s="139"/>
      <c r="BC41" s="139"/>
      <c r="BD41" s="139"/>
      <c r="BE41" s="139"/>
      <c r="BF41" s="139"/>
      <c r="BG41" s="70"/>
      <c r="BL41" s="70"/>
      <c r="BM41" s="70"/>
      <c r="BN41" s="70"/>
      <c r="BO41" s="70"/>
      <c r="BP41" s="70"/>
      <c r="BQ41" s="70"/>
      <c r="BR41" s="70"/>
      <c r="BS41" s="70"/>
      <c r="BT41" s="70"/>
      <c r="BU41" s="70"/>
      <c r="BV41" s="70"/>
      <c r="BW41" s="70"/>
      <c r="BX41" s="70"/>
      <c r="BY41" s="70"/>
      <c r="BZ41" s="70"/>
      <c r="CA41" s="70"/>
      <c r="CB41" s="70"/>
      <c r="CC41" s="70"/>
      <c r="CD41" s="70"/>
      <c r="CE41" s="70"/>
      <c r="CF41" s="70"/>
      <c r="CG41" s="70"/>
      <c r="CH41" s="70"/>
      <c r="CI41" s="70"/>
      <c r="CJ41" s="70"/>
      <c r="CK41" s="70"/>
      <c r="CL41" s="70"/>
      <c r="CM41" s="70"/>
      <c r="CN41" s="70"/>
    </row>
    <row r="42" spans="1:92" s="71" customFormat="1" ht="12.75" customHeight="1" x14ac:dyDescent="0.25">
      <c r="A42" s="51">
        <v>4</v>
      </c>
      <c r="B42" s="51"/>
      <c r="C42" s="72"/>
      <c r="D42" s="73"/>
      <c r="E42" s="98" t="s">
        <v>117</v>
      </c>
      <c r="F42" s="75"/>
      <c r="G42" s="75"/>
      <c r="H42" s="73"/>
      <c r="I42" s="75"/>
      <c r="J42" s="75"/>
      <c r="K42" s="75"/>
      <c r="L42" s="75"/>
      <c r="M42" s="75"/>
      <c r="N42" s="75"/>
      <c r="O42" s="75"/>
      <c r="P42" s="418"/>
      <c r="Q42" s="75"/>
      <c r="R42" s="78"/>
      <c r="S42" s="78"/>
      <c r="T42" s="105"/>
      <c r="U42" s="430"/>
      <c r="V42" s="431"/>
      <c r="W42" s="431"/>
      <c r="X42" s="424"/>
      <c r="Y42" s="431"/>
      <c r="Z42" s="431"/>
      <c r="AA42" s="428"/>
      <c r="AB42" s="425"/>
      <c r="AC42" s="424"/>
      <c r="AD42" s="424"/>
      <c r="AE42" s="424"/>
      <c r="AF42" s="139"/>
      <c r="AG42" s="139"/>
      <c r="AH42" s="139"/>
      <c r="AI42" s="139"/>
      <c r="AJ42" s="139"/>
      <c r="AK42" s="139"/>
      <c r="AL42" s="139"/>
      <c r="AM42" s="139"/>
      <c r="AN42" s="139"/>
      <c r="AO42" s="139"/>
      <c r="AP42" s="139"/>
      <c r="AQ42" s="139"/>
      <c r="AR42" s="139"/>
      <c r="AS42" s="139"/>
      <c r="AT42" s="139"/>
      <c r="AU42" s="139"/>
      <c r="AV42" s="139"/>
      <c r="AW42" s="139"/>
      <c r="AX42" s="139"/>
      <c r="AY42" s="139"/>
      <c r="AZ42" s="139"/>
      <c r="BA42" s="139"/>
      <c r="BB42" s="139"/>
      <c r="BC42" s="139"/>
      <c r="BD42" s="139"/>
      <c r="BE42" s="139"/>
      <c r="BF42" s="139"/>
      <c r="BG42" s="70"/>
      <c r="BL42" s="70"/>
      <c r="BM42" s="70"/>
      <c r="BN42" s="70"/>
      <c r="BO42" s="70"/>
      <c r="BP42" s="70"/>
      <c r="BQ42" s="70"/>
      <c r="BR42" s="70"/>
      <c r="BS42" s="70"/>
      <c r="BT42" s="70"/>
      <c r="BU42" s="70"/>
      <c r="BV42" s="70"/>
      <c r="BW42" s="70"/>
      <c r="BX42" s="70"/>
      <c r="BY42" s="70"/>
      <c r="BZ42" s="70"/>
      <c r="CA42" s="70"/>
      <c r="CB42" s="70"/>
      <c r="CC42" s="70"/>
      <c r="CD42" s="70"/>
      <c r="CE42" s="70"/>
      <c r="CF42" s="70"/>
      <c r="CG42" s="70"/>
      <c r="CH42" s="70"/>
      <c r="CI42" s="70"/>
      <c r="CJ42" s="70"/>
      <c r="CK42" s="70"/>
      <c r="CL42" s="70"/>
      <c r="CM42" s="70"/>
      <c r="CN42" s="70"/>
    </row>
    <row r="43" spans="1:92" s="71" customFormat="1" ht="16.5" customHeight="1" x14ac:dyDescent="0.2">
      <c r="A43" s="79" t="s">
        <v>281</v>
      </c>
      <c r="B43" s="61" t="s">
        <v>27</v>
      </c>
      <c r="C43" s="80" t="s">
        <v>254</v>
      </c>
      <c r="D43" s="81"/>
      <c r="E43" s="106"/>
      <c r="F43" s="71" t="str">
        <f>IF(E43="","",MATCH(E43,AF43:BB43,0))</f>
        <v/>
      </c>
      <c r="H43" s="81"/>
      <c r="P43" s="87"/>
      <c r="R43" s="86" t="str">
        <f>IF(F43="","",INDEX(AF44:BB44,1,F43))</f>
        <v/>
      </c>
      <c r="S43" s="55" t="str">
        <f>IF(R43="","",IF(R43="無記号","",R43))</f>
        <v/>
      </c>
      <c r="T43" s="107"/>
      <c r="U43" s="430"/>
      <c r="V43" s="431"/>
      <c r="W43" s="431"/>
      <c r="X43" s="424"/>
      <c r="Y43" s="431"/>
      <c r="Z43" s="431"/>
      <c r="AA43" s="428"/>
      <c r="AB43" s="425"/>
      <c r="AC43" s="424"/>
      <c r="AD43" s="424"/>
      <c r="AE43" s="424"/>
      <c r="AF43" s="139" t="s">
        <v>77</v>
      </c>
      <c r="AG43" s="139" t="s">
        <v>78</v>
      </c>
      <c r="AH43" s="139" t="s">
        <v>79</v>
      </c>
      <c r="AI43" s="139" t="s">
        <v>80</v>
      </c>
      <c r="AJ43" s="139" t="s">
        <v>81</v>
      </c>
      <c r="AK43" s="139" t="s">
        <v>82</v>
      </c>
      <c r="AL43" s="139" t="s">
        <v>83</v>
      </c>
      <c r="AM43" s="139" t="s">
        <v>84</v>
      </c>
      <c r="AN43" s="139" t="s">
        <v>85</v>
      </c>
      <c r="AO43" s="139" t="s">
        <v>86</v>
      </c>
      <c r="AP43" s="139" t="s">
        <v>87</v>
      </c>
      <c r="AQ43" s="139" t="s">
        <v>88</v>
      </c>
      <c r="AR43" s="139" t="s">
        <v>89</v>
      </c>
      <c r="AS43" s="139" t="s">
        <v>90</v>
      </c>
      <c r="AT43" s="139" t="s">
        <v>91</v>
      </c>
      <c r="AU43" s="139" t="s">
        <v>92</v>
      </c>
      <c r="AV43" s="139" t="s">
        <v>93</v>
      </c>
      <c r="AW43" s="139" t="s">
        <v>94</v>
      </c>
      <c r="AX43" s="139" t="s">
        <v>95</v>
      </c>
      <c r="AY43" s="139" t="s">
        <v>96</v>
      </c>
      <c r="AZ43" s="139" t="s">
        <v>97</v>
      </c>
      <c r="BA43" s="139" t="s">
        <v>98</v>
      </c>
      <c r="BB43" s="139" t="s">
        <v>99</v>
      </c>
      <c r="BC43" s="139"/>
      <c r="BD43" s="139"/>
      <c r="BE43" s="139"/>
      <c r="BF43" s="139"/>
      <c r="BG43" s="70"/>
      <c r="BL43" s="70"/>
      <c r="BM43" s="70"/>
      <c r="BN43" s="70"/>
      <c r="BO43" s="70"/>
      <c r="BP43" s="70"/>
      <c r="BQ43" s="70"/>
      <c r="BR43" s="70"/>
      <c r="BS43" s="70"/>
      <c r="BT43" s="70"/>
      <c r="BU43" s="70"/>
      <c r="BV43" s="70"/>
      <c r="BW43" s="70"/>
      <c r="BX43" s="70"/>
      <c r="BY43" s="70"/>
      <c r="BZ43" s="70"/>
      <c r="CA43" s="70"/>
      <c r="CB43" s="70"/>
      <c r="CC43" s="70"/>
      <c r="CD43" s="70"/>
      <c r="CE43" s="70"/>
      <c r="CF43" s="70"/>
      <c r="CG43" s="70"/>
      <c r="CH43" s="70"/>
      <c r="CI43" s="70"/>
      <c r="CJ43" s="70"/>
      <c r="CK43" s="70"/>
      <c r="CL43" s="70"/>
      <c r="CM43" s="70"/>
      <c r="CN43" s="70"/>
    </row>
    <row r="44" spans="1:92" s="71" customFormat="1" ht="153" customHeight="1" x14ac:dyDescent="0.2">
      <c r="A44" s="50"/>
      <c r="B44" s="51"/>
      <c r="C44" s="88"/>
      <c r="D44" s="89"/>
      <c r="E44" s="108" t="str">
        <f>IF(R44="","",
IF(R28="0",$AC$44,
IF(R44&gt;16,$AA$44,"")))</f>
        <v/>
      </c>
      <c r="F44" s="91"/>
      <c r="G44" s="91"/>
      <c r="H44" s="89"/>
      <c r="I44" s="91"/>
      <c r="J44" s="91"/>
      <c r="K44" s="91"/>
      <c r="L44" s="91"/>
      <c r="M44" s="91"/>
      <c r="N44" s="91"/>
      <c r="O44" s="91"/>
      <c r="P44" s="93"/>
      <c r="Q44" s="91"/>
      <c r="R44" s="109" t="str">
        <f>IF(R43="","",VALUE(R43))</f>
        <v/>
      </c>
      <c r="S44" s="92"/>
      <c r="T44" s="102"/>
      <c r="U44" s="430"/>
      <c r="V44" s="431"/>
      <c r="W44" s="431"/>
      <c r="X44" s="424"/>
      <c r="Y44" s="431"/>
      <c r="Z44" s="431"/>
      <c r="AA44" s="433" t="s">
        <v>684</v>
      </c>
      <c r="AB44" s="433"/>
      <c r="AC44" s="433" t="s">
        <v>919</v>
      </c>
      <c r="AD44" s="433"/>
      <c r="AE44" s="424"/>
      <c r="AF44" s="420" t="s">
        <v>456</v>
      </c>
      <c r="AG44" s="420" t="s">
        <v>457</v>
      </c>
      <c r="AH44" s="420" t="s">
        <v>55</v>
      </c>
      <c r="AI44" s="420" t="s">
        <v>56</v>
      </c>
      <c r="AJ44" s="420" t="s">
        <v>57</v>
      </c>
      <c r="AK44" s="420" t="s">
        <v>58</v>
      </c>
      <c r="AL44" s="420" t="s">
        <v>59</v>
      </c>
      <c r="AM44" s="420" t="s">
        <v>60</v>
      </c>
      <c r="AN44" s="420" t="s">
        <v>61</v>
      </c>
      <c r="AO44" s="420" t="s">
        <v>62</v>
      </c>
      <c r="AP44" s="420" t="s">
        <v>63</v>
      </c>
      <c r="AQ44" s="420" t="s">
        <v>64</v>
      </c>
      <c r="AR44" s="420" t="s">
        <v>65</v>
      </c>
      <c r="AS44" s="420" t="s">
        <v>66</v>
      </c>
      <c r="AT44" s="420" t="s">
        <v>67</v>
      </c>
      <c r="AU44" s="420" t="s">
        <v>68</v>
      </c>
      <c r="AV44" s="420" t="s">
        <v>69</v>
      </c>
      <c r="AW44" s="420" t="s">
        <v>70</v>
      </c>
      <c r="AX44" s="420" t="s">
        <v>71</v>
      </c>
      <c r="AY44" s="420" t="s">
        <v>72</v>
      </c>
      <c r="AZ44" s="420" t="s">
        <v>73</v>
      </c>
      <c r="BA44" s="420" t="s">
        <v>74</v>
      </c>
      <c r="BB44" s="420" t="s">
        <v>75</v>
      </c>
      <c r="BC44" s="421"/>
      <c r="BD44" s="139"/>
      <c r="BE44" s="139"/>
      <c r="BF44" s="139"/>
      <c r="BG44" s="70"/>
      <c r="BL44" s="70"/>
      <c r="BM44" s="70"/>
      <c r="BN44" s="70"/>
      <c r="BO44" s="70"/>
      <c r="BP44" s="70"/>
      <c r="BQ44" s="70"/>
      <c r="BR44" s="70"/>
      <c r="BS44" s="70"/>
      <c r="BT44" s="70"/>
      <c r="BU44" s="70"/>
      <c r="BV44" s="70"/>
      <c r="BW44" s="70"/>
      <c r="BX44" s="70"/>
      <c r="BY44" s="70"/>
      <c r="BZ44" s="70"/>
      <c r="CA44" s="70"/>
      <c r="CB44" s="70"/>
      <c r="CC44" s="70"/>
      <c r="CD44" s="70"/>
      <c r="CE44" s="70"/>
      <c r="CF44" s="70"/>
      <c r="CG44" s="70"/>
      <c r="CH44" s="70"/>
      <c r="CI44" s="70"/>
      <c r="CJ44" s="70"/>
      <c r="CK44" s="70"/>
      <c r="CL44" s="70"/>
      <c r="CM44" s="70"/>
      <c r="CN44" s="70"/>
    </row>
    <row r="45" spans="1:92" s="71" customFormat="1" ht="12.75" customHeight="1" x14ac:dyDescent="0.25">
      <c r="A45" s="51">
        <v>5</v>
      </c>
      <c r="B45" s="51"/>
      <c r="C45" s="72"/>
      <c r="D45" s="73"/>
      <c r="E45" s="98" t="s">
        <v>117</v>
      </c>
      <c r="F45" s="75"/>
      <c r="G45" s="75"/>
      <c r="H45" s="73"/>
      <c r="I45" s="75"/>
      <c r="J45" s="75"/>
      <c r="K45" s="75"/>
      <c r="L45" s="75"/>
      <c r="M45" s="75"/>
      <c r="N45" s="75"/>
      <c r="O45" s="75"/>
      <c r="P45" s="77"/>
      <c r="Q45" s="75"/>
      <c r="R45" s="78"/>
      <c r="S45" s="78"/>
      <c r="T45" s="105"/>
      <c r="U45" s="430"/>
      <c r="V45" s="431"/>
      <c r="W45" s="431"/>
      <c r="X45" s="424"/>
      <c r="Y45" s="431"/>
      <c r="Z45" s="431"/>
      <c r="AA45" s="428"/>
      <c r="AB45" s="425"/>
      <c r="AC45" s="424"/>
      <c r="AD45" s="424"/>
      <c r="AE45" s="424"/>
      <c r="AF45" s="420"/>
      <c r="AG45" s="420"/>
      <c r="AH45" s="420"/>
      <c r="AI45" s="420"/>
      <c r="AJ45" s="420"/>
      <c r="AK45" s="420"/>
      <c r="AL45" s="420"/>
      <c r="AM45" s="420"/>
      <c r="AN45" s="420"/>
      <c r="AO45" s="420"/>
      <c r="AP45" s="420"/>
      <c r="AQ45" s="420"/>
      <c r="AR45" s="420"/>
      <c r="AS45" s="420"/>
      <c r="AT45" s="420"/>
      <c r="AU45" s="420"/>
      <c r="AV45" s="420"/>
      <c r="AW45" s="420"/>
      <c r="AX45" s="420"/>
      <c r="AY45" s="420"/>
      <c r="AZ45" s="420"/>
      <c r="BA45" s="420"/>
      <c r="BB45" s="420"/>
      <c r="BC45" s="139"/>
      <c r="BD45" s="139"/>
      <c r="BE45" s="139"/>
      <c r="BF45" s="139"/>
      <c r="BG45" s="70"/>
      <c r="BL45" s="70"/>
      <c r="BM45" s="70"/>
      <c r="BN45" s="70"/>
      <c r="BO45" s="70"/>
      <c r="BP45" s="70"/>
      <c r="BQ45" s="70"/>
      <c r="BR45" s="70"/>
      <c r="BS45" s="70"/>
      <c r="BT45" s="70"/>
      <c r="BU45" s="70"/>
      <c r="BV45" s="70"/>
      <c r="BW45" s="70"/>
      <c r="BX45" s="70"/>
      <c r="BY45" s="70"/>
      <c r="BZ45" s="70"/>
      <c r="CA45" s="70"/>
      <c r="CB45" s="70"/>
      <c r="CC45" s="70"/>
      <c r="CD45" s="70"/>
      <c r="CE45" s="70"/>
      <c r="CF45" s="70"/>
      <c r="CG45" s="70"/>
      <c r="CH45" s="70"/>
      <c r="CI45" s="70"/>
      <c r="CJ45" s="70"/>
      <c r="CK45" s="70"/>
      <c r="CL45" s="70"/>
      <c r="CM45" s="70"/>
      <c r="CN45" s="70"/>
    </row>
    <row r="46" spans="1:92" s="71" customFormat="1" ht="16.5" customHeight="1" x14ac:dyDescent="0.2">
      <c r="A46" s="79" t="s">
        <v>281</v>
      </c>
      <c r="B46" s="61" t="s">
        <v>28</v>
      </c>
      <c r="C46" s="80" t="s">
        <v>256</v>
      </c>
      <c r="D46" s="81"/>
      <c r="E46" s="99"/>
      <c r="F46" s="71" t="str">
        <f>IF(E46="","",MATCH(E46,AF46:BB46,0))</f>
        <v/>
      </c>
      <c r="H46" s="81"/>
      <c r="P46" s="87"/>
      <c r="R46" s="86" t="str">
        <f>IF(F46="","",INDEX(AF47:BB47,1,F46))</f>
        <v/>
      </c>
      <c r="S46" s="55" t="str">
        <f>IF(R46="","",IF(R46="無記号","",R46))</f>
        <v/>
      </c>
      <c r="T46" s="107"/>
      <c r="U46" s="430"/>
      <c r="V46" s="431"/>
      <c r="W46" s="431"/>
      <c r="X46" s="424"/>
      <c r="Y46" s="431"/>
      <c r="Z46" s="431"/>
      <c r="AA46" s="428"/>
      <c r="AB46" s="425"/>
      <c r="AC46" s="424"/>
      <c r="AD46" s="424"/>
      <c r="AE46" s="424"/>
      <c r="AF46" s="139" t="s">
        <v>453</v>
      </c>
      <c r="AG46" s="139" t="s">
        <v>454</v>
      </c>
      <c r="AH46" s="139" t="s">
        <v>455</v>
      </c>
      <c r="AI46" s="139"/>
      <c r="AJ46" s="139"/>
      <c r="AK46" s="139"/>
      <c r="AL46" s="139"/>
      <c r="AM46" s="139"/>
      <c r="AN46" s="139"/>
      <c r="AO46" s="139"/>
      <c r="AP46" s="139"/>
      <c r="AQ46" s="139"/>
      <c r="AR46" s="139"/>
      <c r="AS46" s="139"/>
      <c r="AT46" s="139"/>
      <c r="AU46" s="139"/>
      <c r="AV46" s="139"/>
      <c r="AW46" s="139"/>
      <c r="AX46" s="139"/>
      <c r="AY46" s="139"/>
      <c r="AZ46" s="139"/>
      <c r="BA46" s="139"/>
      <c r="BB46" s="139"/>
      <c r="BC46" s="139"/>
      <c r="BD46" s="139"/>
      <c r="BE46" s="139"/>
      <c r="BF46" s="139"/>
      <c r="BG46" s="70"/>
      <c r="BL46" s="70"/>
      <c r="BM46" s="70"/>
      <c r="BN46" s="70"/>
      <c r="BO46" s="70"/>
      <c r="BP46" s="70"/>
      <c r="BQ46" s="70"/>
      <c r="BR46" s="70"/>
      <c r="BS46" s="70"/>
      <c r="BT46" s="70"/>
      <c r="BU46" s="70"/>
      <c r="BV46" s="70"/>
      <c r="BW46" s="70"/>
      <c r="BX46" s="70"/>
      <c r="BY46" s="70"/>
      <c r="BZ46" s="70"/>
      <c r="CA46" s="70"/>
      <c r="CB46" s="70"/>
      <c r="CC46" s="70"/>
      <c r="CD46" s="70"/>
      <c r="CE46" s="70"/>
      <c r="CF46" s="70"/>
      <c r="CG46" s="70"/>
      <c r="CH46" s="70"/>
      <c r="CI46" s="70"/>
      <c r="CJ46" s="70"/>
      <c r="CK46" s="70"/>
      <c r="CL46" s="70"/>
      <c r="CM46" s="70"/>
      <c r="CN46" s="70"/>
    </row>
    <row r="47" spans="1:92" s="71" customFormat="1" ht="34.5" customHeight="1" x14ac:dyDescent="0.2">
      <c r="A47" s="50"/>
      <c r="B47" s="51"/>
      <c r="C47" s="88"/>
      <c r="D47" s="89"/>
      <c r="E47" s="110" t="str">
        <f>IF(R44="","",IF(AND(R44&gt;10,OR(R46="U",R46="D",R46="C",R46="E",R46="G",R46="H")),$AA$47,IF(AND(R7="10-",OR(R46="C",R46="E",R46="F")),$AD$47,"")))</f>
        <v/>
      </c>
      <c r="F47" s="91"/>
      <c r="G47" s="91"/>
      <c r="H47" s="89"/>
      <c r="I47" s="91"/>
      <c r="J47" s="91"/>
      <c r="K47" s="111" t="str">
        <f>IF(R44="","",IF(R44&gt;10,$AB$47,""))</f>
        <v/>
      </c>
      <c r="L47" s="91"/>
      <c r="M47" s="91"/>
      <c r="N47" s="91"/>
      <c r="O47" s="91"/>
      <c r="P47" s="93"/>
      <c r="Q47" s="91"/>
      <c r="R47" s="92"/>
      <c r="S47" s="92"/>
      <c r="T47" s="102"/>
      <c r="U47" s="430"/>
      <c r="V47" s="431"/>
      <c r="W47" s="431"/>
      <c r="X47" s="424"/>
      <c r="Y47" s="431"/>
      <c r="Z47" s="431"/>
      <c r="AA47" s="433" t="s">
        <v>685</v>
      </c>
      <c r="AB47" s="425" t="s">
        <v>381</v>
      </c>
      <c r="AC47" s="426" t="s">
        <v>422</v>
      </c>
      <c r="AD47" s="426" t="s">
        <v>421</v>
      </c>
      <c r="AE47" s="424"/>
      <c r="AF47" s="420" t="s">
        <v>686</v>
      </c>
      <c r="AG47" s="420" t="s">
        <v>677</v>
      </c>
      <c r="AH47" s="420" t="s">
        <v>678</v>
      </c>
      <c r="AI47" s="139"/>
      <c r="AJ47" s="139"/>
      <c r="AK47" s="139"/>
      <c r="AL47" s="139"/>
      <c r="AM47" s="139"/>
      <c r="AN47" s="139"/>
      <c r="AO47" s="139"/>
      <c r="AP47" s="139"/>
      <c r="AQ47" s="139"/>
      <c r="AR47" s="139"/>
      <c r="AS47" s="139"/>
      <c r="AT47" s="139"/>
      <c r="AU47" s="139"/>
      <c r="AV47" s="139"/>
      <c r="AW47" s="139"/>
      <c r="AX47" s="139"/>
      <c r="AY47" s="139"/>
      <c r="AZ47" s="139"/>
      <c r="BA47" s="139"/>
      <c r="BB47" s="139"/>
      <c r="BC47" s="139"/>
      <c r="BD47" s="139"/>
      <c r="BE47" s="139"/>
      <c r="BF47" s="139"/>
      <c r="BG47" s="70"/>
      <c r="BL47" s="70"/>
      <c r="BM47" s="70"/>
      <c r="BN47" s="70"/>
      <c r="BO47" s="70"/>
      <c r="BP47" s="70"/>
      <c r="BQ47" s="70"/>
      <c r="BR47" s="70"/>
      <c r="BS47" s="70"/>
      <c r="BT47" s="70"/>
      <c r="BU47" s="70"/>
      <c r="BV47" s="70"/>
      <c r="BW47" s="70"/>
      <c r="BX47" s="70"/>
      <c r="BY47" s="70"/>
      <c r="BZ47" s="70"/>
      <c r="CA47" s="70"/>
      <c r="CB47" s="70"/>
      <c r="CC47" s="70"/>
      <c r="CD47" s="70"/>
      <c r="CE47" s="70"/>
      <c r="CF47" s="70"/>
      <c r="CG47" s="70"/>
      <c r="CH47" s="70"/>
      <c r="CI47" s="70"/>
      <c r="CJ47" s="70"/>
      <c r="CK47" s="70"/>
      <c r="CL47" s="70"/>
      <c r="CM47" s="70"/>
      <c r="CN47" s="70"/>
    </row>
    <row r="48" spans="1:92" s="71" customFormat="1" ht="12.75" customHeight="1" x14ac:dyDescent="0.25">
      <c r="A48" s="51">
        <v>6</v>
      </c>
      <c r="B48" s="51"/>
      <c r="C48" s="72"/>
      <c r="D48" s="73"/>
      <c r="E48" s="74" t="s">
        <v>116</v>
      </c>
      <c r="F48" s="75"/>
      <c r="G48" s="75"/>
      <c r="H48" s="73"/>
      <c r="I48" s="75"/>
      <c r="J48" s="75"/>
      <c r="K48" s="75"/>
      <c r="L48" s="75"/>
      <c r="M48" s="75"/>
      <c r="N48" s="75"/>
      <c r="O48" s="75"/>
      <c r="P48" s="77"/>
      <c r="Q48" s="75"/>
      <c r="R48" s="78"/>
      <c r="S48" s="78"/>
      <c r="T48" s="105"/>
      <c r="U48" s="430"/>
      <c r="V48" s="431"/>
      <c r="W48" s="431"/>
      <c r="X48" s="424"/>
      <c r="Y48" s="431"/>
      <c r="Z48" s="431"/>
      <c r="AA48" s="428"/>
      <c r="AB48" s="425"/>
      <c r="AC48" s="424"/>
      <c r="AD48" s="424"/>
      <c r="AE48" s="424"/>
      <c r="AF48" s="420"/>
      <c r="AG48" s="420"/>
      <c r="AH48" s="420"/>
      <c r="AI48" s="139"/>
      <c r="AJ48" s="139"/>
      <c r="AK48" s="139"/>
      <c r="AL48" s="139"/>
      <c r="AM48" s="139"/>
      <c r="AN48" s="139"/>
      <c r="AO48" s="139"/>
      <c r="AP48" s="139"/>
      <c r="AQ48" s="139"/>
      <c r="AR48" s="139"/>
      <c r="AS48" s="139"/>
      <c r="AT48" s="139"/>
      <c r="AU48" s="139"/>
      <c r="AV48" s="139"/>
      <c r="AW48" s="139"/>
      <c r="AX48" s="139"/>
      <c r="AY48" s="139"/>
      <c r="AZ48" s="139"/>
      <c r="BA48" s="139"/>
      <c r="BB48" s="139"/>
      <c r="BC48" s="139"/>
      <c r="BD48" s="139"/>
      <c r="BE48" s="139"/>
      <c r="BF48" s="139"/>
      <c r="BG48" s="70"/>
      <c r="BL48" s="70"/>
      <c r="BM48" s="70"/>
      <c r="BN48" s="70"/>
      <c r="BO48" s="70"/>
      <c r="BP48" s="70"/>
      <c r="BQ48" s="70"/>
      <c r="BR48" s="70"/>
      <c r="BS48" s="70"/>
      <c r="BT48" s="70"/>
      <c r="BU48" s="70"/>
      <c r="BV48" s="70"/>
      <c r="BW48" s="70"/>
      <c r="BX48" s="70"/>
      <c r="BY48" s="70"/>
      <c r="BZ48" s="70"/>
      <c r="CA48" s="70"/>
      <c r="CB48" s="70"/>
      <c r="CC48" s="70"/>
      <c r="CD48" s="70"/>
      <c r="CE48" s="70"/>
      <c r="CF48" s="70"/>
      <c r="CG48" s="70"/>
      <c r="CH48" s="70"/>
      <c r="CI48" s="70"/>
      <c r="CJ48" s="70"/>
      <c r="CK48" s="70"/>
      <c r="CL48" s="70"/>
      <c r="CM48" s="70"/>
      <c r="CN48" s="70"/>
    </row>
    <row r="49" spans="1:92" s="71" customFormat="1" ht="16.5" customHeight="1" x14ac:dyDescent="0.2">
      <c r="A49" s="79" t="s">
        <v>281</v>
      </c>
      <c r="B49" s="61" t="s">
        <v>29</v>
      </c>
      <c r="C49" s="80" t="s">
        <v>257</v>
      </c>
      <c r="D49" s="81"/>
      <c r="E49" s="82"/>
      <c r="F49" s="71" t="str">
        <f>IF(E49="","",MATCH(E49,AF49:BB49,0))</f>
        <v/>
      </c>
      <c r="H49" s="81"/>
      <c r="P49" s="87"/>
      <c r="R49" s="86" t="str">
        <f>IF(F49="","",INDEX(AF50:BB50,1,F49))</f>
        <v/>
      </c>
      <c r="S49" s="55" t="str">
        <f>IF(R49="","",IF(R49="無記号","",R49))</f>
        <v/>
      </c>
      <c r="T49" s="107"/>
      <c r="U49" s="430"/>
      <c r="V49" s="431"/>
      <c r="W49" s="431"/>
      <c r="X49" s="424"/>
      <c r="Y49" s="431"/>
      <c r="Z49" s="431"/>
      <c r="AA49" s="428"/>
      <c r="AB49" s="425"/>
      <c r="AC49" s="424"/>
      <c r="AD49" s="424"/>
      <c r="AE49" s="424"/>
      <c r="AF49" s="139" t="s">
        <v>291</v>
      </c>
      <c r="AG49" s="139" t="s">
        <v>322</v>
      </c>
      <c r="AH49" s="139" t="s">
        <v>123</v>
      </c>
      <c r="AI49" s="139"/>
      <c r="AJ49" s="139"/>
      <c r="AK49" s="139"/>
      <c r="AL49" s="139"/>
      <c r="AM49" s="139"/>
      <c r="AN49" s="139"/>
      <c r="AO49" s="139"/>
      <c r="AP49" s="139"/>
      <c r="AQ49" s="139"/>
      <c r="AR49" s="139"/>
      <c r="AS49" s="139"/>
      <c r="AT49" s="139"/>
      <c r="AU49" s="139"/>
      <c r="AV49" s="139"/>
      <c r="AW49" s="139"/>
      <c r="AX49" s="139"/>
      <c r="AY49" s="139"/>
      <c r="AZ49" s="139"/>
      <c r="BA49" s="139"/>
      <c r="BB49" s="139"/>
      <c r="BC49" s="139"/>
      <c r="BD49" s="139"/>
      <c r="BE49" s="139"/>
      <c r="BF49" s="139"/>
      <c r="BG49" s="70"/>
      <c r="BL49" s="70"/>
      <c r="BM49" s="70"/>
      <c r="BN49" s="70"/>
      <c r="BO49" s="70"/>
      <c r="BP49" s="70"/>
      <c r="BQ49" s="70"/>
      <c r="BR49" s="70"/>
      <c r="BS49" s="70"/>
      <c r="BT49" s="70"/>
      <c r="BU49" s="70"/>
      <c r="BV49" s="70"/>
      <c r="BW49" s="70"/>
      <c r="BX49" s="70"/>
      <c r="BY49" s="70"/>
      <c r="BZ49" s="70"/>
      <c r="CA49" s="70"/>
      <c r="CB49" s="70"/>
      <c r="CC49" s="70"/>
      <c r="CD49" s="70"/>
      <c r="CE49" s="70"/>
      <c r="CF49" s="70"/>
      <c r="CG49" s="70"/>
      <c r="CH49" s="70"/>
      <c r="CI49" s="70"/>
      <c r="CJ49" s="70"/>
      <c r="CK49" s="70"/>
      <c r="CL49" s="70"/>
      <c r="CM49" s="70"/>
      <c r="CN49" s="70"/>
    </row>
    <row r="50" spans="1:92" s="71" customFormat="1" ht="32.25" customHeight="1" x14ac:dyDescent="0.25">
      <c r="A50" s="50"/>
      <c r="B50" s="51"/>
      <c r="C50" s="88"/>
      <c r="D50" s="89"/>
      <c r="E50" s="101"/>
      <c r="F50" s="91"/>
      <c r="G50" s="91"/>
      <c r="H50" s="89"/>
      <c r="I50" s="91"/>
      <c r="J50" s="91"/>
      <c r="K50" s="91"/>
      <c r="L50" s="91"/>
      <c r="M50" s="91"/>
      <c r="N50" s="91"/>
      <c r="O50" s="91"/>
      <c r="P50" s="93"/>
      <c r="Q50" s="91"/>
      <c r="R50" s="92"/>
      <c r="S50" s="92"/>
      <c r="T50" s="102"/>
      <c r="U50" s="430"/>
      <c r="V50" s="431"/>
      <c r="W50" s="431"/>
      <c r="X50" s="424"/>
      <c r="Y50" s="431"/>
      <c r="Z50" s="431"/>
      <c r="AA50" s="428"/>
      <c r="AB50" s="425"/>
      <c r="AC50" s="424"/>
      <c r="AD50" s="424"/>
      <c r="AE50" s="424"/>
      <c r="AF50" s="139" t="s">
        <v>115</v>
      </c>
      <c r="AG50" s="420" t="s">
        <v>327</v>
      </c>
      <c r="AH50" s="420" t="s">
        <v>328</v>
      </c>
      <c r="AI50" s="139"/>
      <c r="AJ50" s="139"/>
      <c r="AK50" s="139"/>
      <c r="AL50" s="139"/>
      <c r="AM50" s="139"/>
      <c r="AN50" s="139"/>
      <c r="AO50" s="139"/>
      <c r="AP50" s="139"/>
      <c r="AQ50" s="139"/>
      <c r="AR50" s="139"/>
      <c r="AS50" s="139"/>
      <c r="AT50" s="139"/>
      <c r="AU50" s="139"/>
      <c r="AV50" s="139"/>
      <c r="AW50" s="139"/>
      <c r="AX50" s="139"/>
      <c r="AY50" s="139"/>
      <c r="AZ50" s="139"/>
      <c r="BA50" s="139"/>
      <c r="BB50" s="139"/>
      <c r="BC50" s="139"/>
      <c r="BD50" s="139"/>
      <c r="BE50" s="139"/>
      <c r="BF50" s="139"/>
      <c r="BG50" s="70"/>
      <c r="BL50" s="70"/>
      <c r="BM50" s="70"/>
      <c r="BN50" s="70"/>
      <c r="BO50" s="70"/>
      <c r="BP50" s="70"/>
      <c r="BQ50" s="70"/>
      <c r="BR50" s="70"/>
      <c r="BS50" s="70"/>
      <c r="BT50" s="70"/>
      <c r="BU50" s="70"/>
      <c r="BV50" s="70"/>
      <c r="BW50" s="70"/>
      <c r="BX50" s="70"/>
      <c r="BY50" s="70"/>
      <c r="BZ50" s="70"/>
      <c r="CA50" s="70"/>
      <c r="CB50" s="70"/>
      <c r="CC50" s="70"/>
      <c r="CD50" s="70"/>
      <c r="CE50" s="70"/>
      <c r="CF50" s="70"/>
      <c r="CG50" s="70"/>
      <c r="CH50" s="70"/>
      <c r="CI50" s="70"/>
      <c r="CJ50" s="70"/>
      <c r="CK50" s="70"/>
      <c r="CL50" s="70"/>
      <c r="CM50" s="70"/>
      <c r="CN50" s="70"/>
    </row>
    <row r="51" spans="1:92" s="71" customFormat="1" ht="16.5" hidden="1" customHeight="1" x14ac:dyDescent="0.25">
      <c r="A51" s="50"/>
      <c r="B51" s="51"/>
      <c r="C51" s="84"/>
      <c r="E51" s="95"/>
      <c r="R51" s="55"/>
      <c r="S51" s="55"/>
      <c r="T51" s="104"/>
      <c r="U51" s="430"/>
      <c r="V51" s="431"/>
      <c r="W51" s="431"/>
      <c r="X51" s="424"/>
      <c r="Y51" s="431"/>
      <c r="Z51" s="431"/>
      <c r="AA51" s="428"/>
      <c r="AB51" s="425"/>
      <c r="AC51" s="424"/>
      <c r="AD51" s="424"/>
      <c r="AE51" s="424"/>
      <c r="AF51" s="139"/>
      <c r="AG51" s="420"/>
      <c r="AH51" s="420"/>
      <c r="AI51" s="139"/>
      <c r="AJ51" s="139"/>
      <c r="AK51" s="139"/>
      <c r="AL51" s="139"/>
      <c r="AM51" s="139"/>
      <c r="AN51" s="139"/>
      <c r="AO51" s="139"/>
      <c r="AP51" s="139"/>
      <c r="AQ51" s="139"/>
      <c r="AR51" s="139"/>
      <c r="AS51" s="139"/>
      <c r="AT51" s="139"/>
      <c r="AU51" s="139"/>
      <c r="AV51" s="139"/>
      <c r="AW51" s="139"/>
      <c r="AX51" s="139"/>
      <c r="AY51" s="139"/>
      <c r="AZ51" s="139"/>
      <c r="BA51" s="139"/>
      <c r="BB51" s="139"/>
      <c r="BC51" s="139"/>
      <c r="BD51" s="139"/>
      <c r="BE51" s="139"/>
      <c r="BF51" s="139"/>
      <c r="BG51" s="70"/>
      <c r="BL51" s="70"/>
      <c r="BM51" s="70"/>
      <c r="BN51" s="70"/>
      <c r="BO51" s="70"/>
      <c r="BP51" s="70"/>
      <c r="BQ51" s="70"/>
      <c r="BR51" s="70"/>
      <c r="BS51" s="70"/>
      <c r="BT51" s="70"/>
      <c r="BU51" s="70"/>
      <c r="BV51" s="70"/>
      <c r="BW51" s="70"/>
      <c r="BX51" s="70"/>
      <c r="BY51" s="70"/>
      <c r="BZ51" s="70"/>
      <c r="CA51" s="70"/>
      <c r="CB51" s="70"/>
      <c r="CC51" s="70"/>
      <c r="CD51" s="70"/>
      <c r="CE51" s="70"/>
      <c r="CF51" s="70"/>
      <c r="CG51" s="70"/>
      <c r="CH51" s="70"/>
      <c r="CI51" s="70"/>
      <c r="CJ51" s="70"/>
      <c r="CK51" s="70"/>
      <c r="CL51" s="70"/>
      <c r="CM51" s="70"/>
      <c r="CN51" s="70"/>
    </row>
    <row r="52" spans="1:92" s="71" customFormat="1" ht="16.5" hidden="1" customHeight="1" x14ac:dyDescent="0.25">
      <c r="A52" s="50"/>
      <c r="B52" s="51"/>
      <c r="C52" s="84"/>
      <c r="E52" s="95"/>
      <c r="R52" s="55" t="str">
        <f>IF(AND(OR(R55="",R55="無記号"),OR(R58="",R58="無記号"),OR(R61="",R61="無記号"),OR(R64="",R64="無記号"),OR(R67="",R67="無記号")),"","-")</f>
        <v/>
      </c>
      <c r="S52" s="55" t="str">
        <f>IF(R52="","",IF(R52="無記号","",R52))</f>
        <v/>
      </c>
      <c r="T52" s="104"/>
      <c r="U52" s="430"/>
      <c r="V52" s="431"/>
      <c r="W52" s="431"/>
      <c r="X52" s="424"/>
      <c r="Y52" s="431"/>
      <c r="Z52" s="431"/>
      <c r="AA52" s="428"/>
      <c r="AB52" s="425"/>
      <c r="AC52" s="424"/>
      <c r="AD52" s="424"/>
      <c r="AE52" s="424"/>
      <c r="AF52" s="139"/>
      <c r="AG52" s="139"/>
      <c r="AH52" s="139"/>
      <c r="AI52" s="139"/>
      <c r="AJ52" s="139"/>
      <c r="AK52" s="139"/>
      <c r="AL52" s="139"/>
      <c r="AM52" s="139"/>
      <c r="AN52" s="139"/>
      <c r="AO52" s="139"/>
      <c r="AP52" s="139"/>
      <c r="AQ52" s="139"/>
      <c r="AR52" s="139"/>
      <c r="AS52" s="139"/>
      <c r="AT52" s="139"/>
      <c r="AU52" s="139"/>
      <c r="AV52" s="139"/>
      <c r="AW52" s="139"/>
      <c r="AX52" s="139"/>
      <c r="AY52" s="139"/>
      <c r="AZ52" s="139"/>
      <c r="BA52" s="139"/>
      <c r="BB52" s="139"/>
      <c r="BC52" s="139"/>
      <c r="BD52" s="139"/>
      <c r="BE52" s="139"/>
      <c r="BF52" s="139"/>
      <c r="BG52" s="70"/>
      <c r="BL52" s="70"/>
      <c r="BM52" s="70"/>
      <c r="BN52" s="70"/>
      <c r="BO52" s="70"/>
      <c r="BP52" s="70"/>
      <c r="BQ52" s="70"/>
      <c r="BR52" s="70"/>
      <c r="BS52" s="70"/>
      <c r="BT52" s="70"/>
      <c r="BU52" s="70"/>
      <c r="BV52" s="70"/>
      <c r="BW52" s="70"/>
      <c r="BX52" s="70"/>
      <c r="BY52" s="70"/>
      <c r="BZ52" s="70"/>
      <c r="CA52" s="70"/>
      <c r="CB52" s="70"/>
      <c r="CC52" s="70"/>
      <c r="CD52" s="70"/>
      <c r="CE52" s="70"/>
      <c r="CF52" s="70"/>
      <c r="CG52" s="70"/>
      <c r="CH52" s="70"/>
      <c r="CI52" s="70"/>
      <c r="CJ52" s="70"/>
      <c r="CK52" s="70"/>
      <c r="CL52" s="70"/>
      <c r="CM52" s="70"/>
      <c r="CN52" s="70"/>
    </row>
    <row r="53" spans="1:92" s="71" customFormat="1" ht="16.5" hidden="1" customHeight="1" x14ac:dyDescent="0.2">
      <c r="A53" s="50"/>
      <c r="B53" s="51"/>
      <c r="C53" s="84"/>
      <c r="R53" s="55"/>
      <c r="S53" s="55"/>
      <c r="T53" s="104"/>
      <c r="U53" s="430"/>
      <c r="V53" s="431"/>
      <c r="W53" s="431"/>
      <c r="X53" s="424"/>
      <c r="Y53" s="431"/>
      <c r="Z53" s="431"/>
      <c r="AA53" s="428"/>
      <c r="AB53" s="428"/>
      <c r="AC53" s="424"/>
      <c r="AD53" s="424"/>
      <c r="AE53" s="424"/>
      <c r="AF53" s="139"/>
      <c r="AG53" s="139"/>
      <c r="AH53" s="139"/>
      <c r="AI53" s="139"/>
      <c r="AJ53" s="139"/>
      <c r="AK53" s="139"/>
      <c r="AL53" s="139"/>
      <c r="AM53" s="139"/>
      <c r="AN53" s="139"/>
      <c r="AO53" s="139"/>
      <c r="AP53" s="139"/>
      <c r="AQ53" s="139"/>
      <c r="AR53" s="139"/>
      <c r="AS53" s="139"/>
      <c r="AT53" s="139"/>
      <c r="AU53" s="139"/>
      <c r="AV53" s="139"/>
      <c r="AW53" s="139"/>
      <c r="AX53" s="139"/>
      <c r="AY53" s="139"/>
      <c r="AZ53" s="139"/>
      <c r="BA53" s="139"/>
      <c r="BB53" s="139"/>
      <c r="BC53" s="139"/>
      <c r="BD53" s="139"/>
      <c r="BE53" s="139"/>
      <c r="BF53" s="139"/>
      <c r="BG53" s="70"/>
      <c r="BL53" s="70"/>
      <c r="BM53" s="70"/>
      <c r="BN53" s="70"/>
      <c r="BO53" s="70"/>
      <c r="BP53" s="70"/>
      <c r="BQ53" s="70"/>
      <c r="BR53" s="70"/>
      <c r="BS53" s="70"/>
      <c r="BT53" s="70"/>
      <c r="BU53" s="70"/>
      <c r="BV53" s="70"/>
      <c r="BW53" s="70"/>
      <c r="BX53" s="70"/>
      <c r="BY53" s="70"/>
      <c r="BZ53" s="70"/>
      <c r="CA53" s="70"/>
      <c r="CB53" s="70"/>
      <c r="CC53" s="70"/>
      <c r="CD53" s="70"/>
      <c r="CE53" s="70"/>
      <c r="CF53" s="70"/>
      <c r="CG53" s="70"/>
      <c r="CH53" s="70"/>
      <c r="CI53" s="70"/>
      <c r="CJ53" s="70"/>
      <c r="CK53" s="70"/>
      <c r="CL53" s="70"/>
      <c r="CM53" s="70"/>
      <c r="CN53" s="70"/>
    </row>
    <row r="54" spans="1:92" s="71" customFormat="1" ht="12.75" customHeight="1" x14ac:dyDescent="0.25">
      <c r="A54" s="51">
        <v>7</v>
      </c>
      <c r="B54" s="51"/>
      <c r="C54" s="72"/>
      <c r="D54" s="73"/>
      <c r="E54" s="98" t="s">
        <v>117</v>
      </c>
      <c r="F54" s="75"/>
      <c r="G54" s="75"/>
      <c r="H54" s="73"/>
      <c r="I54" s="75"/>
      <c r="J54" s="75"/>
      <c r="K54" s="75"/>
      <c r="L54" s="75"/>
      <c r="M54" s="75"/>
      <c r="N54" s="75"/>
      <c r="O54" s="75"/>
      <c r="P54" s="77"/>
      <c r="Q54" s="75"/>
      <c r="R54" s="78"/>
      <c r="S54" s="78"/>
      <c r="T54" s="105"/>
      <c r="U54" s="430"/>
      <c r="V54" s="431"/>
      <c r="W54" s="431"/>
      <c r="X54" s="424"/>
      <c r="Y54" s="431"/>
      <c r="Z54" s="431"/>
      <c r="AA54" s="433"/>
      <c r="AB54" s="433"/>
      <c r="AC54" s="434"/>
      <c r="AD54" s="434"/>
      <c r="AE54" s="424"/>
      <c r="AF54" s="139"/>
      <c r="AG54" s="139"/>
      <c r="AH54" s="139"/>
      <c r="AI54" s="139"/>
      <c r="AJ54" s="139"/>
      <c r="AK54" s="139"/>
      <c r="AL54" s="139"/>
      <c r="AM54" s="139"/>
      <c r="AN54" s="139"/>
      <c r="AO54" s="139"/>
      <c r="AP54" s="139"/>
      <c r="AQ54" s="139"/>
      <c r="AR54" s="139"/>
      <c r="AS54" s="139"/>
      <c r="AT54" s="139"/>
      <c r="AU54" s="139"/>
      <c r="AV54" s="139"/>
      <c r="AW54" s="139"/>
      <c r="AX54" s="139"/>
      <c r="AY54" s="139"/>
      <c r="AZ54" s="139"/>
      <c r="BA54" s="139"/>
      <c r="BB54" s="139"/>
      <c r="BC54" s="139"/>
      <c r="BD54" s="139"/>
      <c r="BE54" s="139"/>
      <c r="BF54" s="139"/>
      <c r="BG54" s="70"/>
      <c r="BL54" s="70"/>
      <c r="BM54" s="70"/>
      <c r="BN54" s="70"/>
      <c r="BO54" s="70"/>
      <c r="BP54" s="70"/>
      <c r="BQ54" s="70"/>
      <c r="BR54" s="70"/>
      <c r="BS54" s="70"/>
      <c r="BT54" s="70"/>
      <c r="BU54" s="70"/>
      <c r="BV54" s="70"/>
      <c r="BW54" s="70"/>
      <c r="BX54" s="70"/>
      <c r="BY54" s="70"/>
      <c r="BZ54" s="70"/>
      <c r="CA54" s="70"/>
      <c r="CB54" s="70"/>
      <c r="CC54" s="70"/>
      <c r="CD54" s="70"/>
      <c r="CE54" s="70"/>
      <c r="CF54" s="70"/>
      <c r="CG54" s="70"/>
      <c r="CH54" s="70"/>
      <c r="CI54" s="70"/>
      <c r="CJ54" s="70"/>
      <c r="CK54" s="70"/>
      <c r="CL54" s="70"/>
      <c r="CM54" s="70"/>
    </row>
    <row r="55" spans="1:92" s="71" customFormat="1" ht="16.5" customHeight="1" x14ac:dyDescent="0.2">
      <c r="A55" s="79" t="s">
        <v>448</v>
      </c>
      <c r="B55" s="61" t="s">
        <v>449</v>
      </c>
      <c r="C55" s="80" t="s">
        <v>255</v>
      </c>
      <c r="D55" s="81"/>
      <c r="E55" s="99"/>
      <c r="F55" s="71" t="str">
        <f>IF(E55="","",MATCH(E55,AF55:BB55,0))</f>
        <v/>
      </c>
      <c r="H55" s="81"/>
      <c r="P55" s="87"/>
      <c r="R55" s="86" t="str">
        <f>IF(F55="","",INDEX(AF56:BB56,1,F55))</f>
        <v/>
      </c>
      <c r="S55" s="55" t="str">
        <f>IF(R55="","",IF(R55="無記号","",R55))</f>
        <v/>
      </c>
      <c r="T55" s="107"/>
      <c r="U55" s="430"/>
      <c r="V55" s="431"/>
      <c r="W55" s="431"/>
      <c r="X55" s="424"/>
      <c r="Y55" s="431"/>
      <c r="Z55" s="431"/>
      <c r="AA55" s="433"/>
      <c r="AB55" s="433"/>
      <c r="AC55" s="434"/>
      <c r="AD55" s="434"/>
      <c r="AE55" s="424"/>
      <c r="AF55" s="139" t="s">
        <v>100</v>
      </c>
      <c r="AG55" s="139" t="s">
        <v>101</v>
      </c>
      <c r="AH55" s="139" t="s">
        <v>102</v>
      </c>
      <c r="AI55" s="139" t="s">
        <v>103</v>
      </c>
      <c r="AJ55" s="139" t="s">
        <v>108</v>
      </c>
      <c r="AK55" s="139" t="s">
        <v>109</v>
      </c>
      <c r="AL55" s="139" t="s">
        <v>110</v>
      </c>
      <c r="AM55" s="70" t="s">
        <v>450</v>
      </c>
      <c r="AN55" s="139" t="s">
        <v>104</v>
      </c>
      <c r="AO55" s="139" t="s">
        <v>105</v>
      </c>
      <c r="AP55" s="139" t="s">
        <v>106</v>
      </c>
      <c r="AQ55" s="139" t="s">
        <v>107</v>
      </c>
      <c r="AR55" s="139" t="s">
        <v>111</v>
      </c>
      <c r="AS55" s="139" t="s">
        <v>112</v>
      </c>
      <c r="AT55" s="139" t="s">
        <v>113</v>
      </c>
      <c r="AU55" s="139" t="s">
        <v>114</v>
      </c>
      <c r="AV55" s="139" t="s">
        <v>451</v>
      </c>
      <c r="AW55" s="70"/>
      <c r="AX55" s="70"/>
      <c r="AY55" s="70"/>
      <c r="AZ55" s="70"/>
      <c r="BA55" s="139"/>
      <c r="BB55" s="139"/>
      <c r="BC55" s="139"/>
      <c r="BD55" s="139"/>
      <c r="BE55" s="139"/>
      <c r="BF55" s="139"/>
      <c r="BG55" s="70"/>
      <c r="BL55" s="70"/>
      <c r="BM55" s="70"/>
      <c r="BN55" s="70"/>
      <c r="BO55" s="70"/>
      <c r="BP55" s="70"/>
      <c r="BQ55" s="70"/>
      <c r="BR55" s="70"/>
      <c r="BS55" s="70"/>
      <c r="BT55" s="70"/>
      <c r="BU55" s="70"/>
      <c r="BV55" s="70"/>
      <c r="BW55" s="70"/>
      <c r="BX55" s="70"/>
      <c r="BY55" s="70"/>
      <c r="BZ55" s="70"/>
      <c r="CA55" s="70"/>
      <c r="CB55" s="70"/>
      <c r="CC55" s="70"/>
      <c r="CD55" s="70"/>
      <c r="CE55" s="70"/>
      <c r="CF55" s="70"/>
      <c r="CG55" s="70"/>
      <c r="CH55" s="70"/>
      <c r="CI55" s="70"/>
      <c r="CJ55" s="70"/>
      <c r="CK55" s="70"/>
      <c r="CL55" s="70"/>
      <c r="CM55" s="70"/>
    </row>
    <row r="56" spans="1:92" s="71" customFormat="1" ht="246.75" customHeight="1" x14ac:dyDescent="0.2">
      <c r="A56" s="79" t="s">
        <v>320</v>
      </c>
      <c r="B56" s="51"/>
      <c r="C56" s="112" t="str">
        <f>IF(OR(R55="L4",R55="L6",R55="L8",R55="LN3",R55="LN7",R55="LN9",R55="LM"),$AA$56,"")</f>
        <v/>
      </c>
      <c r="D56" s="89"/>
      <c r="E56" s="113" t="s">
        <v>910</v>
      </c>
      <c r="F56" s="91"/>
      <c r="G56" s="91"/>
      <c r="H56" s="89"/>
      <c r="I56" s="91"/>
      <c r="J56" s="91"/>
      <c r="K56" s="91"/>
      <c r="L56" s="91"/>
      <c r="M56" s="91"/>
      <c r="N56" s="91"/>
      <c r="O56" s="91"/>
      <c r="P56" s="93"/>
      <c r="Q56" s="91"/>
      <c r="R56" s="92"/>
      <c r="S56" s="92"/>
      <c r="T56" s="102"/>
      <c r="U56" s="430"/>
      <c r="V56" s="431"/>
      <c r="W56" s="431"/>
      <c r="X56" s="424"/>
      <c r="Y56" s="431"/>
      <c r="Z56" s="431"/>
      <c r="AA56" s="433" t="s">
        <v>510</v>
      </c>
      <c r="AB56" s="433"/>
      <c r="AC56" s="434"/>
      <c r="AD56" s="434"/>
      <c r="AE56" s="424"/>
      <c r="AF56" s="420" t="s">
        <v>653</v>
      </c>
      <c r="AG56" s="420" t="s">
        <v>654</v>
      </c>
      <c r="AH56" s="420" t="s">
        <v>655</v>
      </c>
      <c r="AI56" s="420" t="s">
        <v>656</v>
      </c>
      <c r="AJ56" s="420" t="s">
        <v>657</v>
      </c>
      <c r="AK56" s="420" t="s">
        <v>658</v>
      </c>
      <c r="AL56" s="420" t="s">
        <v>659</v>
      </c>
      <c r="AM56" s="386" t="s">
        <v>687</v>
      </c>
      <c r="AN56" s="420" t="s">
        <v>650</v>
      </c>
      <c r="AO56" s="420" t="s">
        <v>651</v>
      </c>
      <c r="AP56" s="420" t="s">
        <v>688</v>
      </c>
      <c r="AQ56" s="420" t="s">
        <v>689</v>
      </c>
      <c r="AR56" s="420" t="s">
        <v>652</v>
      </c>
      <c r="AS56" s="420" t="s">
        <v>690</v>
      </c>
      <c r="AT56" s="420" t="s">
        <v>691</v>
      </c>
      <c r="AU56" s="420" t="s">
        <v>692</v>
      </c>
      <c r="AV56" s="420" t="s">
        <v>693</v>
      </c>
      <c r="AW56" s="70"/>
      <c r="AX56" s="70"/>
      <c r="AY56" s="70"/>
      <c r="AZ56" s="70"/>
      <c r="BA56" s="139"/>
      <c r="BB56" s="139"/>
      <c r="BC56" s="139"/>
      <c r="BD56" s="139"/>
      <c r="BE56" s="139"/>
      <c r="BF56" s="139"/>
      <c r="BG56" s="70"/>
      <c r="BL56" s="70"/>
      <c r="BM56" s="70"/>
      <c r="BN56" s="70"/>
      <c r="BO56" s="70"/>
      <c r="BP56" s="70"/>
      <c r="BQ56" s="70"/>
      <c r="BR56" s="70"/>
      <c r="BS56" s="70"/>
      <c r="BT56" s="70"/>
      <c r="BU56" s="70"/>
      <c r="BV56" s="70"/>
      <c r="BW56" s="70"/>
      <c r="BX56" s="70"/>
      <c r="BY56" s="70"/>
      <c r="BZ56" s="70"/>
      <c r="CA56" s="70"/>
      <c r="CB56" s="70"/>
      <c r="CC56" s="70"/>
      <c r="CD56" s="70"/>
      <c r="CE56" s="70"/>
      <c r="CF56" s="70"/>
      <c r="CG56" s="70"/>
      <c r="CH56" s="70"/>
      <c r="CI56" s="70"/>
      <c r="CJ56" s="70"/>
      <c r="CK56" s="70"/>
      <c r="CL56" s="70"/>
      <c r="CM56" s="70"/>
    </row>
    <row r="57" spans="1:92" s="71" customFormat="1" ht="16.5" hidden="1" customHeight="1" x14ac:dyDescent="0.25">
      <c r="A57" s="50"/>
      <c r="B57" s="51"/>
      <c r="C57" s="84"/>
      <c r="E57" s="95"/>
      <c r="R57" s="55"/>
      <c r="S57" s="55"/>
      <c r="T57" s="104"/>
      <c r="U57" s="430"/>
      <c r="V57" s="431"/>
      <c r="W57" s="431"/>
      <c r="X57" s="424"/>
      <c r="Y57" s="431"/>
      <c r="Z57" s="431"/>
      <c r="AA57" s="428"/>
      <c r="AB57" s="428"/>
      <c r="AC57" s="424"/>
      <c r="AD57" s="424"/>
      <c r="AE57" s="424"/>
      <c r="AF57" s="420"/>
      <c r="AG57" s="420"/>
      <c r="AH57" s="420"/>
      <c r="AI57" s="420"/>
      <c r="AJ57" s="420"/>
      <c r="AK57" s="420"/>
      <c r="AL57" s="420"/>
      <c r="AM57" s="420"/>
      <c r="AN57" s="420"/>
      <c r="AO57" s="420"/>
      <c r="AP57" s="420"/>
      <c r="AQ57" s="420"/>
      <c r="AR57" s="420"/>
      <c r="AS57" s="420"/>
      <c r="AT57" s="420"/>
      <c r="AU57" s="420"/>
      <c r="AV57" s="139"/>
      <c r="AW57" s="139"/>
      <c r="AX57" s="139"/>
      <c r="AY57" s="139"/>
      <c r="AZ57" s="139"/>
      <c r="BA57" s="139"/>
      <c r="BB57" s="139"/>
      <c r="BC57" s="139"/>
      <c r="BD57" s="139"/>
      <c r="BE57" s="139"/>
      <c r="BF57" s="139"/>
      <c r="BG57" s="70"/>
      <c r="BL57" s="70"/>
      <c r="BM57" s="70"/>
      <c r="BN57" s="70"/>
      <c r="BO57" s="70"/>
      <c r="BP57" s="70"/>
      <c r="BQ57" s="70"/>
      <c r="BR57" s="70"/>
      <c r="BS57" s="70"/>
      <c r="BT57" s="70"/>
      <c r="BU57" s="70"/>
      <c r="BV57" s="70"/>
      <c r="BW57" s="70"/>
      <c r="BX57" s="70"/>
      <c r="BY57" s="70"/>
      <c r="BZ57" s="70"/>
      <c r="CA57" s="70"/>
      <c r="CB57" s="70"/>
      <c r="CC57" s="70"/>
      <c r="CD57" s="70"/>
      <c r="CE57" s="70"/>
      <c r="CF57" s="70"/>
      <c r="CG57" s="70"/>
      <c r="CH57" s="70"/>
      <c r="CI57" s="70"/>
      <c r="CJ57" s="70"/>
      <c r="CK57" s="70"/>
      <c r="CL57" s="70"/>
      <c r="CM57" s="70"/>
      <c r="CN57" s="70"/>
    </row>
    <row r="58" spans="1:92" s="71" customFormat="1" ht="16.5" hidden="1" customHeight="1" x14ac:dyDescent="0.25">
      <c r="A58" s="50"/>
      <c r="B58" s="96" t="s">
        <v>30</v>
      </c>
      <c r="C58" s="84" t="s">
        <v>16</v>
      </c>
      <c r="E58" s="95"/>
      <c r="R58" s="55"/>
      <c r="S58" s="55" t="str">
        <f>IF(R58="","",IF(R58="無記号","",R58))</f>
        <v/>
      </c>
      <c r="T58" s="104"/>
      <c r="U58" s="430"/>
      <c r="V58" s="431"/>
      <c r="W58" s="431"/>
      <c r="X58" s="424"/>
      <c r="Y58" s="431"/>
      <c r="Z58" s="431"/>
      <c r="AA58" s="428"/>
      <c r="AB58" s="428"/>
      <c r="AC58" s="424"/>
      <c r="AD58" s="424"/>
      <c r="AE58" s="424"/>
      <c r="AF58" s="139"/>
      <c r="AG58" s="139"/>
      <c r="AH58" s="139"/>
      <c r="AI58" s="139"/>
      <c r="AJ58" s="139"/>
      <c r="AK58" s="139"/>
      <c r="AL58" s="139"/>
      <c r="AM58" s="139"/>
      <c r="AN58" s="139"/>
      <c r="AO58" s="139"/>
      <c r="AP58" s="139"/>
      <c r="AQ58" s="139"/>
      <c r="AR58" s="139"/>
      <c r="AS58" s="139"/>
      <c r="AT58" s="139"/>
      <c r="AU58" s="139"/>
      <c r="AV58" s="139"/>
      <c r="AW58" s="139"/>
      <c r="AX58" s="139"/>
      <c r="AY58" s="139"/>
      <c r="AZ58" s="139"/>
      <c r="BA58" s="139"/>
      <c r="BB58" s="139"/>
      <c r="BC58" s="139"/>
      <c r="BD58" s="139"/>
      <c r="BE58" s="139"/>
      <c r="BF58" s="139"/>
      <c r="BG58" s="70"/>
      <c r="BL58" s="70"/>
      <c r="BM58" s="70"/>
      <c r="BN58" s="70"/>
      <c r="BO58" s="70"/>
      <c r="BP58" s="70"/>
      <c r="BQ58" s="70"/>
      <c r="BR58" s="70"/>
      <c r="BS58" s="70"/>
      <c r="BT58" s="70"/>
      <c r="BU58" s="70"/>
      <c r="BV58" s="70"/>
      <c r="BW58" s="70"/>
      <c r="BX58" s="70"/>
      <c r="BY58" s="70"/>
      <c r="BZ58" s="70"/>
      <c r="CA58" s="70"/>
      <c r="CB58" s="70"/>
      <c r="CC58" s="70"/>
      <c r="CD58" s="70"/>
      <c r="CE58" s="70"/>
      <c r="CF58" s="70"/>
      <c r="CG58" s="70"/>
      <c r="CH58" s="70"/>
      <c r="CI58" s="70"/>
      <c r="CJ58" s="70"/>
      <c r="CK58" s="70"/>
      <c r="CL58" s="70"/>
      <c r="CM58" s="70"/>
      <c r="CN58" s="70"/>
    </row>
    <row r="59" spans="1:92" s="71" customFormat="1" ht="16.5" hidden="1" customHeight="1" x14ac:dyDescent="0.25">
      <c r="A59" s="50"/>
      <c r="B59" s="51"/>
      <c r="C59" s="84"/>
      <c r="E59" s="95"/>
      <c r="R59" s="55"/>
      <c r="S59" s="55"/>
      <c r="T59" s="104"/>
      <c r="U59" s="430"/>
      <c r="V59" s="431"/>
      <c r="W59" s="431"/>
      <c r="X59" s="424"/>
      <c r="Y59" s="431"/>
      <c r="Z59" s="431"/>
      <c r="AA59" s="428"/>
      <c r="AB59" s="428"/>
      <c r="AC59" s="424"/>
      <c r="AD59" s="424"/>
      <c r="AE59" s="424"/>
      <c r="AF59" s="139"/>
      <c r="AG59" s="139"/>
      <c r="AH59" s="139"/>
      <c r="AI59" s="139"/>
      <c r="AJ59" s="139"/>
      <c r="AK59" s="139"/>
      <c r="AL59" s="139"/>
      <c r="AM59" s="139"/>
      <c r="AN59" s="139"/>
      <c r="AO59" s="139"/>
      <c r="AP59" s="139"/>
      <c r="AQ59" s="139"/>
      <c r="AR59" s="139"/>
      <c r="AS59" s="139"/>
      <c r="AT59" s="139"/>
      <c r="AU59" s="139"/>
      <c r="AV59" s="139"/>
      <c r="AW59" s="139"/>
      <c r="AX59" s="139"/>
      <c r="AY59" s="139"/>
      <c r="AZ59" s="139"/>
      <c r="BA59" s="139"/>
      <c r="BB59" s="139"/>
      <c r="BC59" s="139"/>
      <c r="BD59" s="139"/>
      <c r="BE59" s="139"/>
      <c r="BF59" s="139"/>
      <c r="BG59" s="70"/>
      <c r="BL59" s="70"/>
      <c r="BM59" s="70"/>
      <c r="BN59" s="70"/>
      <c r="BO59" s="70"/>
      <c r="BP59" s="70"/>
      <c r="BQ59" s="70"/>
      <c r="BR59" s="70"/>
      <c r="BS59" s="70"/>
      <c r="BT59" s="70"/>
      <c r="BU59" s="70"/>
      <c r="BV59" s="70"/>
      <c r="BW59" s="70"/>
      <c r="BX59" s="70"/>
      <c r="BY59" s="70"/>
      <c r="BZ59" s="70"/>
      <c r="CA59" s="70"/>
      <c r="CB59" s="70"/>
      <c r="CC59" s="70"/>
      <c r="CD59" s="70"/>
      <c r="CE59" s="70"/>
      <c r="CF59" s="70"/>
      <c r="CG59" s="70"/>
      <c r="CH59" s="70"/>
      <c r="CI59" s="70"/>
      <c r="CJ59" s="70"/>
      <c r="CK59" s="70"/>
      <c r="CL59" s="70"/>
      <c r="CM59" s="70"/>
      <c r="CN59" s="70"/>
    </row>
    <row r="60" spans="1:92" s="71" customFormat="1" ht="16.5" hidden="1" customHeight="1" x14ac:dyDescent="0.25">
      <c r="A60" s="50"/>
      <c r="B60" s="51"/>
      <c r="C60" s="84"/>
      <c r="E60" s="95"/>
      <c r="R60" s="55"/>
      <c r="S60" s="55"/>
      <c r="T60" s="104"/>
      <c r="U60" s="430"/>
      <c r="V60" s="431"/>
      <c r="W60" s="431"/>
      <c r="X60" s="424"/>
      <c r="Y60" s="431"/>
      <c r="Z60" s="431"/>
      <c r="AA60" s="428"/>
      <c r="AB60" s="428"/>
      <c r="AC60" s="424"/>
      <c r="AD60" s="424"/>
      <c r="AE60" s="424"/>
      <c r="AF60" s="139"/>
      <c r="AG60" s="139"/>
      <c r="AH60" s="139"/>
      <c r="AI60" s="139"/>
      <c r="AJ60" s="139"/>
      <c r="AK60" s="139"/>
      <c r="AL60" s="139"/>
      <c r="AM60" s="139"/>
      <c r="AN60" s="139"/>
      <c r="AO60" s="139"/>
      <c r="AP60" s="139"/>
      <c r="AQ60" s="139"/>
      <c r="AR60" s="139"/>
      <c r="AS60" s="139"/>
      <c r="AT60" s="139"/>
      <c r="AU60" s="139"/>
      <c r="AV60" s="139"/>
      <c r="AW60" s="139"/>
      <c r="AX60" s="139"/>
      <c r="AY60" s="139"/>
      <c r="AZ60" s="139"/>
      <c r="BA60" s="139"/>
      <c r="BB60" s="139"/>
      <c r="BC60" s="139"/>
      <c r="BD60" s="139"/>
      <c r="BE60" s="139"/>
      <c r="BF60" s="139"/>
      <c r="BG60" s="70"/>
      <c r="BL60" s="70"/>
      <c r="BM60" s="70"/>
      <c r="BN60" s="70"/>
      <c r="BO60" s="70"/>
      <c r="BP60" s="70"/>
      <c r="BQ60" s="70"/>
      <c r="BR60" s="70"/>
      <c r="BS60" s="70"/>
      <c r="BT60" s="70"/>
      <c r="BU60" s="70"/>
      <c r="BV60" s="70"/>
      <c r="BW60" s="70"/>
      <c r="BX60" s="70"/>
      <c r="BY60" s="70"/>
      <c r="BZ60" s="70"/>
      <c r="CA60" s="70"/>
      <c r="CB60" s="70"/>
      <c r="CC60" s="70"/>
      <c r="CD60" s="70"/>
      <c r="CE60" s="70"/>
      <c r="CF60" s="70"/>
      <c r="CG60" s="70"/>
      <c r="CH60" s="70"/>
      <c r="CI60" s="70"/>
      <c r="CJ60" s="70"/>
      <c r="CK60" s="70"/>
      <c r="CL60" s="70"/>
      <c r="CM60" s="70"/>
      <c r="CN60" s="70"/>
    </row>
    <row r="61" spans="1:92" s="71" customFormat="1" ht="16.5" hidden="1" customHeight="1" x14ac:dyDescent="0.25">
      <c r="A61" s="50"/>
      <c r="B61" s="96" t="s">
        <v>31</v>
      </c>
      <c r="C61" s="84" t="s">
        <v>17</v>
      </c>
      <c r="E61" s="95"/>
      <c r="R61" s="55"/>
      <c r="S61" s="55" t="str">
        <f>IF(R61="","",IF(R61="無記号","",R61))</f>
        <v/>
      </c>
      <c r="T61" s="104"/>
      <c r="U61" s="430"/>
      <c r="V61" s="431"/>
      <c r="W61" s="431"/>
      <c r="X61" s="424"/>
      <c r="Y61" s="431"/>
      <c r="Z61" s="431"/>
      <c r="AA61" s="428"/>
      <c r="AB61" s="428"/>
      <c r="AC61" s="424"/>
      <c r="AD61" s="424"/>
      <c r="AE61" s="424"/>
      <c r="AF61" s="139"/>
      <c r="AG61" s="139"/>
      <c r="AH61" s="139"/>
      <c r="AI61" s="139"/>
      <c r="AJ61" s="139"/>
      <c r="AK61" s="139"/>
      <c r="AL61" s="139"/>
      <c r="AM61" s="139"/>
      <c r="AN61" s="139"/>
      <c r="AO61" s="139"/>
      <c r="AP61" s="139"/>
      <c r="AQ61" s="139"/>
      <c r="AR61" s="139"/>
      <c r="AS61" s="139"/>
      <c r="AT61" s="139"/>
      <c r="AU61" s="139"/>
      <c r="AV61" s="139"/>
      <c r="AW61" s="139"/>
      <c r="AX61" s="139"/>
      <c r="AY61" s="139"/>
      <c r="AZ61" s="139"/>
      <c r="BA61" s="139"/>
      <c r="BB61" s="139"/>
      <c r="BC61" s="139"/>
      <c r="BD61" s="139"/>
      <c r="BE61" s="139"/>
      <c r="BF61" s="139"/>
      <c r="BG61" s="70"/>
      <c r="BL61" s="70"/>
      <c r="BM61" s="70"/>
      <c r="BN61" s="70"/>
      <c r="BO61" s="70"/>
      <c r="BP61" s="70"/>
      <c r="BQ61" s="70"/>
      <c r="BR61" s="70"/>
      <c r="BS61" s="70"/>
      <c r="BT61" s="70"/>
      <c r="BU61" s="70"/>
      <c r="BV61" s="70"/>
      <c r="BW61" s="70"/>
      <c r="BX61" s="70"/>
      <c r="BY61" s="70"/>
      <c r="BZ61" s="70"/>
      <c r="CA61" s="70"/>
      <c r="CB61" s="70"/>
      <c r="CC61" s="70"/>
      <c r="CD61" s="70"/>
      <c r="CE61" s="70"/>
      <c r="CF61" s="70"/>
      <c r="CG61" s="70"/>
      <c r="CH61" s="70"/>
      <c r="CI61" s="70"/>
      <c r="CJ61" s="70"/>
      <c r="CK61" s="70"/>
      <c r="CL61" s="70"/>
      <c r="CM61" s="70"/>
      <c r="CN61" s="70"/>
    </row>
    <row r="62" spans="1:92" s="71" customFormat="1" ht="16.5" hidden="1" customHeight="1" x14ac:dyDescent="0.25">
      <c r="A62" s="50"/>
      <c r="B62" s="51"/>
      <c r="C62" s="84"/>
      <c r="E62" s="95"/>
      <c r="R62" s="55"/>
      <c r="S62" s="55"/>
      <c r="T62" s="104"/>
      <c r="U62" s="430"/>
      <c r="V62" s="431"/>
      <c r="W62" s="431"/>
      <c r="X62" s="424"/>
      <c r="Y62" s="431"/>
      <c r="Z62" s="431"/>
      <c r="AA62" s="428"/>
      <c r="AB62" s="428"/>
      <c r="AC62" s="424"/>
      <c r="AD62" s="424"/>
      <c r="AE62" s="424"/>
      <c r="AF62" s="139"/>
      <c r="AG62" s="139"/>
      <c r="AH62" s="139"/>
      <c r="AI62" s="139"/>
      <c r="AJ62" s="139"/>
      <c r="AK62" s="139"/>
      <c r="AL62" s="139"/>
      <c r="AM62" s="139"/>
      <c r="AN62" s="139"/>
      <c r="AO62" s="139"/>
      <c r="AP62" s="139"/>
      <c r="AQ62" s="139"/>
      <c r="AR62" s="139"/>
      <c r="AS62" s="139"/>
      <c r="AT62" s="139"/>
      <c r="AU62" s="139"/>
      <c r="AV62" s="139"/>
      <c r="AW62" s="139"/>
      <c r="AX62" s="139"/>
      <c r="AY62" s="139"/>
      <c r="AZ62" s="139"/>
      <c r="BA62" s="139"/>
      <c r="BB62" s="139"/>
      <c r="BC62" s="139"/>
      <c r="BD62" s="139"/>
      <c r="BE62" s="139"/>
      <c r="BF62" s="139"/>
      <c r="BG62" s="70"/>
      <c r="BL62" s="70"/>
      <c r="BM62" s="70"/>
      <c r="BN62" s="70"/>
      <c r="BO62" s="70"/>
      <c r="BP62" s="70"/>
      <c r="BQ62" s="70"/>
      <c r="BR62" s="70"/>
      <c r="BS62" s="70"/>
      <c r="BT62" s="70"/>
      <c r="BU62" s="70"/>
      <c r="BV62" s="70"/>
      <c r="BW62" s="70"/>
      <c r="BX62" s="70"/>
      <c r="BY62" s="70"/>
      <c r="BZ62" s="70"/>
      <c r="CA62" s="70"/>
      <c r="CB62" s="70"/>
      <c r="CC62" s="70"/>
      <c r="CD62" s="70"/>
      <c r="CE62" s="70"/>
      <c r="CF62" s="70"/>
      <c r="CG62" s="70"/>
      <c r="CH62" s="70"/>
      <c r="CI62" s="70"/>
      <c r="CJ62" s="70"/>
      <c r="CK62" s="70"/>
      <c r="CL62" s="70"/>
      <c r="CM62" s="70"/>
      <c r="CN62" s="70"/>
    </row>
    <row r="63" spans="1:92" s="71" customFormat="1" ht="16.5" customHeight="1" x14ac:dyDescent="0.25">
      <c r="A63" s="51">
        <v>7</v>
      </c>
      <c r="B63" s="51"/>
      <c r="C63" s="72"/>
      <c r="D63" s="73"/>
      <c r="E63" s="74" t="s">
        <v>461</v>
      </c>
      <c r="F63" s="75"/>
      <c r="G63" s="77"/>
      <c r="H63" s="73"/>
      <c r="I63" s="75"/>
      <c r="J63" s="75"/>
      <c r="K63" s="75"/>
      <c r="L63" s="75"/>
      <c r="M63" s="75"/>
      <c r="N63" s="75"/>
      <c r="O63" s="75"/>
      <c r="P63" s="77"/>
      <c r="Q63" s="73"/>
      <c r="R63" s="78"/>
      <c r="S63" s="78"/>
      <c r="T63" s="105"/>
      <c r="U63" s="430"/>
      <c r="V63" s="431"/>
      <c r="W63" s="431"/>
      <c r="X63" s="424"/>
      <c r="Y63" s="431"/>
      <c r="Z63" s="431"/>
      <c r="AA63" s="433"/>
      <c r="AB63" s="433"/>
      <c r="AC63" s="434"/>
      <c r="AD63" s="434"/>
      <c r="AE63" s="424"/>
      <c r="AF63" s="139"/>
      <c r="AG63" s="139"/>
      <c r="AH63" s="139"/>
      <c r="AI63" s="139"/>
      <c r="AJ63" s="139"/>
      <c r="AK63" s="139"/>
      <c r="AL63" s="139"/>
      <c r="AM63" s="139"/>
      <c r="AN63" s="139"/>
      <c r="AO63" s="139"/>
      <c r="AP63" s="139"/>
      <c r="AQ63" s="139"/>
      <c r="AR63" s="139"/>
      <c r="AS63" s="139"/>
      <c r="AT63" s="139"/>
      <c r="AU63" s="139"/>
      <c r="AV63" s="139"/>
      <c r="AW63" s="139"/>
      <c r="AX63" s="139"/>
      <c r="AY63" s="139"/>
      <c r="AZ63" s="139"/>
      <c r="BA63" s="139"/>
      <c r="BB63" s="139"/>
      <c r="BC63" s="139"/>
      <c r="BD63" s="139"/>
      <c r="BE63" s="139"/>
      <c r="BF63" s="139"/>
      <c r="BG63" s="70"/>
      <c r="BL63" s="70"/>
      <c r="BM63" s="70"/>
      <c r="BN63" s="70"/>
      <c r="BO63" s="70"/>
      <c r="BP63" s="70"/>
      <c r="BQ63" s="70"/>
      <c r="BR63" s="70"/>
      <c r="BS63" s="70"/>
      <c r="BT63" s="70"/>
      <c r="BU63" s="70"/>
      <c r="BV63" s="70"/>
      <c r="BW63" s="70"/>
      <c r="BX63" s="70"/>
      <c r="BY63" s="70"/>
      <c r="BZ63" s="70"/>
      <c r="CA63" s="70"/>
      <c r="CB63" s="70"/>
      <c r="CC63" s="70"/>
      <c r="CD63" s="70"/>
      <c r="CE63" s="70"/>
      <c r="CF63" s="70"/>
      <c r="CG63" s="70"/>
      <c r="CH63" s="70"/>
      <c r="CI63" s="70"/>
      <c r="CJ63" s="70"/>
      <c r="CK63" s="70"/>
      <c r="CL63" s="70"/>
      <c r="CM63" s="70"/>
    </row>
    <row r="64" spans="1:92" s="71" customFormat="1" ht="16.5" customHeight="1" x14ac:dyDescent="0.2">
      <c r="A64" s="50"/>
      <c r="B64" s="61" t="s">
        <v>462</v>
      </c>
      <c r="C64" s="80" t="s">
        <v>463</v>
      </c>
      <c r="D64" s="81"/>
      <c r="E64" s="82"/>
      <c r="F64" s="71" t="str">
        <f>IF(E64="","",MATCH(E64,AF64:BD64,0))</f>
        <v/>
      </c>
      <c r="G64" s="87"/>
      <c r="H64" s="81"/>
      <c r="P64" s="87"/>
      <c r="Q64" s="81"/>
      <c r="R64" s="86" t="str">
        <f>IF(F64="","",INDEX(AF65:BD65,1,F64))</f>
        <v/>
      </c>
      <c r="S64" s="55" t="str">
        <f>IF(R64="","",IF(R64="無記号","",R64))</f>
        <v/>
      </c>
      <c r="T64" s="107"/>
      <c r="U64" s="430"/>
      <c r="V64" s="431"/>
      <c r="W64" s="431"/>
      <c r="X64" s="431"/>
      <c r="Y64" s="431"/>
      <c r="Z64" s="431"/>
      <c r="AA64" s="433"/>
      <c r="AB64" s="433"/>
      <c r="AC64" s="434"/>
      <c r="AD64" s="434"/>
      <c r="AE64" s="424"/>
      <c r="AF64" s="139" t="s">
        <v>323</v>
      </c>
      <c r="AG64" s="70" t="s">
        <v>464</v>
      </c>
      <c r="AH64" s="70" t="s">
        <v>465</v>
      </c>
      <c r="AI64" s="139" t="s">
        <v>466</v>
      </c>
      <c r="AJ64" s="70" t="s">
        <v>467</v>
      </c>
      <c r="AK64" s="70" t="s">
        <v>468</v>
      </c>
      <c r="AL64" s="70"/>
      <c r="AM64" s="70"/>
      <c r="AN64" s="70"/>
      <c r="AO64" s="70"/>
      <c r="AP64" s="70"/>
      <c r="AQ64" s="70"/>
      <c r="AR64" s="70"/>
      <c r="AS64" s="70"/>
      <c r="AT64" s="70"/>
      <c r="AU64" s="70"/>
      <c r="AV64" s="70"/>
      <c r="AW64" s="70"/>
      <c r="AX64" s="70"/>
      <c r="AY64" s="70"/>
      <c r="AZ64" s="70"/>
      <c r="BA64" s="70"/>
      <c r="BB64" s="70"/>
      <c r="BC64" s="70"/>
      <c r="BD64" s="70"/>
      <c r="BE64" s="70"/>
      <c r="BF64" s="70"/>
      <c r="BG64" s="70"/>
      <c r="BL64" s="70"/>
      <c r="BM64" s="70"/>
      <c r="BN64" s="70"/>
      <c r="BO64" s="70"/>
      <c r="BP64" s="70"/>
      <c r="BQ64" s="70"/>
      <c r="BR64" s="70"/>
      <c r="BS64" s="70"/>
      <c r="BT64" s="70"/>
      <c r="BU64" s="70"/>
      <c r="BV64" s="70"/>
      <c r="BW64" s="70"/>
      <c r="BX64" s="70"/>
      <c r="BY64" s="70"/>
      <c r="BZ64" s="70"/>
      <c r="CA64" s="70"/>
      <c r="CB64" s="70"/>
      <c r="CC64" s="70"/>
      <c r="CD64" s="70"/>
      <c r="CE64" s="70"/>
      <c r="CF64" s="70"/>
      <c r="CG64" s="70"/>
      <c r="CH64" s="70"/>
      <c r="CI64" s="70"/>
      <c r="CJ64" s="70"/>
      <c r="CK64" s="70"/>
      <c r="CL64" s="70"/>
      <c r="CM64" s="70"/>
    </row>
    <row r="65" spans="1:92" s="71" customFormat="1" ht="60" customHeight="1" x14ac:dyDescent="0.2">
      <c r="A65" s="50"/>
      <c r="B65" s="51"/>
      <c r="C65" s="88"/>
      <c r="D65" s="89"/>
      <c r="E65" s="91"/>
      <c r="F65" s="91"/>
      <c r="G65" s="93"/>
      <c r="H65" s="89"/>
      <c r="I65" s="91"/>
      <c r="J65" s="91"/>
      <c r="K65" s="91"/>
      <c r="L65" s="91"/>
      <c r="M65" s="91"/>
      <c r="N65" s="91"/>
      <c r="O65" s="91"/>
      <c r="P65" s="93"/>
      <c r="Q65" s="89"/>
      <c r="R65" s="92"/>
      <c r="S65" s="92"/>
      <c r="T65" s="102"/>
      <c r="U65" s="430"/>
      <c r="V65" s="431"/>
      <c r="W65" s="431"/>
      <c r="X65" s="431"/>
      <c r="Y65" s="431"/>
      <c r="Z65" s="431"/>
      <c r="AA65" s="433"/>
      <c r="AB65" s="433"/>
      <c r="AC65" s="434"/>
      <c r="AD65" s="434"/>
      <c r="AE65" s="424"/>
      <c r="AF65" s="139" t="s">
        <v>115</v>
      </c>
      <c r="AG65" s="70" t="s">
        <v>503</v>
      </c>
      <c r="AH65" s="70" t="s">
        <v>504</v>
      </c>
      <c r="AI65" s="70" t="s">
        <v>329</v>
      </c>
      <c r="AJ65" s="70" t="s">
        <v>505</v>
      </c>
      <c r="AK65" s="70" t="s">
        <v>336</v>
      </c>
      <c r="AL65" s="70"/>
      <c r="AM65" s="70"/>
      <c r="AN65" s="70"/>
      <c r="AO65" s="70"/>
      <c r="AP65" s="70"/>
      <c r="AQ65" s="70"/>
      <c r="AR65" s="70"/>
      <c r="AS65" s="70"/>
      <c r="AT65" s="70"/>
      <c r="AU65" s="70"/>
      <c r="AV65" s="70"/>
      <c r="AW65" s="70"/>
      <c r="AX65" s="70"/>
      <c r="AY65" s="70"/>
      <c r="AZ65" s="70"/>
      <c r="BA65" s="70"/>
      <c r="BB65" s="70"/>
      <c r="BC65" s="70"/>
      <c r="BD65" s="70"/>
      <c r="BE65" s="70"/>
      <c r="BF65" s="70"/>
      <c r="BG65" s="70"/>
      <c r="BL65" s="70"/>
      <c r="BM65" s="70"/>
      <c r="BN65" s="70"/>
      <c r="BO65" s="70"/>
      <c r="BP65" s="70"/>
      <c r="BQ65" s="70"/>
      <c r="BR65" s="70"/>
      <c r="BS65" s="70"/>
      <c r="BT65" s="70"/>
      <c r="BU65" s="70"/>
      <c r="BV65" s="70"/>
      <c r="BW65" s="70"/>
      <c r="BX65" s="70"/>
      <c r="BY65" s="70"/>
      <c r="BZ65" s="70"/>
      <c r="CA65" s="70"/>
      <c r="CB65" s="70"/>
      <c r="CC65" s="70"/>
      <c r="CD65" s="70"/>
      <c r="CE65" s="70"/>
      <c r="CF65" s="70"/>
      <c r="CG65" s="70"/>
      <c r="CH65" s="70"/>
      <c r="CI65" s="70"/>
      <c r="CJ65" s="70"/>
      <c r="CK65" s="70"/>
      <c r="CL65" s="70"/>
      <c r="CM65" s="70"/>
    </row>
    <row r="66" spans="1:92" s="71" customFormat="1" ht="12.75" customHeight="1" x14ac:dyDescent="0.25">
      <c r="A66" s="51">
        <v>8</v>
      </c>
      <c r="B66" s="51"/>
      <c r="C66" s="72"/>
      <c r="D66" s="73"/>
      <c r="E66" s="114" t="str">
        <f>IF(OR(S64="",S64="AA",S64="BA"),$AD$68,"")</f>
        <v>※下欄は選択不可・　空欄のままでお願い致します</v>
      </c>
      <c r="F66" s="75"/>
      <c r="G66" s="75"/>
      <c r="H66" s="73"/>
      <c r="I66" s="75"/>
      <c r="J66" s="75"/>
      <c r="K66" s="75"/>
      <c r="L66" s="75"/>
      <c r="M66" s="75"/>
      <c r="N66" s="75"/>
      <c r="O66" s="75"/>
      <c r="P66" s="77"/>
      <c r="Q66" s="75"/>
      <c r="R66" s="78"/>
      <c r="S66" s="78"/>
      <c r="T66" s="105"/>
      <c r="U66" s="430"/>
      <c r="V66" s="431"/>
      <c r="W66" s="431"/>
      <c r="X66" s="431"/>
      <c r="Y66" s="431"/>
      <c r="Z66" s="431"/>
      <c r="AA66" s="433"/>
      <c r="AB66" s="433"/>
      <c r="AC66" s="434"/>
      <c r="AD66" s="434"/>
      <c r="AE66" s="424"/>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70"/>
      <c r="BG66" s="70"/>
      <c r="BL66" s="70"/>
      <c r="BM66" s="70"/>
      <c r="BN66" s="70"/>
      <c r="BO66" s="70"/>
      <c r="BP66" s="70"/>
      <c r="BQ66" s="70"/>
      <c r="BR66" s="70"/>
      <c r="BS66" s="70"/>
      <c r="BT66" s="70"/>
      <c r="BU66" s="70"/>
      <c r="BV66" s="70"/>
      <c r="BW66" s="70"/>
      <c r="BX66" s="70"/>
      <c r="BY66" s="70"/>
      <c r="BZ66" s="70"/>
      <c r="CA66" s="70"/>
      <c r="CB66" s="70"/>
      <c r="CC66" s="70"/>
      <c r="CD66" s="70"/>
      <c r="CE66" s="70"/>
      <c r="CF66" s="70"/>
      <c r="CG66" s="70"/>
      <c r="CH66" s="70"/>
      <c r="CI66" s="70"/>
      <c r="CJ66" s="70"/>
      <c r="CK66" s="70"/>
      <c r="CL66" s="70"/>
      <c r="CM66" s="70"/>
    </row>
    <row r="67" spans="1:92" s="71" customFormat="1" ht="16.5" customHeight="1" x14ac:dyDescent="0.2">
      <c r="A67" s="50"/>
      <c r="B67" s="61" t="s">
        <v>469</v>
      </c>
      <c r="C67" s="80" t="s">
        <v>470</v>
      </c>
      <c r="D67" s="81"/>
      <c r="E67" s="82"/>
      <c r="F67" s="71" t="str">
        <f>IF(E67="","",MATCH(E67,AF67:BD67,0))</f>
        <v/>
      </c>
      <c r="H67" s="81"/>
      <c r="P67" s="87"/>
      <c r="R67" s="86" t="str">
        <f>IF(F67="","",INDEX(AF68:BD68,1,F67))</f>
        <v/>
      </c>
      <c r="S67" s="55" t="str">
        <f>IF(R67="","",IF(R67="無記号","",R67))</f>
        <v/>
      </c>
      <c r="T67" s="87"/>
      <c r="U67" s="70"/>
      <c r="V67" s="424"/>
      <c r="W67" s="424"/>
      <c r="X67" s="424"/>
      <c r="Y67" s="424"/>
      <c r="Z67" s="424"/>
      <c r="AA67" s="426"/>
      <c r="AB67" s="426"/>
      <c r="AC67" s="434"/>
      <c r="AD67" s="434"/>
      <c r="AE67" s="424"/>
      <c r="AF67" s="139" t="s">
        <v>471</v>
      </c>
      <c r="AG67" s="139" t="s">
        <v>694</v>
      </c>
      <c r="AH67" s="139" t="s">
        <v>472</v>
      </c>
      <c r="AI67" s="139" t="s">
        <v>473</v>
      </c>
      <c r="AJ67" s="139" t="s">
        <v>474</v>
      </c>
      <c r="AK67" s="139" t="s">
        <v>475</v>
      </c>
      <c r="AL67" s="139" t="s">
        <v>476</v>
      </c>
      <c r="AM67" s="139" t="s">
        <v>477</v>
      </c>
      <c r="AN67" s="139" t="s">
        <v>478</v>
      </c>
      <c r="AO67" s="139" t="s">
        <v>479</v>
      </c>
      <c r="AP67" s="139" t="s">
        <v>480</v>
      </c>
      <c r="AQ67" s="139" t="s">
        <v>481</v>
      </c>
      <c r="AR67" s="139" t="s">
        <v>482</v>
      </c>
      <c r="AS67" s="139" t="s">
        <v>483</v>
      </c>
      <c r="AT67" s="139" t="s">
        <v>484</v>
      </c>
      <c r="AU67" s="139" t="s">
        <v>485</v>
      </c>
      <c r="AV67" s="139" t="s">
        <v>486</v>
      </c>
      <c r="AW67" s="139" t="s">
        <v>487</v>
      </c>
      <c r="AX67" s="139" t="s">
        <v>488</v>
      </c>
      <c r="AY67" s="139" t="s">
        <v>489</v>
      </c>
      <c r="AZ67" s="139" t="s">
        <v>490</v>
      </c>
      <c r="BA67" s="139" t="s">
        <v>491</v>
      </c>
      <c r="BB67" s="139" t="s">
        <v>492</v>
      </c>
      <c r="BC67" s="139" t="s">
        <v>493</v>
      </c>
      <c r="BD67" s="139"/>
      <c r="BE67" s="139"/>
      <c r="BF67" s="139"/>
      <c r="BG67" s="70"/>
      <c r="BL67" s="70"/>
      <c r="BM67" s="70"/>
      <c r="BN67" s="70"/>
      <c r="BO67" s="70"/>
      <c r="BP67" s="70"/>
      <c r="BQ67" s="70"/>
      <c r="BR67" s="70"/>
      <c r="BS67" s="70"/>
      <c r="BT67" s="70"/>
      <c r="BU67" s="70"/>
      <c r="BV67" s="70"/>
      <c r="BW67" s="70"/>
      <c r="BX67" s="70"/>
      <c r="BY67" s="70"/>
      <c r="BZ67" s="70"/>
      <c r="CA67" s="70"/>
      <c r="CB67" s="70"/>
      <c r="CC67" s="70"/>
      <c r="CD67" s="70"/>
      <c r="CE67" s="70"/>
      <c r="CF67" s="70"/>
      <c r="CG67" s="70"/>
      <c r="CH67" s="70"/>
      <c r="CI67" s="70"/>
      <c r="CJ67" s="70"/>
      <c r="CK67" s="70"/>
      <c r="CL67" s="70"/>
      <c r="CM67" s="70"/>
    </row>
    <row r="68" spans="1:92" s="71" customFormat="1" ht="78" customHeight="1" x14ac:dyDescent="0.2">
      <c r="A68" s="50"/>
      <c r="B68" s="51"/>
      <c r="C68" s="22" t="s">
        <v>494</v>
      </c>
      <c r="D68" s="89"/>
      <c r="E68" s="110" t="str">
        <f>IF(AND(R28="0",AND(OR(R64="D",R64="A",R64="B"),R67&lt;&gt;0)),$AA$69,
IF(R44="","",
IF(AND(OR(S64="D",S64="A",S64="B"),R67=""),$AB$69,
IF(AND(OR(S64="D",S64="A",S64="B"),R67&gt;R44),"",
IF(AND(OR(S64="",S64="AA",S64="BA"),R67&lt;&gt;""),$AC$68,
IF(R44=R67,$AA$68,IF(AND(R67&gt;0,R67&lt;R44),$AB$68,"")))))))</f>
        <v/>
      </c>
      <c r="F68" s="91"/>
      <c r="G68" s="91"/>
      <c r="H68" s="89"/>
      <c r="I68" s="91"/>
      <c r="J68" s="91"/>
      <c r="K68" s="91"/>
      <c r="L68" s="91"/>
      <c r="M68" s="91"/>
      <c r="N68" s="91"/>
      <c r="O68" s="91"/>
      <c r="P68" s="115"/>
      <c r="Q68" s="91"/>
      <c r="R68" s="92"/>
      <c r="S68" s="92"/>
      <c r="T68" s="93"/>
      <c r="U68" s="70"/>
      <c r="V68" s="424"/>
      <c r="W68" s="424"/>
      <c r="X68" s="424"/>
      <c r="Y68" s="424"/>
      <c r="Z68" s="424"/>
      <c r="AA68" s="426" t="s">
        <v>495</v>
      </c>
      <c r="AB68" s="426" t="s">
        <v>496</v>
      </c>
      <c r="AC68" s="426" t="s">
        <v>497</v>
      </c>
      <c r="AD68" s="426" t="s">
        <v>498</v>
      </c>
      <c r="AE68" s="424"/>
      <c r="AF68" s="139" t="s">
        <v>115</v>
      </c>
      <c r="AG68" s="422">
        <v>0</v>
      </c>
      <c r="AH68" s="422">
        <v>3</v>
      </c>
      <c r="AI68" s="422">
        <v>4</v>
      </c>
      <c r="AJ68" s="422">
        <v>5</v>
      </c>
      <c r="AK68" s="422">
        <v>6</v>
      </c>
      <c r="AL68" s="422">
        <v>7</v>
      </c>
      <c r="AM68" s="422">
        <v>8</v>
      </c>
      <c r="AN68" s="422">
        <v>9</v>
      </c>
      <c r="AO68" s="422">
        <v>10</v>
      </c>
      <c r="AP68" s="422">
        <v>11</v>
      </c>
      <c r="AQ68" s="422">
        <v>12</v>
      </c>
      <c r="AR68" s="422">
        <v>13</v>
      </c>
      <c r="AS68" s="422">
        <v>14</v>
      </c>
      <c r="AT68" s="422">
        <v>15</v>
      </c>
      <c r="AU68" s="422">
        <v>16</v>
      </c>
      <c r="AV68" s="422">
        <v>17</v>
      </c>
      <c r="AW68" s="422">
        <v>18</v>
      </c>
      <c r="AX68" s="422">
        <v>19</v>
      </c>
      <c r="AY68" s="422">
        <v>20</v>
      </c>
      <c r="AZ68" s="422">
        <v>21</v>
      </c>
      <c r="BA68" s="422">
        <v>22</v>
      </c>
      <c r="BB68" s="422">
        <v>23</v>
      </c>
      <c r="BC68" s="422">
        <v>24</v>
      </c>
      <c r="BD68" s="420"/>
      <c r="BE68" s="139"/>
      <c r="BF68" s="139"/>
      <c r="BG68" s="70"/>
      <c r="BL68" s="70"/>
      <c r="BM68" s="70"/>
      <c r="BN68" s="70"/>
      <c r="BO68" s="70"/>
      <c r="BP68" s="70"/>
      <c r="BQ68" s="70"/>
      <c r="BR68" s="70"/>
      <c r="BS68" s="70"/>
      <c r="BT68" s="70"/>
      <c r="BU68" s="70"/>
      <c r="BV68" s="70"/>
      <c r="BW68" s="70"/>
      <c r="BX68" s="70"/>
      <c r="BY68" s="70"/>
      <c r="BZ68" s="70"/>
      <c r="CA68" s="70"/>
      <c r="CB68" s="70"/>
      <c r="CC68" s="70"/>
      <c r="CD68" s="70"/>
      <c r="CE68" s="70"/>
      <c r="CF68" s="70"/>
      <c r="CG68" s="70"/>
      <c r="CH68" s="70"/>
      <c r="CI68" s="70"/>
      <c r="CJ68" s="70"/>
      <c r="CK68" s="70"/>
      <c r="CL68" s="70"/>
      <c r="CM68" s="70"/>
    </row>
    <row r="69" spans="1:92" s="71" customFormat="1" ht="16.5" customHeight="1" x14ac:dyDescent="0.25">
      <c r="A69" s="50"/>
      <c r="B69" s="51"/>
      <c r="C69" s="84"/>
      <c r="E69" s="95"/>
      <c r="R69" s="55"/>
      <c r="S69" s="55"/>
      <c r="U69" s="70"/>
      <c r="V69" s="424"/>
      <c r="W69" s="424"/>
      <c r="X69" s="424"/>
      <c r="Y69" s="424"/>
      <c r="Z69" s="424"/>
      <c r="AA69" s="435" t="s">
        <v>928</v>
      </c>
      <c r="AB69" s="426" t="s">
        <v>499</v>
      </c>
      <c r="AC69" s="434"/>
      <c r="AD69" s="434"/>
      <c r="AE69" s="424"/>
      <c r="AF69" s="139"/>
      <c r="AG69" s="139"/>
      <c r="AH69" s="139"/>
      <c r="AI69" s="139"/>
      <c r="AJ69" s="139"/>
      <c r="AK69" s="139"/>
      <c r="AL69" s="139"/>
      <c r="AM69" s="139"/>
      <c r="AN69" s="139"/>
      <c r="AO69" s="139"/>
      <c r="AP69" s="139"/>
      <c r="AQ69" s="139"/>
      <c r="AR69" s="139"/>
      <c r="AS69" s="139"/>
      <c r="AT69" s="139"/>
      <c r="AU69" s="139"/>
      <c r="AV69" s="139"/>
      <c r="AW69" s="139"/>
      <c r="AX69" s="139"/>
      <c r="AY69" s="139"/>
      <c r="AZ69" s="139"/>
      <c r="BA69" s="139"/>
      <c r="BB69" s="139"/>
      <c r="BC69" s="139"/>
      <c r="BD69" s="139"/>
      <c r="BE69" s="139"/>
      <c r="BF69" s="139"/>
      <c r="BG69" s="70"/>
      <c r="BL69" s="70"/>
      <c r="BM69" s="70"/>
      <c r="BN69" s="70"/>
      <c r="BO69" s="70"/>
      <c r="BP69" s="70"/>
      <c r="BQ69" s="70"/>
      <c r="BR69" s="70"/>
      <c r="BS69" s="70"/>
      <c r="BT69" s="70"/>
      <c r="BU69" s="70"/>
      <c r="BV69" s="70"/>
      <c r="BW69" s="70"/>
      <c r="BX69" s="70"/>
      <c r="BY69" s="70"/>
      <c r="BZ69" s="70"/>
      <c r="CA69" s="70"/>
      <c r="CB69" s="70"/>
      <c r="CC69" s="70"/>
      <c r="CD69" s="70"/>
      <c r="CE69" s="70"/>
      <c r="CF69" s="70"/>
      <c r="CG69" s="70"/>
      <c r="CH69" s="70"/>
      <c r="CI69" s="70"/>
      <c r="CJ69" s="70"/>
      <c r="CK69" s="70"/>
      <c r="CL69" s="70"/>
      <c r="CM69" s="70"/>
    </row>
    <row r="70" spans="1:92" s="71" customFormat="1" ht="16.5" customHeight="1" x14ac:dyDescent="0.25">
      <c r="A70" s="50"/>
      <c r="B70" s="51"/>
      <c r="C70" s="84"/>
      <c r="E70" s="95"/>
      <c r="R70" s="55"/>
      <c r="S70" s="55"/>
      <c r="V70" s="436"/>
      <c r="W70" s="436"/>
      <c r="X70" s="436"/>
      <c r="Y70" s="436"/>
      <c r="Z70" s="436"/>
      <c r="AA70" s="125"/>
      <c r="AB70" s="125"/>
      <c r="AC70" s="436"/>
      <c r="AD70" s="436"/>
      <c r="AE70" s="436"/>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L70" s="70"/>
      <c r="BM70" s="70"/>
      <c r="BN70" s="70"/>
      <c r="BO70" s="70"/>
      <c r="BP70" s="70"/>
      <c r="BQ70" s="70"/>
      <c r="BR70" s="70"/>
      <c r="BS70" s="70"/>
      <c r="BT70" s="70"/>
      <c r="BU70" s="70"/>
      <c r="BV70" s="70"/>
      <c r="BW70" s="70"/>
      <c r="BX70" s="70"/>
      <c r="BY70" s="70"/>
      <c r="BZ70" s="70"/>
      <c r="CA70" s="70"/>
      <c r="CB70" s="70"/>
      <c r="CC70" s="70"/>
      <c r="CD70" s="70"/>
      <c r="CE70" s="70"/>
      <c r="CF70" s="70"/>
      <c r="CG70" s="70"/>
      <c r="CH70" s="70"/>
      <c r="CI70" s="70"/>
      <c r="CJ70" s="70"/>
      <c r="CK70" s="70"/>
      <c r="CL70" s="70"/>
      <c r="CM70" s="70"/>
      <c r="CN70" s="70"/>
    </row>
    <row r="71" spans="1:92" s="71" customFormat="1" ht="16.5" customHeight="1" x14ac:dyDescent="0.25">
      <c r="A71" s="50"/>
      <c r="B71" s="51"/>
      <c r="C71" s="84"/>
      <c r="E71" s="95"/>
      <c r="R71" s="55"/>
      <c r="S71" s="55"/>
      <c r="V71" s="436"/>
      <c r="W71" s="436"/>
      <c r="X71" s="436"/>
      <c r="Y71" s="436"/>
      <c r="Z71" s="436"/>
      <c r="AA71" s="125"/>
      <c r="AB71" s="125"/>
      <c r="AC71" s="436"/>
      <c r="AD71" s="436"/>
      <c r="AE71" s="436"/>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L71" s="70"/>
      <c r="BM71" s="70"/>
      <c r="BN71" s="70"/>
      <c r="BO71" s="70"/>
      <c r="BP71" s="70"/>
      <c r="BQ71" s="70"/>
      <c r="BR71" s="70"/>
      <c r="BS71" s="70"/>
      <c r="BT71" s="70"/>
      <c r="BU71" s="70"/>
      <c r="BV71" s="70"/>
      <c r="BW71" s="70"/>
      <c r="BX71" s="70"/>
      <c r="BY71" s="70"/>
      <c r="BZ71" s="70"/>
      <c r="CA71" s="70"/>
      <c r="CB71" s="70"/>
      <c r="CC71" s="70"/>
      <c r="CD71" s="70"/>
      <c r="CE71" s="70"/>
      <c r="CF71" s="70"/>
      <c r="CG71" s="70"/>
      <c r="CH71" s="70"/>
      <c r="CI71" s="70"/>
      <c r="CJ71" s="70"/>
      <c r="CK71" s="70"/>
      <c r="CL71" s="70"/>
      <c r="CM71" s="70"/>
      <c r="CN71" s="70"/>
    </row>
    <row r="72" spans="1:92" s="71" customFormat="1" ht="16.5" customHeight="1" x14ac:dyDescent="0.25">
      <c r="A72" s="50"/>
      <c r="B72" s="51"/>
      <c r="C72" s="84"/>
      <c r="E72" s="95"/>
      <c r="R72" s="55"/>
      <c r="S72" s="55"/>
      <c r="V72" s="436"/>
      <c r="W72" s="436"/>
      <c r="X72" s="436"/>
      <c r="Y72" s="436"/>
      <c r="Z72" s="436"/>
      <c r="AA72" s="125"/>
      <c r="AB72" s="125"/>
      <c r="AC72" s="436"/>
      <c r="AD72" s="436"/>
      <c r="AE72" s="436"/>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L72" s="70"/>
      <c r="BM72" s="70"/>
      <c r="BN72" s="70"/>
      <c r="BO72" s="70"/>
      <c r="BP72" s="70"/>
      <c r="BQ72" s="70"/>
      <c r="BR72" s="70"/>
      <c r="BS72" s="70"/>
      <c r="BT72" s="70"/>
      <c r="BU72" s="70"/>
      <c r="BV72" s="70"/>
      <c r="BW72" s="70"/>
      <c r="BX72" s="70"/>
      <c r="BY72" s="70"/>
      <c r="BZ72" s="70"/>
      <c r="CA72" s="70"/>
      <c r="CB72" s="70"/>
      <c r="CC72" s="70"/>
      <c r="CD72" s="70"/>
      <c r="CE72" s="70"/>
      <c r="CF72" s="70"/>
      <c r="CG72" s="70"/>
      <c r="CH72" s="70"/>
      <c r="CI72" s="70"/>
      <c r="CJ72" s="70"/>
      <c r="CK72" s="70"/>
      <c r="CL72" s="70"/>
      <c r="CM72" s="70"/>
      <c r="CN72" s="70"/>
    </row>
    <row r="73" spans="1:92" s="71" customFormat="1" ht="16.5" customHeight="1" x14ac:dyDescent="0.25">
      <c r="A73" s="50"/>
      <c r="B73" s="51"/>
      <c r="C73" s="84"/>
      <c r="E73" s="95"/>
      <c r="R73" s="55"/>
      <c r="S73" s="55"/>
      <c r="V73" s="436"/>
      <c r="W73" s="436"/>
      <c r="X73" s="436"/>
      <c r="Y73" s="436"/>
      <c r="Z73" s="436"/>
      <c r="AA73" s="125"/>
      <c r="AB73" s="125"/>
      <c r="AC73" s="436"/>
      <c r="AD73" s="436"/>
      <c r="AE73" s="436"/>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L73" s="70"/>
      <c r="BM73" s="70"/>
      <c r="BN73" s="70"/>
      <c r="BO73" s="70"/>
      <c r="BP73" s="70"/>
      <c r="BQ73" s="70"/>
      <c r="BR73" s="70"/>
      <c r="BS73" s="70"/>
      <c r="BT73" s="70"/>
      <c r="BU73" s="70"/>
      <c r="BV73" s="70"/>
      <c r="BW73" s="70"/>
      <c r="BX73" s="70"/>
      <c r="BY73" s="70"/>
      <c r="BZ73" s="70"/>
      <c r="CA73" s="70"/>
      <c r="CB73" s="70"/>
      <c r="CC73" s="70"/>
      <c r="CD73" s="70"/>
      <c r="CE73" s="70"/>
      <c r="CF73" s="70"/>
      <c r="CG73" s="70"/>
      <c r="CH73" s="70"/>
      <c r="CI73" s="70"/>
      <c r="CJ73" s="70"/>
      <c r="CK73" s="70"/>
      <c r="CL73" s="70"/>
      <c r="CM73" s="70"/>
      <c r="CN73" s="70"/>
    </row>
    <row r="74" spans="1:92" s="71" customFormat="1" ht="16.5" customHeight="1" x14ac:dyDescent="0.25">
      <c r="A74" s="50"/>
      <c r="B74" s="51"/>
      <c r="C74" s="84"/>
      <c r="E74" s="95"/>
      <c r="R74" s="55"/>
      <c r="S74" s="55"/>
      <c r="V74" s="436"/>
      <c r="W74" s="436"/>
      <c r="X74" s="436"/>
      <c r="Y74" s="436"/>
      <c r="Z74" s="436"/>
      <c r="AA74" s="125"/>
      <c r="AB74" s="125"/>
      <c r="AC74" s="436"/>
      <c r="AD74" s="436"/>
      <c r="AE74" s="436"/>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c r="BL74" s="70"/>
      <c r="BM74" s="70"/>
      <c r="BN74" s="70"/>
      <c r="BO74" s="70"/>
      <c r="BP74" s="70"/>
      <c r="BQ74" s="70"/>
      <c r="BR74" s="70"/>
      <c r="BS74" s="70"/>
      <c r="BT74" s="70"/>
      <c r="BU74" s="70"/>
      <c r="BV74" s="70"/>
      <c r="BW74" s="70"/>
      <c r="BX74" s="70"/>
      <c r="BY74" s="70"/>
      <c r="BZ74" s="70"/>
      <c r="CA74" s="70"/>
      <c r="CB74" s="70"/>
      <c r="CC74" s="70"/>
      <c r="CD74" s="70"/>
      <c r="CE74" s="70"/>
      <c r="CF74" s="70"/>
      <c r="CG74" s="70"/>
      <c r="CH74" s="70"/>
      <c r="CI74" s="70"/>
      <c r="CJ74" s="70"/>
      <c r="CK74" s="70"/>
      <c r="CL74" s="70"/>
      <c r="CM74" s="70"/>
      <c r="CN74" s="70"/>
    </row>
    <row r="75" spans="1:92" s="71" customFormat="1" ht="16.5" customHeight="1" x14ac:dyDescent="0.25">
      <c r="A75" s="50"/>
      <c r="B75" s="51"/>
      <c r="C75" s="84"/>
      <c r="E75" s="95"/>
      <c r="R75" s="55"/>
      <c r="S75" s="55"/>
      <c r="V75" s="436"/>
      <c r="W75" s="436"/>
      <c r="X75" s="436"/>
      <c r="Y75" s="436"/>
      <c r="Z75" s="436"/>
      <c r="AA75" s="125"/>
      <c r="AB75" s="125"/>
      <c r="AC75" s="436"/>
      <c r="AD75" s="436"/>
      <c r="AE75" s="436"/>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L75" s="70"/>
      <c r="BM75" s="70"/>
      <c r="BN75" s="70"/>
      <c r="BO75" s="70"/>
      <c r="BP75" s="70"/>
      <c r="BQ75" s="70"/>
      <c r="BR75" s="70"/>
      <c r="BS75" s="70"/>
      <c r="BT75" s="70"/>
      <c r="BU75" s="70"/>
      <c r="BV75" s="70"/>
      <c r="BW75" s="70"/>
      <c r="BX75" s="70"/>
      <c r="BY75" s="70"/>
      <c r="BZ75" s="70"/>
      <c r="CA75" s="70"/>
      <c r="CB75" s="70"/>
      <c r="CC75" s="70"/>
      <c r="CD75" s="70"/>
      <c r="CE75" s="70"/>
      <c r="CF75" s="70"/>
      <c r="CG75" s="70"/>
      <c r="CH75" s="70"/>
      <c r="CI75" s="70"/>
      <c r="CJ75" s="70"/>
      <c r="CK75" s="70"/>
      <c r="CL75" s="70"/>
      <c r="CM75" s="70"/>
      <c r="CN75" s="70"/>
    </row>
    <row r="76" spans="1:92" s="71" customFormat="1" ht="16.5" customHeight="1" x14ac:dyDescent="0.25">
      <c r="A76" s="50"/>
      <c r="B76" s="51"/>
      <c r="C76" s="84"/>
      <c r="E76" s="95"/>
      <c r="R76" s="55"/>
      <c r="S76" s="55"/>
      <c r="V76" s="436"/>
      <c r="W76" s="436"/>
      <c r="X76" s="436"/>
      <c r="Y76" s="436"/>
      <c r="Z76" s="436"/>
      <c r="AA76" s="125"/>
      <c r="AB76" s="125"/>
      <c r="AC76" s="436"/>
      <c r="AD76" s="436"/>
      <c r="AE76" s="436"/>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L76" s="70"/>
      <c r="BM76" s="70"/>
      <c r="BN76" s="70"/>
      <c r="BO76" s="70"/>
      <c r="BP76" s="70"/>
      <c r="BQ76" s="70"/>
      <c r="BR76" s="70"/>
      <c r="BS76" s="70"/>
      <c r="BT76" s="70"/>
      <c r="BU76" s="70"/>
      <c r="BV76" s="70"/>
      <c r="BW76" s="70"/>
      <c r="BX76" s="70"/>
      <c r="BY76" s="70"/>
      <c r="BZ76" s="70"/>
      <c r="CA76" s="70"/>
      <c r="CB76" s="70"/>
      <c r="CC76" s="70"/>
      <c r="CD76" s="70"/>
      <c r="CE76" s="70"/>
      <c r="CF76" s="70"/>
      <c r="CG76" s="70"/>
      <c r="CH76" s="70"/>
      <c r="CI76" s="70"/>
      <c r="CJ76" s="70"/>
      <c r="CK76" s="70"/>
      <c r="CL76" s="70"/>
      <c r="CM76" s="70"/>
      <c r="CN76" s="70"/>
    </row>
    <row r="77" spans="1:92" s="71" customFormat="1" ht="16.5" customHeight="1" x14ac:dyDescent="0.25">
      <c r="A77" s="50"/>
      <c r="B77" s="51"/>
      <c r="C77" s="84"/>
      <c r="E77" s="95"/>
      <c r="R77" s="55"/>
      <c r="S77" s="55"/>
      <c r="V77" s="436"/>
      <c r="W77" s="436"/>
      <c r="X77" s="436"/>
      <c r="Y77" s="436"/>
      <c r="Z77" s="436"/>
      <c r="AA77" s="125"/>
      <c r="AB77" s="125"/>
      <c r="AC77" s="436"/>
      <c r="AD77" s="436"/>
      <c r="AE77" s="436"/>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L77" s="70"/>
      <c r="BM77" s="70"/>
      <c r="BN77" s="70"/>
      <c r="BO77" s="70"/>
      <c r="BP77" s="70"/>
      <c r="BQ77" s="70"/>
      <c r="BR77" s="70"/>
      <c r="BS77" s="70"/>
      <c r="BT77" s="70"/>
      <c r="BU77" s="70"/>
      <c r="BV77" s="70"/>
      <c r="BW77" s="70"/>
      <c r="BX77" s="70"/>
      <c r="BY77" s="70"/>
      <c r="BZ77" s="70"/>
      <c r="CA77" s="70"/>
      <c r="CB77" s="70"/>
      <c r="CC77" s="70"/>
      <c r="CD77" s="70"/>
      <c r="CE77" s="70"/>
      <c r="CF77" s="70"/>
      <c r="CG77" s="70"/>
      <c r="CH77" s="70"/>
      <c r="CI77" s="70"/>
      <c r="CJ77" s="70"/>
      <c r="CK77" s="70"/>
      <c r="CL77" s="70"/>
      <c r="CM77" s="70"/>
      <c r="CN77" s="70"/>
    </row>
  </sheetData>
  <sheetProtection algorithmName="SHA-512" hashValue="zPeBGIfX6j98mkUov5K+2jE74mHckoz6YgAPcwBrjPg5B/yGUUu7qc80lizogRGZVF19VQdblYQtdQCRlkao8Q==" saltValue="7GR1L0kekOE20dnF9LJQ5g==" spinCount="100000" sheet="1" selectLockedCells="1"/>
  <mergeCells count="7">
    <mergeCell ref="K1:O1"/>
    <mergeCell ref="K3:O3"/>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8" stopIfTrue="1" operator="equal">
      <formula>$AD$44</formula>
    </cfRule>
  </conditionalFormatting>
  <conditionalFormatting sqref="E68">
    <cfRule type="cellIs" dxfId="28" priority="9"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$AF$34:$AG$34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$AF$46:$AH$46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$AF$55:$AV$55</formula1>
    </dataValidation>
    <dataValidation type="list" allowBlank="1" showInputMessage="1" showErrorMessage="1" sqref="E67" xr:uid="{00000000-0002-0000-0100-000007000000}">
      <formula1>$AE$67:$BC$67</formula1>
    </dataValidation>
    <dataValidation type="list" allowBlank="1" showInputMessage="1" showErrorMessage="1" sqref="E64" xr:uid="{00000000-0002-0000-0100-000008000000}">
      <formula1>$AF$64:$AK$64</formula1>
    </dataValidation>
    <dataValidation type="list" allowBlank="1" showInputMessage="1" showErrorMessage="1" sqref="E28" xr:uid="{00000000-0002-0000-0100-000009000000}">
      <formula1>$AF$28:$AW$28</formula1>
    </dataValidation>
  </dataValidations>
  <pageMargins left="0.78740157480314965" right="0.78740157480314965" top="0.98425196850393704" bottom="0.98425196850393704" header="0.51181102362204722" footer="0.51181102362204722"/>
  <pageSetup paperSize="9" scale="55"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L2" sqref="L2:O2"/>
      <selection pane="bottomLeft" activeCell="E7" sqref="E7"/>
    </sheetView>
  </sheetViews>
  <sheetFormatPr defaultColWidth="5.109375" defaultRowHeight="16.5" customHeight="1" x14ac:dyDescent="0.2"/>
  <cols>
    <col min="1" max="1" width="2.109375" style="62" customWidth="1"/>
    <col min="2" max="2" width="3.44140625" style="116" hidden="1" customWidth="1"/>
    <col min="3" max="3" width="20.6640625" style="84" customWidth="1"/>
    <col min="4" max="4" width="1.21875" style="117" customWidth="1"/>
    <col min="5" max="5" width="35.21875" style="117" customWidth="1"/>
    <col min="6" max="6" width="5" style="117" hidden="1" customWidth="1"/>
    <col min="7" max="7" width="1.6640625" style="117" customWidth="1"/>
    <col min="8" max="10" width="6.6640625" style="117" customWidth="1"/>
    <col min="11" max="12" width="8.44140625" style="117" customWidth="1"/>
    <col min="13" max="16" width="6.6640625" style="117" customWidth="1"/>
    <col min="17" max="17" width="1.44140625" style="117" customWidth="1"/>
    <col min="18" max="18" width="6.77734375" style="116" customWidth="1"/>
    <col min="19" max="19" width="1.33203125" style="116" customWidth="1"/>
    <col min="20" max="21" width="5.109375" style="116" hidden="1" customWidth="1"/>
    <col min="22" max="22" width="5.109375" style="117" hidden="1" customWidth="1"/>
    <col min="23" max="26" width="2" style="117" hidden="1" customWidth="1"/>
    <col min="27" max="29" width="25.109375" style="123" hidden="1" customWidth="1"/>
    <col min="30" max="30" width="15.6640625" style="117" hidden="1" customWidth="1"/>
    <col min="31" max="31" width="6.44140625" style="117" hidden="1" customWidth="1"/>
    <col min="32" max="46" width="5.44140625" style="84" hidden="1" customWidth="1"/>
    <col min="47" max="58" width="5.44140625" style="84" customWidth="1"/>
    <col min="59" max="69" width="8.109375" style="117" customWidth="1"/>
    <col min="70" max="77" width="5.109375" style="117" customWidth="1"/>
    <col min="78" max="16384" width="5.109375" style="117"/>
  </cols>
  <sheetData>
    <row r="1" spans="1:109" s="51" customFormat="1" ht="16.5" customHeight="1" x14ac:dyDescent="0.2">
      <c r="A1" s="121"/>
      <c r="C1" s="52" t="s">
        <v>415</v>
      </c>
      <c r="D1" s="53"/>
      <c r="E1" s="54"/>
      <c r="K1" s="471" t="s">
        <v>924</v>
      </c>
      <c r="L1" s="471"/>
      <c r="M1" s="471"/>
      <c r="N1" s="471"/>
      <c r="O1" s="471"/>
      <c r="R1" s="122"/>
      <c r="S1" s="122"/>
      <c r="AA1" s="123"/>
      <c r="AB1" s="123"/>
      <c r="AC1" s="12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row>
    <row r="2" spans="1:109" s="51" customFormat="1" ht="16.5" customHeight="1" x14ac:dyDescent="0.2">
      <c r="A2" s="121"/>
      <c r="C2" s="57" t="s">
        <v>909</v>
      </c>
      <c r="E2" s="58" t="s">
        <v>922</v>
      </c>
      <c r="K2" s="486" t="s">
        <v>283</v>
      </c>
      <c r="L2" s="486"/>
      <c r="M2" s="486"/>
      <c r="N2" s="486"/>
      <c r="O2" s="486"/>
      <c r="P2" s="124"/>
      <c r="Q2" s="116"/>
      <c r="R2" s="116"/>
      <c r="S2" s="116"/>
      <c r="AA2" s="123"/>
      <c r="AB2" s="123"/>
      <c r="AC2" s="12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row>
    <row r="3" spans="1:109" s="51" customFormat="1" ht="21.75" customHeight="1" x14ac:dyDescent="0.2">
      <c r="A3" s="121"/>
      <c r="C3" s="60" t="s">
        <v>271</v>
      </c>
      <c r="D3" s="61"/>
      <c r="E3" s="488" t="str">
        <f>IF(OR(E8&lt;&gt;"",E17&lt;&gt;"",E26&lt;&gt;"",E11=AC10),$AB$3,IF(OR(E7="",E49="",E55="",E58="",E10="",E13="",E16="",E19="",E22="",E25=""),"※選択項目に空欄があります。",CONCATENATE(T7,T34,T28,T31,T40,T43,T10,T49,T55,T58,T61,T13,T16,T19,T73,T76,T79,T82,T88,T22,T25)))</f>
        <v>※選択項目に空欄があります。</v>
      </c>
      <c r="F3" s="488"/>
      <c r="G3" s="488"/>
      <c r="H3" s="488"/>
      <c r="I3" s="489"/>
      <c r="J3" s="62"/>
      <c r="K3" s="487" t="s">
        <v>416</v>
      </c>
      <c r="L3" s="487"/>
      <c r="M3" s="487"/>
      <c r="N3" s="487"/>
      <c r="O3" s="487"/>
      <c r="P3" s="487"/>
      <c r="Q3" s="62"/>
      <c r="AA3" s="123" t="s">
        <v>424</v>
      </c>
      <c r="AB3" s="125" t="s">
        <v>425</v>
      </c>
      <c r="AC3" s="12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row>
    <row r="4" spans="1:109" s="51" customFormat="1" ht="9.75" customHeight="1" x14ac:dyDescent="0.2">
      <c r="A4" s="121"/>
      <c r="C4" s="63"/>
      <c r="E4" s="62"/>
      <c r="F4" s="62"/>
      <c r="G4" s="62"/>
      <c r="H4" s="62"/>
      <c r="I4" s="62"/>
      <c r="J4" s="62"/>
      <c r="K4" s="62"/>
      <c r="L4" s="62"/>
      <c r="M4" s="62"/>
      <c r="N4" s="62"/>
      <c r="O4" s="62"/>
      <c r="P4" s="62"/>
      <c r="Q4" s="62"/>
      <c r="AA4" s="123"/>
      <c r="AB4" s="123"/>
      <c r="AC4" s="123"/>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row>
    <row r="5" spans="1:109" s="71" customFormat="1" ht="16.5" customHeight="1" x14ac:dyDescent="0.2">
      <c r="A5" s="121"/>
      <c r="B5" s="51"/>
      <c r="C5" s="65" t="s">
        <v>269</v>
      </c>
      <c r="D5" s="66"/>
      <c r="E5" s="67" t="s">
        <v>268</v>
      </c>
      <c r="F5" s="126"/>
      <c r="G5" s="126"/>
      <c r="H5" s="127"/>
      <c r="I5" s="477" t="s">
        <v>270</v>
      </c>
      <c r="J5" s="477"/>
      <c r="K5" s="477"/>
      <c r="L5" s="477"/>
      <c r="M5" s="477"/>
      <c r="N5" s="477"/>
      <c r="O5" s="477"/>
      <c r="P5" s="128"/>
      <c r="Q5" s="126"/>
      <c r="R5" s="67" t="s">
        <v>266</v>
      </c>
      <c r="S5" s="68"/>
      <c r="AA5" s="123"/>
      <c r="AB5" s="123"/>
      <c r="AC5" s="123"/>
      <c r="AF5" s="84"/>
      <c r="AG5" s="84"/>
      <c r="AH5" s="84"/>
      <c r="AI5" s="84"/>
      <c r="AJ5" s="84"/>
      <c r="AK5" s="84"/>
      <c r="AL5" s="84"/>
      <c r="AM5" s="84"/>
      <c r="AN5" s="84"/>
      <c r="AO5" s="84"/>
      <c r="AP5" s="84"/>
      <c r="AQ5" s="84"/>
      <c r="AR5" s="84"/>
      <c r="AS5" s="84"/>
      <c r="AT5" s="84"/>
      <c r="AU5" s="84"/>
      <c r="AV5" s="84"/>
      <c r="AW5" s="84"/>
      <c r="AX5" s="84"/>
      <c r="AY5" s="84"/>
      <c r="AZ5" s="84"/>
      <c r="BA5" s="84"/>
      <c r="BB5" s="84"/>
      <c r="BC5" s="84"/>
      <c r="BD5" s="84"/>
      <c r="BE5" s="84"/>
      <c r="BF5" s="84"/>
    </row>
    <row r="6" spans="1:109" s="71" customFormat="1" ht="16.5" customHeight="1" x14ac:dyDescent="0.25">
      <c r="A6" s="71">
        <v>1</v>
      </c>
      <c r="B6" s="51"/>
      <c r="C6" s="72"/>
      <c r="D6" s="73"/>
      <c r="E6" s="482"/>
      <c r="F6" s="482"/>
      <c r="G6" s="483"/>
      <c r="H6" s="76" t="str">
        <f>IF(OR(AND(R7="10-",ベース!R7=$AA$7),AND(R7=$AA$7,ベース!R7="10-")),$AC$8,"")</f>
        <v/>
      </c>
      <c r="I6" s="75"/>
      <c r="J6" s="75"/>
      <c r="K6" s="75"/>
      <c r="L6" s="75"/>
      <c r="M6" s="75"/>
      <c r="N6" s="75"/>
      <c r="O6" s="75"/>
      <c r="P6" s="77"/>
      <c r="Q6" s="75"/>
      <c r="R6" s="129"/>
      <c r="S6" s="130"/>
      <c r="T6" s="51"/>
      <c r="U6" s="51"/>
      <c r="AA6" s="123"/>
      <c r="AB6" s="123"/>
      <c r="AC6" s="123"/>
      <c r="AF6" s="84"/>
      <c r="AG6" s="84"/>
      <c r="AH6" s="84"/>
      <c r="AI6" s="84"/>
      <c r="AJ6" s="84"/>
      <c r="AK6" s="84"/>
      <c r="AL6" s="84"/>
      <c r="AM6" s="84"/>
      <c r="AN6" s="84"/>
      <c r="AO6" s="84"/>
      <c r="AP6" s="84"/>
      <c r="AQ6" s="84"/>
      <c r="AR6" s="84"/>
      <c r="AS6" s="84"/>
      <c r="AT6" s="84"/>
      <c r="AU6" s="84"/>
      <c r="AV6" s="84"/>
      <c r="AW6" s="84"/>
      <c r="AX6" s="84"/>
      <c r="AY6" s="84"/>
      <c r="AZ6" s="84"/>
      <c r="BA6" s="84"/>
      <c r="BB6" s="84"/>
      <c r="BC6" s="84"/>
      <c r="BD6" s="84"/>
      <c r="BE6" s="84"/>
      <c r="BF6" s="84"/>
    </row>
    <row r="7" spans="1:109" s="71" customFormat="1" ht="16.5" customHeight="1" x14ac:dyDescent="0.2">
      <c r="A7" s="131" t="s">
        <v>281</v>
      </c>
      <c r="B7" s="61" t="s">
        <v>33</v>
      </c>
      <c r="C7" s="80" t="s">
        <v>253</v>
      </c>
      <c r="D7" s="81"/>
      <c r="E7" s="132"/>
      <c r="F7" s="71" t="str">
        <f>IF(E7="","",MATCH(E7,AF7:BB7,0))</f>
        <v/>
      </c>
      <c r="H7" s="83" t="s">
        <v>284</v>
      </c>
      <c r="I7" s="84"/>
      <c r="J7" s="84"/>
      <c r="K7" s="84"/>
      <c r="L7" s="84"/>
      <c r="M7" s="84"/>
      <c r="N7" s="84"/>
      <c r="O7" s="84"/>
      <c r="P7" s="85"/>
      <c r="R7" s="65" t="str">
        <f>IF(F7="","",INDEX(AF8:BB8,1,F7))</f>
        <v/>
      </c>
      <c r="S7" s="87"/>
      <c r="T7" s="71" t="str">
        <f>IF(R7="","",IF(R7="無記号","",R7))</f>
        <v/>
      </c>
      <c r="U7" s="71" t="str">
        <f>IF(F7="","",INDEX(AF8:BB8,1,F7))</f>
        <v/>
      </c>
      <c r="AA7" s="123" t="s">
        <v>115</v>
      </c>
      <c r="AB7" s="123"/>
      <c r="AC7" s="123"/>
      <c r="AF7" s="84" t="s">
        <v>290</v>
      </c>
      <c r="AG7" s="84" t="s">
        <v>390</v>
      </c>
      <c r="AH7" s="84"/>
      <c r="AI7" s="84"/>
      <c r="AJ7" s="84"/>
      <c r="AK7" s="84"/>
      <c r="AL7" s="84"/>
      <c r="AM7" s="84"/>
      <c r="AN7" s="84"/>
      <c r="AO7" s="84"/>
      <c r="AP7" s="84"/>
      <c r="AQ7" s="84"/>
      <c r="AR7" s="84"/>
      <c r="AS7" s="84"/>
      <c r="AT7" s="84"/>
      <c r="AU7" s="84"/>
      <c r="AV7" s="84"/>
      <c r="AW7" s="84"/>
      <c r="AX7" s="84"/>
      <c r="AY7" s="84"/>
      <c r="AZ7" s="84"/>
      <c r="BA7" s="84"/>
      <c r="BB7" s="84"/>
      <c r="BC7" s="84"/>
      <c r="BD7" s="84"/>
      <c r="BE7" s="84"/>
      <c r="BF7" s="84"/>
    </row>
    <row r="8" spans="1:109" s="71" customFormat="1" ht="37.5" customHeight="1" x14ac:dyDescent="0.2">
      <c r="A8" s="121"/>
      <c r="B8" s="51"/>
      <c r="C8" s="88"/>
      <c r="D8" s="89"/>
      <c r="E8" s="133" t="str">
        <f>IF(AND(R7="10-",ベース!R7=$AA$7),$AA$8,IF(AND(R7=$AA$7,ベース!R7="10-"),$AB$8,""))</f>
        <v/>
      </c>
      <c r="F8" s="91"/>
      <c r="G8" s="91"/>
      <c r="H8" s="479" t="str">
        <f>IF(R7="10-",AD8,"")</f>
        <v/>
      </c>
      <c r="I8" s="480"/>
      <c r="J8" s="480"/>
      <c r="K8" s="480"/>
      <c r="L8" s="480"/>
      <c r="M8" s="480"/>
      <c r="N8" s="480"/>
      <c r="O8" s="480"/>
      <c r="P8" s="481"/>
      <c r="Q8" s="91"/>
      <c r="R8" s="134"/>
      <c r="S8" s="135"/>
      <c r="T8" s="51"/>
      <c r="U8" s="51"/>
      <c r="AA8" s="123" t="s">
        <v>339</v>
      </c>
      <c r="AB8" s="123" t="s">
        <v>340</v>
      </c>
      <c r="AC8" s="123" t="s">
        <v>380</v>
      </c>
      <c r="AD8" s="123" t="s">
        <v>778</v>
      </c>
      <c r="AF8" s="84" t="s">
        <v>115</v>
      </c>
      <c r="AG8" s="136" t="s">
        <v>326</v>
      </c>
      <c r="AH8" s="84"/>
      <c r="AI8" s="84"/>
      <c r="AJ8" s="84"/>
      <c r="AK8" s="84"/>
      <c r="AL8" s="84"/>
      <c r="AM8" s="84"/>
      <c r="AN8" s="84"/>
      <c r="AO8" s="84"/>
      <c r="AP8" s="84"/>
      <c r="AQ8" s="84"/>
      <c r="AR8" s="84"/>
      <c r="AS8" s="84"/>
      <c r="AT8" s="84"/>
      <c r="AU8" s="84"/>
      <c r="AV8" s="84"/>
      <c r="AW8" s="84"/>
      <c r="AX8" s="84"/>
      <c r="AY8" s="84"/>
      <c r="AZ8" s="84"/>
      <c r="BA8" s="84"/>
      <c r="BB8" s="84"/>
      <c r="BC8" s="84"/>
      <c r="BD8" s="84"/>
      <c r="BE8" s="84"/>
      <c r="BF8" s="84"/>
    </row>
    <row r="9" spans="1:109" s="71" customFormat="1" ht="16.5" customHeight="1" x14ac:dyDescent="0.25">
      <c r="A9" s="71">
        <v>2</v>
      </c>
      <c r="B9" s="51"/>
      <c r="C9" s="137"/>
      <c r="D9" s="73"/>
      <c r="E9" s="138"/>
      <c r="F9" s="75"/>
      <c r="G9" s="77"/>
      <c r="H9" s="73"/>
      <c r="I9" s="75"/>
      <c r="J9" s="75"/>
      <c r="K9" s="75"/>
      <c r="L9" s="75"/>
      <c r="M9" s="75"/>
      <c r="N9" s="75"/>
      <c r="O9" s="75"/>
      <c r="P9" s="77"/>
      <c r="Q9" s="75"/>
      <c r="R9" s="129"/>
      <c r="S9" s="130"/>
      <c r="T9" s="51"/>
      <c r="U9" s="51"/>
      <c r="V9" s="51"/>
      <c r="AA9" s="123"/>
      <c r="AB9" s="123"/>
      <c r="AC9" s="123"/>
      <c r="AF9" s="84"/>
      <c r="AG9" s="84"/>
      <c r="AH9" s="84"/>
      <c r="AI9" s="84"/>
      <c r="AJ9" s="84"/>
      <c r="AK9" s="84"/>
      <c r="AL9" s="84"/>
      <c r="AM9" s="84"/>
      <c r="AN9" s="84"/>
      <c r="AO9" s="84"/>
      <c r="AP9" s="84"/>
      <c r="AQ9" s="84"/>
      <c r="AR9" s="84"/>
      <c r="AS9" s="84"/>
      <c r="AT9" s="84"/>
      <c r="AU9" s="84"/>
      <c r="AV9" s="84"/>
      <c r="AW9" s="84"/>
      <c r="AX9" s="84"/>
      <c r="AY9" s="139"/>
      <c r="AZ9" s="139"/>
      <c r="BA9" s="139"/>
      <c r="BB9" s="139"/>
      <c r="BC9" s="139"/>
      <c r="BD9" s="139"/>
      <c r="BE9" s="139"/>
      <c r="BF9" s="139"/>
      <c r="BG9" s="70"/>
      <c r="BH9" s="70"/>
      <c r="BI9" s="70"/>
      <c r="BJ9" s="70"/>
      <c r="BK9" s="70"/>
      <c r="BL9" s="70"/>
      <c r="BM9" s="70"/>
      <c r="BN9" s="70"/>
      <c r="BO9" s="70"/>
      <c r="BP9" s="70"/>
      <c r="BQ9" s="70"/>
      <c r="BR9" s="70"/>
      <c r="BS9" s="70"/>
      <c r="BT9" s="70"/>
      <c r="BU9" s="70"/>
      <c r="BV9" s="70"/>
      <c r="BW9" s="70"/>
      <c r="BX9" s="70"/>
      <c r="BY9" s="70"/>
      <c r="BZ9" s="70"/>
      <c r="CA9" s="70"/>
      <c r="CB9" s="70"/>
      <c r="CC9" s="70"/>
      <c r="CD9" s="70"/>
      <c r="CE9" s="70"/>
      <c r="CF9" s="70"/>
      <c r="CG9" s="70"/>
      <c r="CH9" s="70"/>
      <c r="CI9" s="70"/>
      <c r="CJ9" s="70"/>
      <c r="CK9" s="70"/>
      <c r="CL9" s="70"/>
      <c r="CM9" s="70"/>
      <c r="CN9" s="70"/>
      <c r="CO9" s="70"/>
      <c r="CP9" s="70"/>
      <c r="CQ9" s="70"/>
      <c r="CR9" s="70"/>
      <c r="CS9" s="70"/>
      <c r="CT9" s="70"/>
      <c r="CU9" s="70"/>
      <c r="CV9" s="70"/>
      <c r="CW9" s="70"/>
      <c r="CX9" s="70"/>
      <c r="CY9" s="70"/>
      <c r="CZ9" s="70"/>
      <c r="DA9" s="70"/>
      <c r="DB9" s="70"/>
      <c r="DC9" s="70"/>
      <c r="DD9" s="70"/>
      <c r="DE9" s="70"/>
    </row>
    <row r="10" spans="1:109" s="71" customFormat="1" ht="16.5" customHeight="1" x14ac:dyDescent="0.25">
      <c r="A10" s="131" t="s">
        <v>784</v>
      </c>
      <c r="B10" s="61" t="s">
        <v>785</v>
      </c>
      <c r="C10" s="80" t="s">
        <v>259</v>
      </c>
      <c r="D10" s="81"/>
      <c r="E10" s="140"/>
      <c r="F10" s="71" t="str">
        <f>IF(E10="","",MATCH(E10,AF10:BB10,0))</f>
        <v/>
      </c>
      <c r="G10" s="87"/>
      <c r="H10" s="81"/>
      <c r="L10" s="95"/>
      <c r="P10" s="87"/>
      <c r="R10" s="65" t="str">
        <f>IF(F10="","",INDEX(AF11:BB11,1,F10))</f>
        <v/>
      </c>
      <c r="S10" s="87"/>
      <c r="T10" s="71" t="str">
        <f>IF(R10="","",IF(R10="無記号","",R10))</f>
        <v/>
      </c>
      <c r="U10" s="71" t="str">
        <f>IF(F10="","",INDEX(AF11:BB11,1,F10))</f>
        <v/>
      </c>
      <c r="V10" s="71" t="str">
        <f>IF(U10="","",IF(U10="無記号","",U10))</f>
        <v/>
      </c>
      <c r="W10" s="104"/>
      <c r="AA10" s="123" t="s">
        <v>786</v>
      </c>
      <c r="AB10" s="123" t="s">
        <v>787</v>
      </c>
      <c r="AC10" s="123" t="s">
        <v>788</v>
      </c>
      <c r="AF10" s="84" t="s">
        <v>120</v>
      </c>
      <c r="AG10" s="84" t="s">
        <v>789</v>
      </c>
      <c r="AH10" s="84" t="s">
        <v>282</v>
      </c>
      <c r="AI10" s="84"/>
      <c r="AJ10" s="84"/>
      <c r="AK10" s="84"/>
      <c r="AL10" s="84"/>
      <c r="AM10" s="84"/>
      <c r="AN10" s="84"/>
      <c r="AO10" s="84"/>
      <c r="AP10" s="84"/>
      <c r="AQ10" s="84"/>
      <c r="AR10" s="84"/>
      <c r="AS10" s="84"/>
      <c r="AT10" s="84"/>
      <c r="AU10" s="84"/>
      <c r="AV10" s="84"/>
      <c r="AW10" s="84"/>
      <c r="AX10" s="84"/>
      <c r="AY10" s="139"/>
      <c r="AZ10" s="139"/>
      <c r="BA10" s="139"/>
      <c r="BB10" s="139"/>
      <c r="BC10" s="139"/>
      <c r="BD10" s="139"/>
      <c r="BE10" s="139"/>
      <c r="BF10" s="139"/>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c r="CE10" s="70"/>
      <c r="CF10" s="70"/>
      <c r="CG10" s="70"/>
      <c r="CH10" s="70"/>
      <c r="CI10" s="70"/>
      <c r="CJ10" s="70"/>
      <c r="CK10" s="70"/>
      <c r="CL10" s="70"/>
      <c r="CM10" s="70"/>
      <c r="CN10" s="70"/>
      <c r="CO10" s="70"/>
      <c r="CP10" s="70"/>
      <c r="CQ10" s="70"/>
      <c r="CR10" s="70"/>
      <c r="CS10" s="70"/>
      <c r="CT10" s="70"/>
      <c r="CU10" s="70"/>
      <c r="CV10" s="70"/>
      <c r="CW10" s="70"/>
      <c r="CX10" s="70"/>
      <c r="CY10" s="70"/>
      <c r="CZ10" s="70"/>
      <c r="DA10" s="70"/>
      <c r="DB10" s="70"/>
      <c r="DC10" s="70"/>
      <c r="DD10" s="70"/>
      <c r="DE10" s="70"/>
    </row>
    <row r="11" spans="1:109" s="71" customFormat="1" ht="41.25" customHeight="1" x14ac:dyDescent="0.2">
      <c r="A11" s="121"/>
      <c r="B11" s="51"/>
      <c r="C11" s="88"/>
      <c r="D11" s="89"/>
      <c r="E11" s="108" t="str">
        <f>IF(AND(R7="10-",R10="1"),AC10,IF(R10="0",AA10,IF(R10="1",AB10,"")))</f>
        <v/>
      </c>
      <c r="F11" s="91"/>
      <c r="G11" s="93"/>
      <c r="H11" s="89"/>
      <c r="I11" s="91"/>
      <c r="J11" s="91"/>
      <c r="K11" s="91"/>
      <c r="L11" s="141"/>
      <c r="N11" s="91"/>
      <c r="O11" s="91"/>
      <c r="P11" s="93"/>
      <c r="Q11" s="91"/>
      <c r="R11" s="134"/>
      <c r="S11" s="135"/>
      <c r="T11" s="51"/>
      <c r="U11" s="51"/>
      <c r="V11" s="51"/>
      <c r="AA11" s="123"/>
      <c r="AB11" s="123"/>
      <c r="AC11" s="123"/>
      <c r="AF11" s="142" t="s">
        <v>790</v>
      </c>
      <c r="AG11" s="142" t="s">
        <v>791</v>
      </c>
      <c r="AH11" s="71" t="s">
        <v>792</v>
      </c>
      <c r="AI11" s="84"/>
      <c r="AJ11" s="84"/>
      <c r="AK11" s="84"/>
      <c r="AL11" s="84"/>
      <c r="AM11" s="84"/>
      <c r="AN11" s="84"/>
      <c r="AO11" s="84"/>
      <c r="AP11" s="84"/>
      <c r="AQ11" s="84"/>
      <c r="AR11" s="84"/>
      <c r="AS11" s="84"/>
      <c r="AT11" s="84"/>
      <c r="AU11" s="84"/>
      <c r="AV11" s="84"/>
      <c r="AW11" s="84"/>
      <c r="AX11" s="84"/>
      <c r="AY11" s="139"/>
      <c r="AZ11" s="139"/>
      <c r="BA11" s="139"/>
      <c r="BB11" s="139"/>
      <c r="BC11" s="139"/>
      <c r="BD11" s="139"/>
      <c r="BE11" s="139"/>
      <c r="BF11" s="139"/>
      <c r="BG11" s="70"/>
      <c r="BH11" s="70"/>
      <c r="BI11" s="70"/>
      <c r="BJ11" s="70"/>
      <c r="BK11" s="70"/>
      <c r="BL11" s="70"/>
      <c r="BM11" s="70"/>
      <c r="BN11" s="70"/>
      <c r="BO11" s="70"/>
      <c r="BP11" s="70"/>
      <c r="BQ11" s="70"/>
      <c r="BR11" s="70"/>
      <c r="BS11" s="70"/>
      <c r="BT11" s="70"/>
      <c r="BU11" s="70"/>
      <c r="BV11" s="70"/>
      <c r="BW11" s="70"/>
      <c r="BX11" s="70"/>
      <c r="BY11" s="70"/>
      <c r="BZ11" s="70"/>
      <c r="CA11" s="70"/>
      <c r="CB11" s="70"/>
      <c r="CC11" s="70"/>
      <c r="CD11" s="70"/>
      <c r="CE11" s="70"/>
      <c r="CF11" s="70"/>
      <c r="CG11" s="70"/>
      <c r="CH11" s="70"/>
      <c r="CI11" s="70"/>
      <c r="CJ11" s="70"/>
      <c r="CK11" s="70"/>
      <c r="CL11" s="70"/>
      <c r="CM11" s="70"/>
      <c r="CN11" s="70"/>
      <c r="CO11" s="70"/>
      <c r="CP11" s="70"/>
      <c r="CQ11" s="70"/>
      <c r="CR11" s="70"/>
      <c r="CS11" s="70"/>
      <c r="CT11" s="70"/>
      <c r="CU11" s="70"/>
      <c r="CV11" s="70"/>
      <c r="CW11" s="70"/>
      <c r="CX11" s="70"/>
      <c r="CY11" s="70"/>
      <c r="CZ11" s="70"/>
      <c r="DA11" s="70"/>
      <c r="DB11" s="70"/>
      <c r="DC11" s="70"/>
      <c r="DD11" s="70"/>
      <c r="DE11" s="70"/>
    </row>
    <row r="12" spans="1:109" s="71" customFormat="1" ht="16.5" customHeight="1" x14ac:dyDescent="0.25">
      <c r="A12" s="71">
        <v>3</v>
      </c>
      <c r="B12" s="51"/>
      <c r="C12" s="72"/>
      <c r="D12" s="73"/>
      <c r="E12" s="482"/>
      <c r="F12" s="482"/>
      <c r="G12" s="483"/>
      <c r="H12" s="73"/>
      <c r="I12" s="75"/>
      <c r="J12" s="75"/>
      <c r="K12" s="75"/>
      <c r="L12" s="75"/>
      <c r="M12" s="75"/>
      <c r="N12" s="75"/>
      <c r="O12" s="75"/>
      <c r="P12" s="77"/>
      <c r="Q12" s="75"/>
      <c r="R12" s="129"/>
      <c r="S12" s="130"/>
      <c r="T12" s="51"/>
      <c r="U12" s="51"/>
      <c r="V12" s="51"/>
      <c r="W12" s="104"/>
      <c r="Y12" s="104"/>
      <c r="Z12" s="104"/>
      <c r="AA12" s="143"/>
      <c r="AB12" s="123"/>
      <c r="AC12" s="123"/>
      <c r="AF12" s="84"/>
      <c r="AG12" s="84"/>
      <c r="AH12" s="84"/>
      <c r="AI12" s="84"/>
      <c r="AJ12" s="84"/>
      <c r="AK12" s="84"/>
      <c r="AL12" s="84"/>
      <c r="AM12" s="84"/>
      <c r="AN12" s="84"/>
      <c r="AO12" s="84"/>
      <c r="AP12" s="84"/>
      <c r="AQ12" s="84"/>
      <c r="AR12" s="84"/>
      <c r="AS12" s="84"/>
      <c r="AT12" s="84"/>
      <c r="AU12" s="84"/>
      <c r="AV12" s="84"/>
      <c r="AW12" s="84"/>
      <c r="AX12" s="84"/>
      <c r="AY12" s="84"/>
      <c r="AZ12" s="84"/>
      <c r="BA12" s="84"/>
      <c r="BB12" s="84"/>
      <c r="BC12" s="84"/>
      <c r="BD12" s="84"/>
      <c r="BE12" s="84"/>
      <c r="BF12" s="84"/>
    </row>
    <row r="13" spans="1:109" s="71" customFormat="1" ht="16.5" customHeight="1" x14ac:dyDescent="0.2">
      <c r="A13" s="131" t="s">
        <v>281</v>
      </c>
      <c r="B13" s="61" t="s">
        <v>12</v>
      </c>
      <c r="C13" s="80" t="s">
        <v>261</v>
      </c>
      <c r="D13" s="81"/>
      <c r="E13" s="33" t="s">
        <v>391</v>
      </c>
      <c r="F13" s="71">
        <f>IF(E13="","",MATCH(E13,AF13:BB13,0))</f>
        <v>1</v>
      </c>
      <c r="H13" s="81"/>
      <c r="P13" s="87"/>
      <c r="R13" s="65" t="str">
        <f>IF(F13="","",INDEX(AF14:BB14,1,F13))</f>
        <v>5</v>
      </c>
      <c r="S13" s="87"/>
      <c r="T13" s="71" t="str">
        <f>IF(R13="","",IF(R13="無記号","",R13))</f>
        <v>5</v>
      </c>
      <c r="U13" s="71" t="str">
        <f>IF(F13="","",INDEX(AF14:BB14,1,F13))</f>
        <v>5</v>
      </c>
      <c r="V13" s="71" t="str">
        <f>IF(U13="","",IF(U13="無記号","",U13))</f>
        <v>5</v>
      </c>
      <c r="W13" s="104"/>
      <c r="Y13" s="104"/>
      <c r="Z13" s="104"/>
      <c r="AA13" s="143"/>
      <c r="AB13" s="123"/>
      <c r="AC13" s="123"/>
      <c r="AF13" s="84" t="s">
        <v>391</v>
      </c>
      <c r="AG13" s="84" t="s">
        <v>392</v>
      </c>
      <c r="AH13" s="84"/>
      <c r="AI13" s="84"/>
      <c r="AJ13" s="84"/>
      <c r="AK13" s="84"/>
      <c r="AL13" s="84"/>
      <c r="AM13" s="84"/>
      <c r="AN13" s="84"/>
      <c r="AO13" s="84"/>
      <c r="AP13" s="84"/>
      <c r="AQ13" s="84"/>
      <c r="AR13" s="84"/>
      <c r="AS13" s="84"/>
      <c r="AT13" s="84"/>
      <c r="AU13" s="84"/>
      <c r="AV13" s="84"/>
      <c r="AW13" s="84"/>
      <c r="AX13" s="84"/>
      <c r="AY13" s="84"/>
      <c r="AZ13" s="84"/>
      <c r="BA13" s="84"/>
      <c r="BB13" s="84"/>
      <c r="BC13" s="84"/>
      <c r="BD13" s="84"/>
      <c r="BE13" s="84"/>
      <c r="BF13" s="84"/>
    </row>
    <row r="14" spans="1:109" s="71" customFormat="1" ht="16.5" customHeight="1" x14ac:dyDescent="0.2">
      <c r="A14" s="121"/>
      <c r="B14" s="51"/>
      <c r="C14" s="88"/>
      <c r="D14" s="89"/>
      <c r="E14" s="144"/>
      <c r="F14" s="91"/>
      <c r="G14" s="91"/>
      <c r="H14" s="89"/>
      <c r="I14" s="91"/>
      <c r="J14" s="91"/>
      <c r="K14" s="91"/>
      <c r="L14" s="91"/>
      <c r="M14" s="91"/>
      <c r="N14" s="91"/>
      <c r="O14" s="91"/>
      <c r="P14" s="93"/>
      <c r="Q14" s="91"/>
      <c r="R14" s="134"/>
      <c r="S14" s="135"/>
      <c r="T14" s="51"/>
      <c r="U14" s="51"/>
      <c r="V14" s="51"/>
      <c r="W14" s="104"/>
      <c r="Y14" s="104"/>
      <c r="Z14" s="104"/>
      <c r="AA14" s="143"/>
      <c r="AB14" s="123"/>
      <c r="AC14" s="123"/>
      <c r="AF14" s="136" t="s">
        <v>276</v>
      </c>
      <c r="AG14" s="136" t="s">
        <v>277</v>
      </c>
      <c r="AH14" s="136"/>
      <c r="AI14" s="136"/>
      <c r="AJ14" s="136"/>
      <c r="AK14" s="136"/>
      <c r="AL14" s="136"/>
      <c r="AM14" s="136"/>
      <c r="AN14" s="136"/>
      <c r="AO14" s="136"/>
      <c r="AP14" s="136"/>
      <c r="AQ14" s="136"/>
      <c r="AR14" s="136"/>
      <c r="AS14" s="136"/>
      <c r="AT14" s="136"/>
      <c r="AU14" s="136"/>
      <c r="AV14" s="136"/>
      <c r="AW14" s="136"/>
      <c r="AX14" s="136"/>
      <c r="AY14" s="136"/>
      <c r="AZ14" s="136"/>
      <c r="BA14" s="136"/>
      <c r="BB14" s="136"/>
      <c r="BC14" s="84"/>
      <c r="BD14" s="84"/>
      <c r="BE14" s="84"/>
      <c r="BF14" s="84"/>
    </row>
    <row r="15" spans="1:109" s="71" customFormat="1" ht="16.5" customHeight="1" x14ac:dyDescent="0.25">
      <c r="A15" s="71">
        <v>4</v>
      </c>
      <c r="B15" s="51"/>
      <c r="C15" s="72"/>
      <c r="D15" s="73"/>
      <c r="E15" s="484" t="s">
        <v>117</v>
      </c>
      <c r="F15" s="484"/>
      <c r="G15" s="485"/>
      <c r="H15" s="73"/>
      <c r="I15" s="75"/>
      <c r="J15" s="75"/>
      <c r="K15" s="75"/>
      <c r="L15" s="75"/>
      <c r="M15" s="75"/>
      <c r="N15" s="75"/>
      <c r="O15" s="75"/>
      <c r="P15" s="77"/>
      <c r="Q15" s="75"/>
      <c r="R15" s="129"/>
      <c r="S15" s="130"/>
      <c r="T15" s="51"/>
      <c r="U15" s="51"/>
      <c r="V15" s="51"/>
      <c r="W15" s="104"/>
      <c r="Y15" s="104"/>
      <c r="Z15" s="104"/>
      <c r="AA15" s="143"/>
      <c r="AB15" s="123"/>
      <c r="AC15" s="123"/>
      <c r="AF15" s="136"/>
      <c r="AG15" s="136"/>
      <c r="AH15" s="136"/>
      <c r="AI15" s="136"/>
      <c r="AJ15" s="136"/>
      <c r="AK15" s="136"/>
      <c r="AL15" s="136"/>
      <c r="AM15" s="136"/>
      <c r="AN15" s="136"/>
      <c r="AO15" s="136"/>
      <c r="AP15" s="136"/>
      <c r="AQ15" s="136"/>
      <c r="AR15" s="136"/>
      <c r="AS15" s="136"/>
      <c r="AT15" s="136"/>
      <c r="AU15" s="136"/>
      <c r="AV15" s="136"/>
      <c r="AW15" s="136"/>
      <c r="AX15" s="136"/>
      <c r="AY15" s="136"/>
      <c r="AZ15" s="136"/>
      <c r="BA15" s="136"/>
      <c r="BB15" s="136"/>
      <c r="BC15" s="84"/>
      <c r="BD15" s="84"/>
      <c r="BE15" s="84"/>
      <c r="BF15" s="84"/>
    </row>
    <row r="16" spans="1:109" s="71" customFormat="1" ht="16.5" customHeight="1" x14ac:dyDescent="0.2">
      <c r="A16" s="131" t="s">
        <v>281</v>
      </c>
      <c r="B16" s="61" t="s">
        <v>44</v>
      </c>
      <c r="C16" s="80" t="s">
        <v>262</v>
      </c>
      <c r="D16" s="81"/>
      <c r="E16" s="145"/>
      <c r="F16" s="71" t="str">
        <f>IF(E16="","",MATCH(E16,AF16:BB16,0))</f>
        <v/>
      </c>
      <c r="H16" s="81"/>
      <c r="P16" s="87"/>
      <c r="R16" s="65" t="str">
        <f>IF(F16="","",INDEX(AF17:BB17,1,F16))</f>
        <v/>
      </c>
      <c r="S16" s="87"/>
      <c r="T16" s="71" t="str">
        <f>IF(R16="","",IF(R16="無記号","",R16))</f>
        <v/>
      </c>
      <c r="U16" s="71" t="str">
        <f>IF(F16="","",INDEX(AF17:BB17,1,F16))</f>
        <v/>
      </c>
      <c r="V16" s="71" t="str">
        <f>IF(U16="","",IF(U16="無記号","",U16))</f>
        <v/>
      </c>
      <c r="W16" s="104"/>
      <c r="Y16" s="104"/>
      <c r="Z16" s="104"/>
      <c r="AA16" s="143"/>
      <c r="AB16" s="123"/>
      <c r="AC16" s="123"/>
      <c r="AF16" s="84" t="s">
        <v>128</v>
      </c>
      <c r="AG16" s="84" t="s">
        <v>129</v>
      </c>
      <c r="AH16" s="84" t="s">
        <v>130</v>
      </c>
      <c r="AI16" s="84" t="s">
        <v>332</v>
      </c>
      <c r="AJ16" s="84" t="s">
        <v>333</v>
      </c>
      <c r="AK16" s="84" t="s">
        <v>334</v>
      </c>
      <c r="AL16" s="84" t="s">
        <v>335</v>
      </c>
      <c r="AM16" s="84"/>
      <c r="AN16" s="84"/>
      <c r="AO16" s="84"/>
      <c r="AP16" s="84"/>
      <c r="AQ16" s="84"/>
      <c r="AR16" s="84"/>
      <c r="AS16" s="84"/>
      <c r="AT16" s="84"/>
      <c r="AU16" s="84"/>
      <c r="AV16" s="84"/>
      <c r="AW16" s="84"/>
      <c r="AX16" s="84"/>
      <c r="AY16" s="84"/>
      <c r="AZ16" s="84"/>
      <c r="BA16" s="84"/>
      <c r="BB16" s="84"/>
      <c r="BC16" s="84"/>
      <c r="BD16" s="84"/>
      <c r="BE16" s="84"/>
      <c r="BF16" s="84"/>
    </row>
    <row r="17" spans="1:58" s="71" customFormat="1" ht="62.25" customHeight="1" x14ac:dyDescent="0.2">
      <c r="A17" s="121"/>
      <c r="B17" s="51"/>
      <c r="C17" s="146" t="s">
        <v>301</v>
      </c>
      <c r="D17" s="89"/>
      <c r="E17" s="147" t="str">
        <f>IF(AND(ベース!S34="",OR(バルブ!R16="NS",バルブ!R16="NZ")),バルブ!$AD$17,IF(AND(ベース!S34="N",OR(バルブ!R16="S",バルブ!R16="Z")),バルブ!$AC$17,""))</f>
        <v/>
      </c>
      <c r="F17" s="91"/>
      <c r="G17" s="91"/>
      <c r="H17" s="89"/>
      <c r="I17" s="91"/>
      <c r="J17" s="91"/>
      <c r="K17" s="91"/>
      <c r="L17" s="91"/>
      <c r="M17" s="91"/>
      <c r="N17" s="91"/>
      <c r="O17" s="91"/>
      <c r="P17" s="93"/>
      <c r="Q17" s="91"/>
      <c r="R17" s="134"/>
      <c r="S17" s="135"/>
      <c r="T17" s="51"/>
      <c r="U17" s="51"/>
      <c r="V17" s="51"/>
      <c r="W17" s="104"/>
      <c r="Y17" s="104"/>
      <c r="Z17" s="104"/>
      <c r="AA17" s="143" t="s">
        <v>393</v>
      </c>
      <c r="AB17" s="123" t="s">
        <v>115</v>
      </c>
      <c r="AC17" s="143" t="s">
        <v>459</v>
      </c>
      <c r="AD17" s="143" t="s">
        <v>460</v>
      </c>
      <c r="AF17" s="84" t="s">
        <v>115</v>
      </c>
      <c r="AG17" s="136" t="s">
        <v>48</v>
      </c>
      <c r="AH17" s="136" t="s">
        <v>394</v>
      </c>
      <c r="AI17" s="84" t="s">
        <v>11</v>
      </c>
      <c r="AJ17" s="84" t="s">
        <v>395</v>
      </c>
      <c r="AK17" s="84" t="s">
        <v>396</v>
      </c>
      <c r="AL17" s="84" t="s">
        <v>397</v>
      </c>
      <c r="AM17" s="84"/>
      <c r="AN17" s="84"/>
      <c r="AO17" s="84"/>
      <c r="AP17" s="84"/>
      <c r="AQ17" s="84"/>
      <c r="AR17" s="84"/>
      <c r="AS17" s="84"/>
      <c r="AT17" s="84"/>
      <c r="AU17" s="84"/>
      <c r="AV17" s="84"/>
      <c r="AW17" s="84"/>
      <c r="AX17" s="84"/>
      <c r="AY17" s="84"/>
      <c r="AZ17" s="84"/>
      <c r="BA17" s="84"/>
      <c r="BB17" s="84"/>
      <c r="BC17" s="84"/>
      <c r="BD17" s="84"/>
      <c r="BE17" s="84"/>
      <c r="BF17" s="84"/>
    </row>
    <row r="18" spans="1:58" s="71" customFormat="1" ht="16.5" customHeight="1" x14ac:dyDescent="0.25">
      <c r="A18" s="71">
        <v>5</v>
      </c>
      <c r="B18" s="51"/>
      <c r="C18" s="72"/>
      <c r="D18" s="73"/>
      <c r="E18" s="482"/>
      <c r="F18" s="482"/>
      <c r="G18" s="483"/>
      <c r="H18" s="73"/>
      <c r="I18" s="75"/>
      <c r="J18" s="75"/>
      <c r="K18" s="75"/>
      <c r="L18" s="75"/>
      <c r="M18" s="75"/>
      <c r="N18" s="75"/>
      <c r="O18" s="75"/>
      <c r="P18" s="77"/>
      <c r="Q18" s="75"/>
      <c r="R18" s="129"/>
      <c r="S18" s="130"/>
      <c r="T18" s="51"/>
      <c r="U18" s="51"/>
      <c r="V18" s="51"/>
      <c r="W18" s="104"/>
      <c r="Y18" s="104"/>
      <c r="Z18" s="104"/>
      <c r="AA18" s="143"/>
      <c r="AB18" s="123"/>
      <c r="AC18" s="123"/>
      <c r="AF18" s="136"/>
      <c r="AG18" s="136"/>
      <c r="AH18" s="136"/>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row>
    <row r="19" spans="1:58" s="71" customFormat="1" ht="16.5" customHeight="1" x14ac:dyDescent="0.2">
      <c r="A19" s="131" t="s">
        <v>281</v>
      </c>
      <c r="B19" s="61" t="s">
        <v>45</v>
      </c>
      <c r="C19" s="80" t="s">
        <v>299</v>
      </c>
      <c r="D19" s="81"/>
      <c r="E19" s="148"/>
      <c r="F19" s="71" t="str">
        <f>IF(E19="","",MATCH(E19,AF19:BB19,0))</f>
        <v/>
      </c>
      <c r="H19" s="81"/>
      <c r="P19" s="87"/>
      <c r="R19" s="65" t="str">
        <f>IF(F19="","",INDEX(AF20:BB20,1,F19))</f>
        <v/>
      </c>
      <c r="S19" s="87"/>
      <c r="T19" s="71" t="str">
        <f>IF(R19="","",IF(R19="無記号","",R19))</f>
        <v/>
      </c>
      <c r="U19" s="71" t="str">
        <f>IF(F19="","",INDEX(AF20:BB20,1,F19))</f>
        <v/>
      </c>
      <c r="V19" s="71" t="str">
        <f>IF(U19="","",IF(U19="無記号","",U19))</f>
        <v/>
      </c>
      <c r="W19" s="104"/>
      <c r="Y19" s="104"/>
      <c r="Z19" s="104"/>
      <c r="AA19" s="143"/>
      <c r="AB19" s="123"/>
      <c r="AC19" s="123"/>
      <c r="AF19" s="84" t="s">
        <v>264</v>
      </c>
      <c r="AG19" s="84" t="s">
        <v>138</v>
      </c>
      <c r="AH19" s="84" t="s">
        <v>524</v>
      </c>
      <c r="AI19" s="84" t="s">
        <v>139</v>
      </c>
      <c r="AJ19" s="84" t="s">
        <v>525</v>
      </c>
      <c r="AK19" s="84"/>
      <c r="AL19" s="84"/>
      <c r="AM19" s="84"/>
      <c r="AN19" s="84"/>
      <c r="AO19" s="84"/>
      <c r="AP19" s="84"/>
      <c r="AQ19" s="84"/>
      <c r="AR19" s="84"/>
      <c r="AS19" s="84"/>
      <c r="AT19" s="84"/>
      <c r="AU19" s="84"/>
      <c r="AV19" s="84"/>
      <c r="AW19" s="84"/>
      <c r="AX19" s="84"/>
      <c r="AY19" s="84"/>
      <c r="AZ19" s="84"/>
      <c r="BA19" s="84"/>
      <c r="BB19" s="84"/>
      <c r="BC19" s="84"/>
      <c r="BD19" s="84"/>
      <c r="BE19" s="84"/>
      <c r="BF19" s="84"/>
    </row>
    <row r="20" spans="1:58" s="71" customFormat="1" ht="71.25" customHeight="1" x14ac:dyDescent="0.2">
      <c r="A20" s="121"/>
      <c r="B20" s="51"/>
      <c r="C20" s="88"/>
      <c r="D20" s="89"/>
      <c r="E20" s="149" t="s">
        <v>527</v>
      </c>
      <c r="F20" s="91"/>
      <c r="G20" s="91"/>
      <c r="H20" s="89"/>
      <c r="I20" s="91"/>
      <c r="J20" s="91"/>
      <c r="K20" s="91"/>
      <c r="L20" s="91"/>
      <c r="M20" s="91"/>
      <c r="N20" s="91"/>
      <c r="O20" s="91"/>
      <c r="P20" s="93"/>
      <c r="Q20" s="91"/>
      <c r="R20" s="134"/>
      <c r="S20" s="135"/>
      <c r="T20" s="51"/>
      <c r="U20" s="51"/>
      <c r="V20" s="51"/>
      <c r="W20" s="104"/>
      <c r="Y20" s="104"/>
      <c r="Z20" s="104"/>
      <c r="AA20" s="143"/>
      <c r="AB20" s="123"/>
      <c r="AC20" s="123"/>
      <c r="AF20" s="84" t="s">
        <v>115</v>
      </c>
      <c r="AG20" s="136" t="s">
        <v>21</v>
      </c>
      <c r="AH20" s="71" t="s">
        <v>22</v>
      </c>
      <c r="AI20" s="136" t="s">
        <v>23</v>
      </c>
      <c r="AJ20" s="84" t="s">
        <v>337</v>
      </c>
      <c r="AK20" s="84"/>
      <c r="AL20" s="84"/>
      <c r="AM20" s="84"/>
      <c r="AN20" s="84"/>
      <c r="AO20" s="84"/>
      <c r="AP20" s="84"/>
      <c r="AQ20" s="84"/>
      <c r="AR20" s="84"/>
      <c r="AS20" s="84"/>
      <c r="AT20" s="84"/>
      <c r="AU20" s="84"/>
      <c r="AV20" s="84"/>
      <c r="AW20" s="84"/>
      <c r="AX20" s="84"/>
      <c r="AY20" s="84"/>
      <c r="AZ20" s="84"/>
      <c r="BA20" s="84"/>
      <c r="BB20" s="84"/>
      <c r="BC20" s="84"/>
      <c r="BD20" s="84"/>
      <c r="BE20" s="84"/>
      <c r="BF20" s="84"/>
    </row>
    <row r="21" spans="1:58" s="71" customFormat="1" ht="16.5" customHeight="1" x14ac:dyDescent="0.25">
      <c r="A21" s="71">
        <v>6</v>
      </c>
      <c r="B21" s="51"/>
      <c r="C21" s="72"/>
      <c r="D21" s="73"/>
      <c r="E21" s="482"/>
      <c r="F21" s="482"/>
      <c r="G21" s="483"/>
      <c r="H21" s="73"/>
      <c r="I21" s="75"/>
      <c r="J21" s="75"/>
      <c r="K21" s="75"/>
      <c r="L21" s="75"/>
      <c r="M21" s="75"/>
      <c r="N21" s="75"/>
      <c r="O21" s="75"/>
      <c r="P21" s="77"/>
      <c r="Q21" s="75"/>
      <c r="R21" s="129"/>
      <c r="S21" s="130"/>
      <c r="T21" s="51"/>
      <c r="U21" s="51"/>
      <c r="V21" s="51"/>
      <c r="W21" s="104"/>
      <c r="X21" s="104"/>
      <c r="Y21" s="104"/>
      <c r="Z21" s="104"/>
      <c r="AA21" s="143"/>
      <c r="AB21" s="143"/>
      <c r="AC21" s="123"/>
    </row>
    <row r="22" spans="1:58" s="71" customFormat="1" ht="16.5" customHeight="1" x14ac:dyDescent="0.2">
      <c r="A22" s="131" t="s">
        <v>281</v>
      </c>
      <c r="B22" s="61" t="s">
        <v>11</v>
      </c>
      <c r="C22" s="80" t="s">
        <v>263</v>
      </c>
      <c r="D22" s="81"/>
      <c r="E22" s="148"/>
      <c r="F22" s="71" t="str">
        <f>IF(E22="","",MATCH(E22,AF22:BB22,0))</f>
        <v/>
      </c>
      <c r="H22" s="81"/>
      <c r="P22" s="87"/>
      <c r="R22" s="65" t="str">
        <f>IF(F22="","",INDEX(AF23:BB23,1,F22))</f>
        <v/>
      </c>
      <c r="S22" s="87"/>
      <c r="T22" s="71" t="str">
        <f>IF(R22="","",IF(R22="無記号","",R22))</f>
        <v/>
      </c>
      <c r="U22" s="71" t="str">
        <f>IF(F22="","",INDEX(AF23:BB23,1,F22))</f>
        <v/>
      </c>
      <c r="V22" s="71" t="str">
        <f>IF(U22="","",IF(U22="無記号","",U22))</f>
        <v/>
      </c>
      <c r="AA22" s="123"/>
      <c r="AB22" s="123"/>
      <c r="AC22" s="123"/>
      <c r="AF22" s="84" t="s">
        <v>265</v>
      </c>
      <c r="AG22" s="84" t="s">
        <v>131</v>
      </c>
      <c r="AH22" s="84" t="s">
        <v>398</v>
      </c>
      <c r="AI22" s="84" t="s">
        <v>399</v>
      </c>
      <c r="AJ22" s="84"/>
      <c r="AK22" s="84"/>
      <c r="AL22" s="84"/>
      <c r="AM22" s="84"/>
      <c r="AN22" s="84"/>
      <c r="AO22" s="84"/>
      <c r="AP22" s="84"/>
      <c r="AQ22" s="84"/>
      <c r="AR22" s="84"/>
      <c r="AS22" s="84"/>
      <c r="AT22" s="84"/>
      <c r="AU22" s="84"/>
      <c r="AV22" s="84"/>
      <c r="AW22" s="84"/>
      <c r="AX22" s="84"/>
      <c r="AY22" s="84"/>
      <c r="AZ22" s="84"/>
      <c r="BA22" s="84"/>
      <c r="BB22" s="84"/>
      <c r="BC22" s="84"/>
      <c r="BD22" s="84"/>
      <c r="BE22" s="84"/>
      <c r="BF22" s="84"/>
    </row>
    <row r="23" spans="1:58" s="71" customFormat="1" ht="51" customHeight="1" x14ac:dyDescent="0.2">
      <c r="A23" s="121"/>
      <c r="C23" s="88"/>
      <c r="D23" s="89"/>
      <c r="E23" s="150" t="str">
        <f>IF(OR(R22="B",R22="H"),$AA$23,"")</f>
        <v/>
      </c>
      <c r="F23" s="91"/>
      <c r="G23" s="91"/>
      <c r="H23" s="89"/>
      <c r="I23" s="91"/>
      <c r="J23" s="91"/>
      <c r="K23" s="91"/>
      <c r="L23" s="91"/>
      <c r="M23" s="91"/>
      <c r="N23" s="91"/>
      <c r="O23" s="91"/>
      <c r="P23" s="93"/>
      <c r="Q23" s="91"/>
      <c r="R23" s="91"/>
      <c r="S23" s="93"/>
      <c r="AA23" s="123" t="s">
        <v>700</v>
      </c>
      <c r="AB23" s="123"/>
      <c r="AC23" s="123"/>
      <c r="AF23" s="84" t="s">
        <v>115</v>
      </c>
      <c r="AG23" s="136" t="s">
        <v>19</v>
      </c>
      <c r="AH23" s="136" t="s">
        <v>27</v>
      </c>
      <c r="AI23" s="136" t="s">
        <v>25</v>
      </c>
      <c r="AJ23" s="136"/>
      <c r="AK23" s="136"/>
      <c r="AL23" s="136"/>
      <c r="AM23" s="136"/>
      <c r="AN23" s="136"/>
      <c r="AO23" s="136"/>
      <c r="AP23" s="136"/>
      <c r="AQ23" s="136"/>
      <c r="AR23" s="136"/>
      <c r="AS23" s="136"/>
      <c r="AT23" s="136"/>
      <c r="AU23" s="136"/>
      <c r="AV23" s="136"/>
      <c r="AW23" s="136"/>
      <c r="AX23" s="136"/>
      <c r="AY23" s="136"/>
      <c r="AZ23" s="136"/>
      <c r="BA23" s="136"/>
      <c r="BB23" s="136"/>
      <c r="BC23" s="136"/>
      <c r="BD23" s="136"/>
      <c r="BE23" s="84"/>
      <c r="BF23" s="84"/>
    </row>
    <row r="24" spans="1:58" s="71" customFormat="1" ht="16.5" customHeight="1" x14ac:dyDescent="0.25">
      <c r="A24" s="71">
        <v>7</v>
      </c>
      <c r="C24" s="72"/>
      <c r="D24" s="73"/>
      <c r="E24" s="482"/>
      <c r="F24" s="482"/>
      <c r="G24" s="483"/>
      <c r="H24" s="73"/>
      <c r="I24" s="75"/>
      <c r="J24" s="75"/>
      <c r="K24" s="75"/>
      <c r="L24" s="75"/>
      <c r="M24" s="75"/>
      <c r="N24" s="75"/>
      <c r="O24" s="75"/>
      <c r="P24" s="77"/>
      <c r="Q24" s="75"/>
      <c r="R24" s="75"/>
      <c r="S24" s="77"/>
      <c r="AA24" s="123"/>
      <c r="AB24" s="123"/>
      <c r="AC24" s="123"/>
      <c r="AF24" s="84"/>
      <c r="AG24" s="84"/>
      <c r="AH24" s="84"/>
      <c r="AI24" s="84"/>
      <c r="AJ24" s="84"/>
      <c r="AK24" s="84"/>
      <c r="AL24" s="84"/>
      <c r="AM24" s="84"/>
      <c r="AN24" s="84"/>
      <c r="AO24" s="84"/>
      <c r="AP24" s="84"/>
      <c r="AQ24" s="84"/>
      <c r="AR24" s="84"/>
      <c r="AS24" s="84"/>
      <c r="AT24" s="84"/>
      <c r="AU24" s="84"/>
      <c r="AV24" s="84"/>
      <c r="AW24" s="84"/>
      <c r="AX24" s="84"/>
      <c r="AY24" s="84"/>
      <c r="AZ24" s="84"/>
      <c r="BA24" s="84"/>
      <c r="BB24" s="84"/>
      <c r="BC24" s="84"/>
      <c r="BD24" s="84"/>
      <c r="BE24" s="84"/>
      <c r="BF24" s="84"/>
    </row>
    <row r="25" spans="1:58" s="71" customFormat="1" ht="16.5" customHeight="1" x14ac:dyDescent="0.2">
      <c r="A25" s="131" t="s">
        <v>281</v>
      </c>
      <c r="B25" s="66" t="s">
        <v>140</v>
      </c>
      <c r="C25" s="80" t="s">
        <v>300</v>
      </c>
      <c r="D25" s="81"/>
      <c r="E25" s="132" t="s">
        <v>133</v>
      </c>
      <c r="F25" s="71">
        <f>IF(E25="","",MATCH(E25,AF25:BB25,0))</f>
        <v>1</v>
      </c>
      <c r="H25" s="83" t="s">
        <v>287</v>
      </c>
      <c r="P25" s="87"/>
      <c r="R25" s="65" t="str">
        <f>IF(F25="","",INDEX(AF26:BB26,1,F25))</f>
        <v>無記号</v>
      </c>
      <c r="S25" s="87"/>
      <c r="T25" s="71" t="str">
        <f>IF(R25="","",IF(R25="無記号","",R25))</f>
        <v/>
      </c>
      <c r="U25" s="71" t="str">
        <f>IF(F25="","",INDEX(AF26:BB26,1,F25))</f>
        <v>無記号</v>
      </c>
      <c r="V25" s="71" t="str">
        <f>IF(U25="","",IF(U25="無記号","",U25))</f>
        <v/>
      </c>
      <c r="AA25" s="123"/>
      <c r="AB25" s="123"/>
      <c r="AC25" s="123"/>
      <c r="AF25" s="84" t="s">
        <v>133</v>
      </c>
      <c r="AG25" s="84" t="s">
        <v>134</v>
      </c>
      <c r="AH25" s="84"/>
      <c r="AI25" s="84"/>
      <c r="AJ25" s="84"/>
      <c r="AK25" s="84"/>
      <c r="AL25" s="84"/>
      <c r="AM25" s="84"/>
      <c r="AN25" s="84"/>
      <c r="AO25" s="84"/>
      <c r="AP25" s="84"/>
      <c r="AQ25" s="84"/>
      <c r="AR25" s="84"/>
      <c r="AS25" s="84"/>
      <c r="AT25" s="84"/>
      <c r="AU25" s="84"/>
      <c r="AV25" s="84"/>
      <c r="AW25" s="84"/>
      <c r="AX25" s="84"/>
      <c r="AY25" s="84"/>
      <c r="AZ25" s="84"/>
      <c r="BA25" s="84"/>
      <c r="BB25" s="84"/>
      <c r="BC25" s="84"/>
      <c r="BD25" s="84"/>
      <c r="BE25" s="84"/>
      <c r="BF25" s="84"/>
    </row>
    <row r="26" spans="1:58" s="71" customFormat="1" ht="35.25" customHeight="1" x14ac:dyDescent="0.2">
      <c r="A26" s="121"/>
      <c r="B26" s="51"/>
      <c r="C26" s="146" t="s">
        <v>285</v>
      </c>
      <c r="D26" s="89"/>
      <c r="E26" s="151" t="str">
        <f>IF(AND(OR(R10="1",R10="■"),R25="-X90"),$AB$26,"")</f>
        <v/>
      </c>
      <c r="F26" s="91"/>
      <c r="G26" s="91"/>
      <c r="H26" s="152" t="s">
        <v>286</v>
      </c>
      <c r="I26" s="91"/>
      <c r="J26" s="91"/>
      <c r="K26" s="91"/>
      <c r="L26" s="91"/>
      <c r="M26" s="91"/>
      <c r="N26" s="91"/>
      <c r="O26" s="91"/>
      <c r="P26" s="93"/>
      <c r="Q26" s="91"/>
      <c r="R26" s="134"/>
      <c r="S26" s="135"/>
      <c r="T26" s="51"/>
      <c r="U26" s="51"/>
      <c r="AA26" s="123" t="s">
        <v>341</v>
      </c>
      <c r="AB26" s="123" t="s">
        <v>797</v>
      </c>
      <c r="AC26" s="123"/>
      <c r="AF26" s="84" t="s">
        <v>115</v>
      </c>
      <c r="AG26" s="142" t="s">
        <v>400</v>
      </c>
      <c r="AH26" s="84"/>
      <c r="AI26" s="84"/>
      <c r="AJ26" s="84"/>
      <c r="AK26" s="84"/>
      <c r="AL26" s="84"/>
      <c r="AM26" s="84"/>
      <c r="AN26" s="84"/>
      <c r="AO26" s="84"/>
      <c r="AP26" s="84"/>
      <c r="AQ26" s="84"/>
      <c r="AR26" s="84"/>
      <c r="AS26" s="84"/>
      <c r="AT26" s="84"/>
      <c r="AU26" s="84"/>
      <c r="AV26" s="84"/>
      <c r="AW26" s="84"/>
      <c r="AX26" s="84"/>
      <c r="AY26" s="84"/>
      <c r="AZ26" s="84"/>
      <c r="BA26" s="84"/>
      <c r="BB26" s="84"/>
      <c r="BC26" s="84"/>
      <c r="BD26" s="84"/>
      <c r="BE26" s="84"/>
      <c r="BF26" s="84"/>
    </row>
    <row r="27" spans="1:58" s="71" customFormat="1" ht="16.5" hidden="1" customHeight="1" x14ac:dyDescent="0.2">
      <c r="A27" s="121"/>
      <c r="B27" s="51"/>
      <c r="C27" s="84"/>
      <c r="E27" s="117"/>
      <c r="R27" s="51"/>
      <c r="S27" s="51"/>
      <c r="T27" s="51"/>
      <c r="U27" s="51"/>
      <c r="AA27" s="123"/>
      <c r="AB27" s="123"/>
      <c r="AC27" s="123"/>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row>
    <row r="28" spans="1:58" s="71" customFormat="1" ht="16.5" hidden="1" customHeight="1" x14ac:dyDescent="0.2">
      <c r="A28" s="121"/>
      <c r="B28" s="96" t="s">
        <v>35</v>
      </c>
      <c r="C28" s="84" t="s">
        <v>32</v>
      </c>
      <c r="E28" s="117"/>
      <c r="R28" s="51" t="s">
        <v>49</v>
      </c>
      <c r="S28" s="51"/>
      <c r="T28" s="71" t="str">
        <f>IF(R28="","",IF(R28="無記号","",R28))</f>
        <v>SY</v>
      </c>
      <c r="U28" s="51" t="s">
        <v>49</v>
      </c>
      <c r="V28" s="71" t="str">
        <f>IF(U28="","",IF(U28="無記号","",U28))</f>
        <v>SY</v>
      </c>
      <c r="AA28" s="123"/>
      <c r="AB28" s="123"/>
      <c r="AC28" s="123"/>
      <c r="AF28" s="84"/>
      <c r="AG28" s="84"/>
      <c r="AH28" s="84"/>
      <c r="AI28" s="84"/>
      <c r="AJ28" s="84"/>
      <c r="AK28" s="84"/>
      <c r="AL28" s="84"/>
      <c r="AM28" s="84"/>
      <c r="AN28" s="84"/>
      <c r="AO28" s="84"/>
      <c r="AP28" s="84"/>
      <c r="AQ28" s="84"/>
      <c r="AR28" s="84"/>
      <c r="AS28" s="84"/>
      <c r="AT28" s="84"/>
      <c r="AU28" s="84"/>
      <c r="AV28" s="84"/>
      <c r="AW28" s="84"/>
      <c r="AX28" s="84"/>
      <c r="AY28" s="84"/>
      <c r="AZ28" s="84"/>
      <c r="BA28" s="84"/>
      <c r="BB28" s="84"/>
      <c r="BC28" s="84"/>
      <c r="BD28" s="84"/>
      <c r="BE28" s="84"/>
      <c r="BF28" s="84"/>
    </row>
    <row r="29" spans="1:58" s="71" customFormat="1" ht="16.5" hidden="1" customHeight="1" x14ac:dyDescent="0.2">
      <c r="A29" s="121"/>
      <c r="B29" s="51"/>
      <c r="C29" s="84"/>
      <c r="E29" s="117"/>
      <c r="R29" s="51"/>
      <c r="S29" s="51"/>
      <c r="T29" s="51"/>
      <c r="U29" s="51"/>
      <c r="V29" s="51"/>
      <c r="AA29" s="123"/>
      <c r="AB29" s="123"/>
      <c r="AC29" s="123"/>
      <c r="AF29" s="84"/>
      <c r="AG29" s="84"/>
      <c r="AH29" s="84"/>
      <c r="AI29" s="84"/>
      <c r="AJ29" s="84"/>
      <c r="AK29" s="84"/>
      <c r="AL29" s="84"/>
      <c r="AM29" s="84"/>
      <c r="AN29" s="84"/>
      <c r="AO29" s="84"/>
      <c r="AP29" s="84"/>
      <c r="AQ29" s="84"/>
      <c r="AR29" s="84"/>
      <c r="AS29" s="84"/>
      <c r="AT29" s="84"/>
      <c r="AU29" s="84"/>
      <c r="AV29" s="84"/>
      <c r="AW29" s="84"/>
      <c r="AX29" s="84"/>
      <c r="AY29" s="84"/>
      <c r="AZ29" s="84"/>
      <c r="BA29" s="84"/>
      <c r="BB29" s="84"/>
      <c r="BC29" s="84"/>
      <c r="BD29" s="84"/>
      <c r="BE29" s="84"/>
      <c r="BF29" s="84"/>
    </row>
    <row r="30" spans="1:58" s="71" customFormat="1" ht="16.5" hidden="1" customHeight="1" x14ac:dyDescent="0.2">
      <c r="A30" s="121"/>
      <c r="B30" s="51"/>
      <c r="C30" s="84"/>
      <c r="E30" s="117"/>
      <c r="R30" s="51"/>
      <c r="S30" s="51"/>
      <c r="T30" s="51"/>
      <c r="U30" s="51"/>
      <c r="V30" s="51"/>
      <c r="AA30" s="123"/>
      <c r="AB30" s="123"/>
      <c r="AC30" s="123"/>
      <c r="AF30" s="84"/>
      <c r="AG30" s="84"/>
      <c r="AH30" s="84"/>
      <c r="AI30" s="84"/>
      <c r="AJ30" s="84"/>
      <c r="AK30" s="84"/>
      <c r="AL30" s="84"/>
      <c r="AM30" s="84"/>
      <c r="AN30" s="84"/>
      <c r="AO30" s="84"/>
      <c r="AP30" s="84"/>
      <c r="AQ30" s="84"/>
      <c r="AR30" s="84"/>
      <c r="AS30" s="84"/>
      <c r="AT30" s="84"/>
      <c r="AU30" s="84"/>
      <c r="AV30" s="84"/>
      <c r="AW30" s="84"/>
      <c r="AX30" s="84"/>
      <c r="AY30" s="84"/>
      <c r="AZ30" s="84"/>
      <c r="BA30" s="84"/>
      <c r="BB30" s="84"/>
      <c r="BC30" s="84"/>
      <c r="BD30" s="84"/>
      <c r="BE30" s="84"/>
      <c r="BF30" s="84"/>
    </row>
    <row r="31" spans="1:58" s="71" customFormat="1" ht="16.5" hidden="1" customHeight="1" x14ac:dyDescent="0.2">
      <c r="A31" s="121"/>
      <c r="B31" s="96" t="s">
        <v>36</v>
      </c>
      <c r="C31" s="84" t="s">
        <v>34</v>
      </c>
      <c r="E31" s="117"/>
      <c r="R31" s="51">
        <v>3</v>
      </c>
      <c r="S31" s="51"/>
      <c r="T31" s="71">
        <f>IF(R31="","",IF(R31="無記号","",R31))</f>
        <v>3</v>
      </c>
      <c r="U31" s="51">
        <v>3</v>
      </c>
      <c r="V31" s="71">
        <f>IF(U31="","",IF(U31="無記号","",U31))</f>
        <v>3</v>
      </c>
      <c r="AA31" s="123"/>
      <c r="AB31" s="123"/>
      <c r="AC31" s="123"/>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row>
    <row r="32" spans="1:58" s="71" customFormat="1" ht="16.5" hidden="1" customHeight="1" x14ac:dyDescent="0.2">
      <c r="A32" s="121"/>
      <c r="B32" s="51"/>
      <c r="C32" s="84"/>
      <c r="E32" s="117"/>
      <c r="R32" s="51"/>
      <c r="S32" s="51"/>
      <c r="T32" s="51"/>
      <c r="U32" s="51"/>
      <c r="V32" s="51"/>
      <c r="AA32" s="123"/>
      <c r="AB32" s="123"/>
      <c r="AC32" s="123"/>
      <c r="AF32" s="84"/>
      <c r="AG32" s="84"/>
      <c r="AH32" s="84"/>
      <c r="AI32" s="84"/>
      <c r="AJ32" s="84"/>
      <c r="AK32" s="84"/>
      <c r="AL32" s="84"/>
      <c r="AM32" s="84"/>
      <c r="AN32" s="84"/>
      <c r="AO32" s="84"/>
      <c r="AP32" s="84"/>
      <c r="AQ32" s="84"/>
      <c r="AR32" s="84"/>
      <c r="AS32" s="84"/>
      <c r="AT32" s="84"/>
      <c r="AU32" s="84"/>
      <c r="AV32" s="84"/>
      <c r="AW32" s="84"/>
      <c r="AX32" s="84"/>
      <c r="AY32" s="84"/>
      <c r="AZ32" s="84"/>
      <c r="BA32" s="84"/>
      <c r="BB32" s="84"/>
      <c r="BC32" s="84"/>
      <c r="BD32" s="84"/>
      <c r="BE32" s="84"/>
      <c r="BF32" s="84"/>
    </row>
    <row r="33" spans="1:58" s="71" customFormat="1" ht="16.5" hidden="1" customHeight="1" x14ac:dyDescent="0.2">
      <c r="A33" s="121"/>
      <c r="B33" s="51"/>
      <c r="C33" s="84"/>
      <c r="E33" s="117"/>
      <c r="R33" s="51"/>
      <c r="S33" s="51"/>
      <c r="T33" s="51"/>
      <c r="U33" s="51"/>
      <c r="AA33" s="123"/>
      <c r="AB33" s="123"/>
      <c r="AC33" s="123"/>
      <c r="AF33" s="84"/>
      <c r="AG33" s="136"/>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row>
    <row r="34" spans="1:58" s="71" customFormat="1" ht="16.5" hidden="1" customHeight="1" x14ac:dyDescent="0.2">
      <c r="A34" s="121"/>
      <c r="B34" s="51"/>
      <c r="C34" s="84"/>
      <c r="E34" s="117"/>
      <c r="R34" s="51"/>
      <c r="S34" s="51"/>
      <c r="U34" s="51"/>
      <c r="AA34" s="123"/>
      <c r="AB34" s="123"/>
      <c r="AC34" s="123"/>
      <c r="AF34" s="84"/>
      <c r="AG34" s="84"/>
      <c r="AH34" s="84"/>
      <c r="AI34" s="84"/>
      <c r="AJ34" s="84"/>
      <c r="AK34" s="84"/>
      <c r="AL34" s="84"/>
      <c r="AM34" s="84"/>
      <c r="AN34" s="84"/>
      <c r="AO34" s="84"/>
      <c r="AP34" s="84"/>
      <c r="AQ34" s="84"/>
      <c r="AR34" s="84"/>
      <c r="AS34" s="84"/>
      <c r="AT34" s="84"/>
      <c r="AU34" s="84"/>
      <c r="AV34" s="84"/>
      <c r="AW34" s="84"/>
      <c r="AX34" s="84"/>
      <c r="AY34" s="84"/>
      <c r="AZ34" s="84"/>
      <c r="BA34" s="84"/>
      <c r="BB34" s="84"/>
      <c r="BC34" s="84"/>
      <c r="BD34" s="84"/>
      <c r="BE34" s="84"/>
      <c r="BF34" s="84"/>
    </row>
    <row r="35" spans="1:58" s="71" customFormat="1" ht="16.5" hidden="1" customHeight="1" x14ac:dyDescent="0.2">
      <c r="A35" s="121"/>
      <c r="B35" s="51"/>
      <c r="C35" s="84"/>
      <c r="E35" s="117"/>
      <c r="R35" s="51"/>
      <c r="S35" s="51"/>
      <c r="T35" s="51"/>
      <c r="U35" s="51"/>
      <c r="AA35" s="123"/>
      <c r="AB35" s="123"/>
      <c r="AC35" s="123"/>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row>
    <row r="36" spans="1:58" ht="16.5" hidden="1" customHeight="1" x14ac:dyDescent="0.2"/>
    <row r="37" spans="1:58" ht="16.5" hidden="1" customHeight="1" x14ac:dyDescent="0.2"/>
    <row r="38" spans="1:58" ht="16.5" hidden="1" customHeight="1" x14ac:dyDescent="0.2"/>
    <row r="39" spans="1:58" s="71" customFormat="1" ht="16.5" customHeight="1" x14ac:dyDescent="0.2">
      <c r="A39" s="71">
        <v>8</v>
      </c>
      <c r="B39" s="51"/>
      <c r="C39" s="137" t="s">
        <v>295</v>
      </c>
      <c r="D39" s="73"/>
      <c r="E39" s="153"/>
      <c r="F39" s="75"/>
      <c r="G39" s="75"/>
      <c r="H39" s="73"/>
      <c r="I39" s="75"/>
      <c r="J39" s="75"/>
      <c r="K39" s="75"/>
      <c r="L39" s="75"/>
      <c r="M39" s="75"/>
      <c r="N39" s="75"/>
      <c r="O39" s="75"/>
      <c r="P39" s="77"/>
      <c r="Q39" s="75"/>
      <c r="R39" s="129"/>
      <c r="S39" s="130"/>
      <c r="T39" s="51"/>
      <c r="U39" s="51"/>
      <c r="V39" s="51"/>
      <c r="AA39" s="123"/>
      <c r="AB39" s="123"/>
      <c r="AC39" s="123"/>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row>
    <row r="40" spans="1:58" s="71" customFormat="1" ht="16.5" customHeight="1" x14ac:dyDescent="0.2">
      <c r="A40" s="131" t="s">
        <v>281</v>
      </c>
      <c r="B40" s="61" t="s">
        <v>37</v>
      </c>
      <c r="C40" s="80" t="s">
        <v>258</v>
      </c>
      <c r="D40" s="81"/>
      <c r="E40" s="124" t="s">
        <v>297</v>
      </c>
      <c r="H40" s="81"/>
      <c r="P40" s="87"/>
      <c r="R40" s="65" t="s">
        <v>136</v>
      </c>
      <c r="S40" s="87"/>
      <c r="T40" s="71" t="s">
        <v>136</v>
      </c>
      <c r="U40" s="71" t="s">
        <v>136</v>
      </c>
      <c r="V40" s="71" t="s">
        <v>136</v>
      </c>
      <c r="AA40" s="123"/>
      <c r="AB40" s="123"/>
      <c r="AC40" s="123"/>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row>
    <row r="41" spans="1:58" s="71" customFormat="1" ht="70.5" customHeight="1" x14ac:dyDescent="0.2">
      <c r="A41" s="121"/>
      <c r="B41" s="51"/>
      <c r="C41" s="88"/>
      <c r="D41" s="89"/>
      <c r="E41" s="144"/>
      <c r="F41" s="91"/>
      <c r="G41" s="91"/>
      <c r="H41" s="89"/>
      <c r="I41" s="91"/>
      <c r="J41" s="91"/>
      <c r="K41" s="91"/>
      <c r="L41" s="91"/>
      <c r="M41" s="91"/>
      <c r="N41" s="91"/>
      <c r="O41" s="91"/>
      <c r="P41" s="93"/>
      <c r="Q41" s="91"/>
      <c r="R41" s="134"/>
      <c r="S41" s="135"/>
      <c r="T41" s="51"/>
      <c r="U41" s="51"/>
      <c r="V41" s="51"/>
      <c r="AA41" s="123"/>
      <c r="AB41" s="123"/>
      <c r="AC41" s="123"/>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row>
    <row r="42" spans="1:58" s="71" customFormat="1" ht="16.5" hidden="1" customHeight="1" x14ac:dyDescent="0.2">
      <c r="A42" s="121"/>
      <c r="B42" s="51"/>
      <c r="C42" s="84"/>
      <c r="E42" s="117"/>
      <c r="R42" s="51"/>
      <c r="S42" s="51"/>
      <c r="T42" s="51"/>
      <c r="U42" s="51"/>
      <c r="V42" s="51"/>
      <c r="AA42" s="123"/>
      <c r="AB42" s="123"/>
      <c r="AC42" s="123"/>
      <c r="AF42" s="84"/>
      <c r="AG42" s="84"/>
      <c r="AH42" s="84"/>
      <c r="AI42" s="84"/>
      <c r="AJ42" s="84"/>
      <c r="AK42" s="84"/>
      <c r="AL42" s="84"/>
      <c r="AM42" s="84"/>
      <c r="AN42" s="84"/>
      <c r="AO42" s="84"/>
      <c r="AP42" s="84"/>
      <c r="AQ42" s="84"/>
      <c r="AR42" s="84"/>
      <c r="AS42" s="84"/>
      <c r="AT42" s="84"/>
      <c r="AU42" s="84"/>
      <c r="AV42" s="84"/>
      <c r="AW42" s="84"/>
      <c r="AX42" s="84"/>
      <c r="AY42" s="84"/>
      <c r="AZ42" s="84"/>
      <c r="BA42" s="84"/>
      <c r="BB42" s="84"/>
      <c r="BC42" s="84"/>
      <c r="BD42" s="84"/>
      <c r="BE42" s="84"/>
      <c r="BF42" s="84"/>
    </row>
    <row r="43" spans="1:58" s="71" customFormat="1" ht="16.5" hidden="1" customHeight="1" x14ac:dyDescent="0.2">
      <c r="A43" s="121"/>
      <c r="B43" s="96" t="s">
        <v>38</v>
      </c>
      <c r="C43" s="84" t="s">
        <v>50</v>
      </c>
      <c r="E43" s="117"/>
      <c r="R43" s="51">
        <v>0</v>
      </c>
      <c r="S43" s="51"/>
      <c r="T43" s="71">
        <f>IF(R43="","",IF(R43="無記号","",R43))</f>
        <v>0</v>
      </c>
      <c r="U43" s="51">
        <v>3</v>
      </c>
      <c r="V43" s="71">
        <f>IF(U43="","",IF(U43="無記号","",U43))</f>
        <v>3</v>
      </c>
      <c r="AA43" s="123"/>
      <c r="AB43" s="123"/>
      <c r="AC43" s="123"/>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row>
    <row r="44" spans="1:58" s="71" customFormat="1" ht="16.5" hidden="1" customHeight="1" x14ac:dyDescent="0.2">
      <c r="A44" s="121"/>
      <c r="B44" s="51"/>
      <c r="C44" s="84"/>
      <c r="E44" s="117"/>
      <c r="R44" s="51"/>
      <c r="S44" s="51"/>
      <c r="T44" s="51"/>
      <c r="U44" s="51"/>
      <c r="V44" s="51"/>
      <c r="AA44" s="123"/>
      <c r="AB44" s="123"/>
      <c r="AC44" s="123"/>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row>
    <row r="45" spans="1:58" s="71" customFormat="1" ht="16.5" hidden="1" customHeight="1" x14ac:dyDescent="0.25">
      <c r="B45" s="51"/>
      <c r="C45" s="137"/>
      <c r="D45" s="73"/>
      <c r="E45" s="138"/>
      <c r="F45" s="75"/>
      <c r="G45" s="77"/>
      <c r="H45" s="73"/>
      <c r="I45" s="75"/>
      <c r="J45" s="75"/>
      <c r="K45" s="75"/>
      <c r="L45" s="75"/>
      <c r="M45" s="75"/>
      <c r="N45" s="75"/>
      <c r="O45" s="75"/>
      <c r="P45" s="77"/>
      <c r="Q45" s="75"/>
      <c r="R45" s="129"/>
      <c r="S45" s="130"/>
      <c r="T45" s="51"/>
      <c r="U45" s="51"/>
      <c r="V45" s="51"/>
      <c r="AA45" s="123"/>
      <c r="AB45" s="123"/>
      <c r="AC45" s="123"/>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row>
    <row r="46" spans="1:58" s="71" customFormat="1" ht="16.5" hidden="1" customHeight="1" x14ac:dyDescent="0.25">
      <c r="A46" s="131" t="s">
        <v>281</v>
      </c>
      <c r="B46" s="61" t="s">
        <v>39</v>
      </c>
      <c r="C46" s="80"/>
      <c r="D46" s="81"/>
      <c r="E46" s="124"/>
      <c r="G46" s="87"/>
      <c r="H46" s="81"/>
      <c r="L46" s="95"/>
      <c r="P46" s="87"/>
      <c r="R46" s="65" t="s">
        <v>293</v>
      </c>
      <c r="S46" s="87"/>
      <c r="T46" s="71" t="s">
        <v>293</v>
      </c>
      <c r="U46" s="71" t="s">
        <v>293</v>
      </c>
      <c r="V46" s="71" t="s">
        <v>293</v>
      </c>
      <c r="AA46" s="123"/>
      <c r="AB46" s="123"/>
      <c r="AC46" s="123"/>
      <c r="AF46" s="84" t="s">
        <v>120</v>
      </c>
      <c r="AG46" s="84" t="s">
        <v>401</v>
      </c>
      <c r="AH46" s="84" t="s">
        <v>282</v>
      </c>
      <c r="AI46" s="84"/>
      <c r="AJ46" s="84"/>
      <c r="AK46" s="84"/>
      <c r="AL46" s="84"/>
      <c r="AM46" s="84"/>
      <c r="AN46" s="84"/>
      <c r="AO46" s="84"/>
      <c r="AP46" s="84"/>
      <c r="AQ46" s="84"/>
      <c r="AR46" s="84"/>
      <c r="AS46" s="84"/>
      <c r="AT46" s="84"/>
      <c r="AU46" s="84"/>
      <c r="AV46" s="84"/>
      <c r="AW46" s="84"/>
      <c r="AX46" s="84"/>
      <c r="AY46" s="84"/>
      <c r="AZ46" s="84"/>
      <c r="BA46" s="84"/>
      <c r="BB46" s="84"/>
      <c r="BC46" s="84"/>
      <c r="BD46" s="84"/>
      <c r="BE46" s="84"/>
      <c r="BF46" s="84"/>
    </row>
    <row r="47" spans="1:58" s="71" customFormat="1" ht="16.5" hidden="1" customHeight="1" x14ac:dyDescent="0.2">
      <c r="A47" s="121"/>
      <c r="B47" s="51"/>
      <c r="C47" s="88"/>
      <c r="D47" s="89"/>
      <c r="E47" s="91"/>
      <c r="F47" s="91"/>
      <c r="G47" s="93"/>
      <c r="H47" s="89"/>
      <c r="I47" s="91"/>
      <c r="J47" s="91"/>
      <c r="K47" s="91"/>
      <c r="L47" s="141"/>
      <c r="N47" s="91"/>
      <c r="O47" s="91"/>
      <c r="P47" s="93"/>
      <c r="Q47" s="91"/>
      <c r="R47" s="134"/>
      <c r="S47" s="135"/>
      <c r="T47" s="51"/>
      <c r="U47" s="51"/>
      <c r="V47" s="51"/>
      <c r="AA47" s="123"/>
      <c r="AB47" s="123"/>
      <c r="AC47" s="123"/>
      <c r="AF47" s="142" t="s">
        <v>423</v>
      </c>
      <c r="AG47" s="142" t="s">
        <v>458</v>
      </c>
      <c r="AH47" s="71" t="s">
        <v>337</v>
      </c>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row>
    <row r="48" spans="1:58" s="71" customFormat="1" ht="16.5" customHeight="1" x14ac:dyDescent="0.25">
      <c r="A48" s="71">
        <v>9</v>
      </c>
      <c r="B48" s="51"/>
      <c r="C48" s="154" t="s">
        <v>296</v>
      </c>
      <c r="D48" s="73"/>
      <c r="E48" s="138"/>
      <c r="F48" s="75"/>
      <c r="G48" s="77"/>
      <c r="H48" s="73"/>
      <c r="I48" s="75"/>
      <c r="J48" s="75"/>
      <c r="K48" s="75"/>
      <c r="L48" s="75"/>
      <c r="M48" s="75"/>
      <c r="N48" s="75"/>
      <c r="O48" s="75"/>
      <c r="P48" s="77"/>
      <c r="Q48" s="75"/>
      <c r="R48" s="129"/>
      <c r="S48" s="130"/>
      <c r="T48" s="51"/>
      <c r="U48" s="51"/>
      <c r="V48" s="51"/>
      <c r="AA48" s="123"/>
      <c r="AB48" s="123"/>
      <c r="AC48" s="123"/>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row>
    <row r="49" spans="1:58" s="71" customFormat="1" ht="16.5" customHeight="1" x14ac:dyDescent="0.25">
      <c r="A49" s="131" t="s">
        <v>281</v>
      </c>
      <c r="B49" s="61" t="s">
        <v>40</v>
      </c>
      <c r="C49" s="80" t="s">
        <v>51</v>
      </c>
      <c r="D49" s="81"/>
      <c r="E49" s="155" t="s">
        <v>298</v>
      </c>
      <c r="F49" s="71" t="e">
        <f>IF(E49="","",MATCH(E49,AF49:BB49,0))</f>
        <v>#N/A</v>
      </c>
      <c r="G49" s="87"/>
      <c r="H49" s="81"/>
      <c r="L49" s="95"/>
      <c r="P49" s="87"/>
      <c r="R49" s="65" t="s">
        <v>294</v>
      </c>
      <c r="S49" s="87"/>
      <c r="T49" s="71" t="s">
        <v>294</v>
      </c>
      <c r="U49" s="71" t="s">
        <v>294</v>
      </c>
      <c r="V49" s="71" t="s">
        <v>294</v>
      </c>
      <c r="W49" s="156"/>
      <c r="X49" s="156"/>
      <c r="Y49" s="156"/>
      <c r="Z49" s="156"/>
      <c r="AA49" s="143"/>
      <c r="AB49" s="143"/>
      <c r="AC49" s="143"/>
      <c r="AF49" s="84" t="s">
        <v>122</v>
      </c>
      <c r="AG49" s="84" t="s">
        <v>123</v>
      </c>
      <c r="AH49" s="84" t="s">
        <v>282</v>
      </c>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row>
    <row r="50" spans="1:58" s="71" customFormat="1" ht="16.5" customHeight="1" x14ac:dyDescent="0.2">
      <c r="A50" s="121"/>
      <c r="B50" s="51"/>
      <c r="C50" s="88"/>
      <c r="D50" s="89"/>
      <c r="E50" s="133"/>
      <c r="F50" s="91"/>
      <c r="G50" s="93"/>
      <c r="H50" s="89"/>
      <c r="I50" s="91"/>
      <c r="J50" s="91"/>
      <c r="K50" s="91"/>
      <c r="L50" s="141"/>
      <c r="M50" s="91"/>
      <c r="N50" s="91"/>
      <c r="O50" s="91"/>
      <c r="P50" s="93"/>
      <c r="Q50" s="91"/>
      <c r="R50" s="134"/>
      <c r="S50" s="135"/>
      <c r="T50" s="51"/>
      <c r="U50" s="51"/>
      <c r="V50" s="51"/>
      <c r="W50" s="104"/>
      <c r="Z50" s="104"/>
      <c r="AA50" s="143"/>
      <c r="AB50" s="123"/>
      <c r="AC50" s="143"/>
      <c r="AF50" s="84" t="s">
        <v>115</v>
      </c>
      <c r="AG50" s="136" t="s">
        <v>48</v>
      </c>
      <c r="AH50" s="71" t="s">
        <v>337</v>
      </c>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row>
    <row r="51" spans="1:58" s="71" customFormat="1" ht="16.5" customHeight="1" x14ac:dyDescent="0.25">
      <c r="A51" s="71">
        <v>10</v>
      </c>
      <c r="B51" s="51"/>
      <c r="C51" s="154" t="s">
        <v>296</v>
      </c>
      <c r="D51" s="73"/>
      <c r="E51" s="138"/>
      <c r="F51" s="75"/>
      <c r="G51" s="77"/>
      <c r="H51" s="73"/>
      <c r="I51" s="75"/>
      <c r="J51" s="75"/>
      <c r="K51" s="75"/>
      <c r="L51" s="75"/>
      <c r="M51" s="75"/>
      <c r="N51" s="75"/>
      <c r="O51" s="75"/>
      <c r="P51" s="77"/>
      <c r="Q51" s="75"/>
      <c r="R51" s="129"/>
      <c r="S51" s="130"/>
      <c r="T51" s="51"/>
      <c r="U51" s="51"/>
      <c r="V51" s="51"/>
      <c r="W51" s="104"/>
      <c r="Z51" s="104"/>
      <c r="AA51" s="143"/>
      <c r="AB51" s="123"/>
      <c r="AC51" s="143"/>
      <c r="AF51" s="136"/>
      <c r="AG51" s="136"/>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row>
    <row r="52" spans="1:58" s="71" customFormat="1" ht="16.5" customHeight="1" x14ac:dyDescent="0.2">
      <c r="A52" s="131" t="s">
        <v>281</v>
      </c>
      <c r="B52" s="61" t="s">
        <v>41</v>
      </c>
      <c r="C52" s="80" t="s">
        <v>245</v>
      </c>
      <c r="D52" s="81"/>
      <c r="E52" s="155" t="s">
        <v>298</v>
      </c>
      <c r="F52" s="71" t="e">
        <f>IF(E52="","",MATCH(E52,AF52:BB52,0))</f>
        <v>#N/A</v>
      </c>
      <c r="G52" s="87"/>
      <c r="H52" s="81"/>
      <c r="P52" s="87"/>
      <c r="R52" s="65" t="s">
        <v>294</v>
      </c>
      <c r="S52" s="87"/>
      <c r="T52" s="71" t="s">
        <v>294</v>
      </c>
      <c r="U52" s="71" t="s">
        <v>294</v>
      </c>
      <c r="V52" s="71" t="s">
        <v>294</v>
      </c>
      <c r="W52" s="104"/>
      <c r="AA52" s="143"/>
      <c r="AB52" s="123"/>
      <c r="AC52" s="123"/>
      <c r="AF52" s="84" t="s">
        <v>402</v>
      </c>
      <c r="AG52" s="84" t="s">
        <v>121</v>
      </c>
      <c r="AH52" s="84" t="s">
        <v>282</v>
      </c>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row>
    <row r="53" spans="1:58" s="71" customFormat="1" ht="48.75" customHeight="1" x14ac:dyDescent="0.2">
      <c r="A53" s="121"/>
      <c r="B53" s="51"/>
      <c r="C53" s="146" t="s">
        <v>325</v>
      </c>
      <c r="D53" s="89"/>
      <c r="E53" s="157"/>
      <c r="F53" s="91"/>
      <c r="G53" s="93"/>
      <c r="H53" s="89"/>
      <c r="I53" s="91"/>
      <c r="J53" s="91"/>
      <c r="K53" s="91"/>
      <c r="L53" s="91"/>
      <c r="M53" s="91"/>
      <c r="N53" s="91"/>
      <c r="O53" s="91"/>
      <c r="P53" s="93"/>
      <c r="Q53" s="91"/>
      <c r="R53" s="134"/>
      <c r="S53" s="135"/>
      <c r="T53" s="51"/>
      <c r="U53" s="51"/>
      <c r="V53" s="51"/>
      <c r="W53" s="104"/>
      <c r="AA53" s="143"/>
      <c r="AB53" s="123"/>
      <c r="AC53" s="123"/>
      <c r="AF53" s="84" t="s">
        <v>115</v>
      </c>
      <c r="AG53" s="84" t="s">
        <v>25</v>
      </c>
      <c r="AH53" s="71" t="s">
        <v>337</v>
      </c>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row>
    <row r="54" spans="1:58" s="71" customFormat="1" ht="16.5" customHeight="1" x14ac:dyDescent="0.25">
      <c r="A54" s="71">
        <v>11</v>
      </c>
      <c r="B54" s="51"/>
      <c r="C54" s="154" t="s">
        <v>296</v>
      </c>
      <c r="D54" s="73"/>
      <c r="E54" s="138"/>
      <c r="F54" s="75"/>
      <c r="G54" s="77"/>
      <c r="H54" s="73"/>
      <c r="I54" s="75"/>
      <c r="J54" s="75"/>
      <c r="K54" s="75"/>
      <c r="L54" s="75"/>
      <c r="M54" s="75"/>
      <c r="N54" s="75"/>
      <c r="O54" s="75"/>
      <c r="P54" s="77"/>
      <c r="Q54" s="75"/>
      <c r="R54" s="129"/>
      <c r="S54" s="130"/>
      <c r="T54" s="51"/>
      <c r="U54" s="51"/>
      <c r="V54" s="51"/>
      <c r="W54" s="104"/>
      <c r="AA54" s="143"/>
      <c r="AB54" s="123"/>
      <c r="AC54" s="123"/>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row>
    <row r="55" spans="1:58" s="71" customFormat="1" ht="16.5" customHeight="1" x14ac:dyDescent="0.2">
      <c r="A55" s="131" t="s">
        <v>281</v>
      </c>
      <c r="B55" s="61" t="s">
        <v>42</v>
      </c>
      <c r="C55" s="80" t="s">
        <v>260</v>
      </c>
      <c r="D55" s="81"/>
      <c r="E55" s="155" t="s">
        <v>298</v>
      </c>
      <c r="F55" s="71" t="e">
        <f>IF(E55="","",MATCH(E55,AF55:BB55,0))</f>
        <v>#N/A</v>
      </c>
      <c r="G55" s="87"/>
      <c r="H55" s="81"/>
      <c r="P55" s="87"/>
      <c r="R55" s="65" t="s">
        <v>294</v>
      </c>
      <c r="S55" s="87"/>
      <c r="T55" s="71" t="s">
        <v>294</v>
      </c>
      <c r="U55" s="71" t="s">
        <v>294</v>
      </c>
      <c r="V55" s="71" t="s">
        <v>294</v>
      </c>
      <c r="W55" s="104"/>
      <c r="Y55" s="104"/>
      <c r="Z55" s="104"/>
      <c r="AA55" s="143"/>
      <c r="AB55" s="123"/>
      <c r="AC55" s="123"/>
      <c r="AF55" s="84" t="s">
        <v>126</v>
      </c>
      <c r="AG55" s="84" t="s">
        <v>125</v>
      </c>
      <c r="AH55" s="84" t="s">
        <v>124</v>
      </c>
      <c r="AI55" s="84" t="s">
        <v>282</v>
      </c>
      <c r="AJ55" s="84"/>
      <c r="AK55" s="84"/>
      <c r="AL55" s="84"/>
      <c r="AM55" s="84"/>
      <c r="AN55" s="84"/>
      <c r="AO55" s="84"/>
      <c r="AP55" s="84"/>
      <c r="AQ55" s="84"/>
      <c r="AR55" s="84"/>
      <c r="AS55" s="84"/>
      <c r="AT55" s="84"/>
      <c r="AU55" s="84"/>
      <c r="AV55" s="84"/>
      <c r="AW55" s="84"/>
      <c r="AX55" s="84"/>
      <c r="AY55" s="84"/>
      <c r="AZ55" s="84"/>
      <c r="BA55" s="84"/>
      <c r="BB55" s="84"/>
      <c r="BC55" s="84"/>
      <c r="BD55" s="84"/>
      <c r="BE55" s="84"/>
      <c r="BF55" s="84"/>
    </row>
    <row r="56" spans="1:58" s="71" customFormat="1" ht="20.25" customHeight="1" x14ac:dyDescent="0.2">
      <c r="A56" s="121"/>
      <c r="B56" s="51"/>
      <c r="C56" s="88"/>
      <c r="D56" s="89"/>
      <c r="E56" s="157"/>
      <c r="F56" s="91"/>
      <c r="G56" s="93"/>
      <c r="H56" s="89"/>
      <c r="I56" s="91"/>
      <c r="J56" s="91"/>
      <c r="K56" s="91"/>
      <c r="L56" s="91"/>
      <c r="M56" s="91"/>
      <c r="N56" s="91"/>
      <c r="O56" s="91"/>
      <c r="P56" s="93"/>
      <c r="Q56" s="91"/>
      <c r="R56" s="134"/>
      <c r="S56" s="135"/>
      <c r="T56" s="51"/>
      <c r="U56" s="51"/>
      <c r="V56" s="51"/>
      <c r="W56" s="104"/>
      <c r="Y56" s="104"/>
      <c r="Z56" s="104"/>
      <c r="AA56" s="143"/>
      <c r="AB56" s="123"/>
      <c r="AC56" s="123"/>
      <c r="AF56" s="84" t="s">
        <v>115</v>
      </c>
      <c r="AG56" s="84" t="s">
        <v>19</v>
      </c>
      <c r="AH56" s="84" t="s">
        <v>27</v>
      </c>
      <c r="AI56" s="71" t="s">
        <v>337</v>
      </c>
      <c r="AJ56" s="84"/>
      <c r="AK56" s="84"/>
      <c r="AL56" s="84"/>
      <c r="AM56" s="84"/>
      <c r="AN56" s="84"/>
      <c r="AO56" s="84"/>
      <c r="AP56" s="84"/>
      <c r="AQ56" s="84"/>
      <c r="AR56" s="84"/>
      <c r="AS56" s="84"/>
      <c r="AT56" s="84"/>
      <c r="AU56" s="84"/>
      <c r="AV56" s="84"/>
      <c r="AW56" s="84"/>
      <c r="AX56" s="84"/>
      <c r="AY56" s="84"/>
      <c r="AZ56" s="84"/>
      <c r="BA56" s="84"/>
      <c r="BB56" s="84"/>
      <c r="BC56" s="84"/>
      <c r="BD56" s="84"/>
      <c r="BE56" s="84"/>
      <c r="BF56" s="84"/>
    </row>
    <row r="57" spans="1:58" s="71" customFormat="1" ht="16.5" customHeight="1" x14ac:dyDescent="0.25">
      <c r="A57" s="71">
        <v>12</v>
      </c>
      <c r="B57" s="51"/>
      <c r="C57" s="154" t="s">
        <v>296</v>
      </c>
      <c r="D57" s="73"/>
      <c r="E57" s="138"/>
      <c r="F57" s="75"/>
      <c r="G57" s="77"/>
      <c r="H57" s="73"/>
      <c r="I57" s="75"/>
      <c r="J57" s="75"/>
      <c r="K57" s="75"/>
      <c r="L57" s="75"/>
      <c r="M57" s="75"/>
      <c r="N57" s="75"/>
      <c r="O57" s="75"/>
      <c r="P57" s="77"/>
      <c r="Q57" s="75"/>
      <c r="R57" s="129"/>
      <c r="S57" s="130"/>
      <c r="T57" s="51"/>
      <c r="U57" s="51"/>
      <c r="V57" s="51"/>
      <c r="W57" s="104"/>
      <c r="Y57" s="104"/>
      <c r="Z57" s="104"/>
      <c r="AA57" s="143"/>
      <c r="AB57" s="123"/>
      <c r="AC57" s="123"/>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row>
    <row r="58" spans="1:58" s="71" customFormat="1" ht="16.5" customHeight="1" x14ac:dyDescent="0.2">
      <c r="A58" s="131"/>
      <c r="B58" s="61" t="s">
        <v>43</v>
      </c>
      <c r="C58" s="80" t="s">
        <v>52</v>
      </c>
      <c r="D58" s="81"/>
      <c r="E58" s="155" t="s">
        <v>298</v>
      </c>
      <c r="F58" s="71" t="e">
        <f>IF(E58="","",MATCH(E58,AF58:BB58,0))</f>
        <v>#N/A</v>
      </c>
      <c r="G58" s="87"/>
      <c r="H58" s="81"/>
      <c r="P58" s="87"/>
      <c r="R58" s="65" t="s">
        <v>294</v>
      </c>
      <c r="S58" s="87"/>
      <c r="T58" s="71" t="s">
        <v>294</v>
      </c>
      <c r="U58" s="71" t="s">
        <v>294</v>
      </c>
      <c r="V58" s="71" t="s">
        <v>294</v>
      </c>
      <c r="W58" s="104"/>
      <c r="Y58" s="104"/>
      <c r="Z58" s="104"/>
      <c r="AA58" s="143"/>
      <c r="AB58" s="123"/>
      <c r="AC58" s="123"/>
      <c r="AF58" s="84" t="s">
        <v>76</v>
      </c>
      <c r="AG58" s="84" t="s">
        <v>127</v>
      </c>
      <c r="AH58" s="84" t="s">
        <v>282</v>
      </c>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row>
    <row r="59" spans="1:58" s="71" customFormat="1" ht="16.5" customHeight="1" x14ac:dyDescent="0.2">
      <c r="A59" s="121"/>
      <c r="B59" s="51"/>
      <c r="C59" s="88"/>
      <c r="D59" s="89"/>
      <c r="E59" s="157"/>
      <c r="F59" s="91"/>
      <c r="G59" s="93"/>
      <c r="H59" s="89"/>
      <c r="I59" s="91"/>
      <c r="J59" s="91"/>
      <c r="K59" s="91"/>
      <c r="L59" s="91"/>
      <c r="M59" s="91"/>
      <c r="N59" s="91"/>
      <c r="O59" s="91"/>
      <c r="P59" s="93"/>
      <c r="Q59" s="91"/>
      <c r="R59" s="134"/>
      <c r="S59" s="135"/>
      <c r="T59" s="51"/>
      <c r="U59" s="51"/>
      <c r="V59" s="51"/>
      <c r="W59" s="104"/>
      <c r="Y59" s="104"/>
      <c r="Z59" s="104"/>
      <c r="AA59" s="143"/>
      <c r="AB59" s="123"/>
      <c r="AC59" s="123"/>
      <c r="AF59" s="84" t="s">
        <v>115</v>
      </c>
      <c r="AG59" s="84" t="s">
        <v>140</v>
      </c>
      <c r="AH59" s="71" t="s">
        <v>337</v>
      </c>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row>
    <row r="60" spans="1:58" s="71" customFormat="1" ht="16.5" hidden="1" customHeight="1" x14ac:dyDescent="0.2">
      <c r="A60" s="121"/>
      <c r="B60" s="51"/>
      <c r="C60" s="84"/>
      <c r="E60" s="117"/>
      <c r="R60" s="51"/>
      <c r="S60" s="51"/>
      <c r="T60" s="51"/>
      <c r="U60" s="51"/>
      <c r="V60" s="51"/>
      <c r="W60" s="104"/>
      <c r="Y60" s="104"/>
      <c r="Z60" s="104"/>
      <c r="AA60" s="143"/>
      <c r="AB60" s="123"/>
      <c r="AC60" s="123"/>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row>
    <row r="61" spans="1:58" s="71" customFormat="1" ht="16.5" hidden="1" customHeight="1" x14ac:dyDescent="0.2">
      <c r="A61" s="121"/>
      <c r="C61" s="84"/>
      <c r="E61" s="117"/>
      <c r="R61" s="51" t="s">
        <v>135</v>
      </c>
      <c r="S61" s="51"/>
      <c r="T61" s="71" t="s">
        <v>119</v>
      </c>
      <c r="U61" s="51" t="s">
        <v>119</v>
      </c>
      <c r="V61" s="71" t="s">
        <v>119</v>
      </c>
      <c r="W61" s="104"/>
      <c r="Y61" s="104"/>
      <c r="Z61" s="104"/>
      <c r="AA61" s="143"/>
      <c r="AB61" s="123"/>
      <c r="AC61" s="123"/>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row>
    <row r="62" spans="1:58" s="71" customFormat="1" ht="16.5" hidden="1" customHeight="1" x14ac:dyDescent="0.2">
      <c r="A62" s="121"/>
      <c r="B62" s="51"/>
      <c r="C62" s="84"/>
      <c r="E62" s="117"/>
      <c r="R62" s="51"/>
      <c r="S62" s="51"/>
      <c r="T62" s="51"/>
      <c r="U62" s="51"/>
      <c r="V62" s="51"/>
      <c r="W62" s="104"/>
      <c r="Y62" s="104"/>
      <c r="Z62" s="104"/>
      <c r="AA62" s="143"/>
      <c r="AB62" s="123"/>
      <c r="AC62" s="123"/>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71" customFormat="1" ht="16.5" hidden="1" customHeight="1" x14ac:dyDescent="0.2">
      <c r="A72" s="121"/>
      <c r="B72" s="51"/>
      <c r="C72" s="84"/>
      <c r="E72" s="117"/>
      <c r="R72" s="51"/>
      <c r="S72" s="51"/>
      <c r="T72" s="51"/>
      <c r="U72" s="51"/>
      <c r="V72" s="51"/>
      <c r="W72" s="104"/>
      <c r="Y72" s="104"/>
      <c r="Z72" s="104"/>
      <c r="AA72" s="143"/>
      <c r="AB72" s="123"/>
      <c r="AC72" s="123"/>
      <c r="AF72" s="84"/>
      <c r="AG72" s="136"/>
      <c r="AH72" s="136"/>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row>
    <row r="73" spans="1:58" s="71" customFormat="1" ht="16.5" hidden="1" customHeight="1" x14ac:dyDescent="0.2">
      <c r="A73" s="121"/>
      <c r="B73" s="96" t="s">
        <v>46</v>
      </c>
      <c r="C73" s="84" t="s">
        <v>53</v>
      </c>
      <c r="E73" s="117"/>
      <c r="F73" s="71" t="str">
        <f>IF(E73="","",MATCH(E73,AF73:BB73,0))</f>
        <v/>
      </c>
      <c r="R73" s="51">
        <v>1</v>
      </c>
      <c r="S73" s="51"/>
      <c r="T73" s="71">
        <f>IF(R73="","",IF(R73="無記号","",R73))</f>
        <v>1</v>
      </c>
      <c r="U73" s="51">
        <v>1</v>
      </c>
      <c r="V73" s="71">
        <f>IF(U73="","",IF(U73="無記号","",U73))</f>
        <v>1</v>
      </c>
      <c r="W73" s="104"/>
      <c r="Y73" s="104"/>
      <c r="Z73" s="104"/>
      <c r="AA73" s="143"/>
      <c r="AB73" s="123"/>
      <c r="AC73" s="123"/>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row>
    <row r="74" spans="1:58" s="71" customFormat="1" ht="16.5" hidden="1" customHeight="1" x14ac:dyDescent="0.2">
      <c r="A74" s="121"/>
      <c r="B74" s="51"/>
      <c r="C74" s="84"/>
      <c r="E74" s="117"/>
      <c r="R74" s="51"/>
      <c r="S74" s="51"/>
      <c r="T74" s="51"/>
      <c r="U74" s="51"/>
      <c r="V74" s="51"/>
      <c r="W74" s="104"/>
      <c r="Y74" s="104"/>
      <c r="Z74" s="104"/>
      <c r="AA74" s="143"/>
      <c r="AB74" s="143"/>
      <c r="AC74" s="123"/>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row>
    <row r="75" spans="1:58" s="71" customFormat="1" ht="16.5" hidden="1" customHeight="1" x14ac:dyDescent="0.2">
      <c r="A75" s="121"/>
      <c r="B75" s="51"/>
      <c r="C75" s="84"/>
      <c r="E75" s="158"/>
      <c r="R75" s="51"/>
      <c r="S75" s="51"/>
      <c r="T75" s="51"/>
      <c r="U75" s="51"/>
      <c r="V75" s="51"/>
      <c r="W75" s="104"/>
      <c r="Y75" s="104"/>
      <c r="Z75" s="104"/>
      <c r="AA75" s="143"/>
      <c r="AB75" s="143"/>
      <c r="AC75" s="123"/>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row>
    <row r="76" spans="1:58" s="71" customFormat="1" ht="16.5" hidden="1" customHeight="1" x14ac:dyDescent="0.2">
      <c r="A76" s="121"/>
      <c r="C76" s="84"/>
      <c r="E76" s="23"/>
      <c r="F76" s="71" t="str">
        <f>IF(E76="","",MATCH(E76,AG79:BB79,0))</f>
        <v/>
      </c>
      <c r="R76" s="51"/>
      <c r="S76" s="51"/>
      <c r="U76" s="51" t="s">
        <v>119</v>
      </c>
      <c r="V76" s="71" t="str">
        <f>IF(U76="","",IF(U76="無記号","",U76))</f>
        <v>-</v>
      </c>
      <c r="W76" s="104"/>
      <c r="Y76" s="104"/>
      <c r="Z76" s="104"/>
      <c r="AA76" s="143"/>
      <c r="AB76" s="143"/>
      <c r="AC76" s="123"/>
      <c r="BC76" s="84"/>
      <c r="BD76" s="84"/>
      <c r="BE76" s="84"/>
      <c r="BF76" s="84"/>
    </row>
    <row r="77" spans="1:58" s="71" customFormat="1" ht="16.5" hidden="1" customHeight="1" x14ac:dyDescent="0.2">
      <c r="A77" s="121"/>
      <c r="B77" s="51"/>
      <c r="C77" s="84"/>
      <c r="E77" s="117"/>
      <c r="R77" s="51"/>
      <c r="S77" s="51"/>
      <c r="T77" s="51"/>
      <c r="U77" s="51"/>
      <c r="V77" s="51"/>
      <c r="W77" s="104"/>
      <c r="Y77" s="104"/>
      <c r="Z77" s="104"/>
      <c r="AA77" s="143"/>
      <c r="AB77" s="143"/>
      <c r="AC77" s="123"/>
      <c r="BC77" s="84"/>
      <c r="BD77" s="84"/>
      <c r="BE77" s="84"/>
      <c r="BF77" s="84"/>
    </row>
    <row r="78" spans="1:58" s="71" customFormat="1" ht="16.5" hidden="1" customHeight="1" x14ac:dyDescent="0.2">
      <c r="A78" s="121"/>
      <c r="B78" s="51"/>
      <c r="C78" s="84"/>
      <c r="E78" s="117"/>
      <c r="R78" s="51"/>
      <c r="S78" s="51"/>
      <c r="T78" s="51"/>
      <c r="U78" s="51"/>
      <c r="V78" s="51"/>
      <c r="W78" s="104"/>
      <c r="Y78" s="104"/>
      <c r="Z78" s="104"/>
      <c r="AA78" s="143"/>
      <c r="AB78" s="143"/>
      <c r="AC78" s="123"/>
      <c r="AF78" s="136"/>
      <c r="AG78" s="136"/>
      <c r="AH78" s="136"/>
      <c r="AI78" s="136"/>
      <c r="AJ78" s="136"/>
      <c r="AK78" s="136"/>
      <c r="AL78" s="136"/>
      <c r="AM78" s="136"/>
      <c r="AN78" s="136"/>
      <c r="AO78" s="136"/>
      <c r="AP78" s="136"/>
      <c r="AQ78" s="136"/>
      <c r="AR78" s="136"/>
      <c r="AS78" s="136"/>
      <c r="AT78" s="136"/>
      <c r="AU78" s="136"/>
      <c r="AV78" s="84"/>
      <c r="AW78" s="84"/>
      <c r="AX78" s="84"/>
      <c r="AY78" s="84"/>
      <c r="AZ78" s="84"/>
      <c r="BA78" s="84"/>
      <c r="BB78" s="84"/>
      <c r="BC78" s="84"/>
      <c r="BD78" s="84"/>
      <c r="BE78" s="84"/>
      <c r="BF78" s="84"/>
    </row>
    <row r="79" spans="1:58" s="71" customFormat="1" ht="16.5" hidden="1" customHeight="1" x14ac:dyDescent="0.2">
      <c r="A79" s="121"/>
      <c r="B79" s="96" t="s">
        <v>47</v>
      </c>
      <c r="C79" s="84" t="s">
        <v>54</v>
      </c>
      <c r="E79" s="117" t="s">
        <v>137</v>
      </c>
      <c r="F79" s="71">
        <f>IF(E79="","",MATCH(E79,AF79:BB79,0))</f>
        <v>9</v>
      </c>
      <c r="T79" s="71" t="str">
        <f>IF(R79="","",IF(R79="無記号","",R79))</f>
        <v/>
      </c>
      <c r="U79" s="71" t="str">
        <f>IF(F79="","",INDEX(AF80:BB80,1,F79))</f>
        <v>■</v>
      </c>
      <c r="V79" s="71" t="str">
        <f>IF(U79="","",IF(U79="無記号","",U79))</f>
        <v>■</v>
      </c>
      <c r="W79" s="104"/>
      <c r="Y79" s="104"/>
      <c r="Z79" s="104"/>
      <c r="AA79" s="143"/>
      <c r="AB79" s="143"/>
      <c r="AC79" s="123"/>
      <c r="AF79" s="84" t="s">
        <v>403</v>
      </c>
      <c r="AG79" s="84" t="s">
        <v>100</v>
      </c>
      <c r="AH79" s="84" t="s">
        <v>101</v>
      </c>
      <c r="AI79" s="84" t="s">
        <v>102</v>
      </c>
      <c r="AJ79" s="84" t="s">
        <v>103</v>
      </c>
      <c r="AK79" s="84" t="s">
        <v>108</v>
      </c>
      <c r="AL79" s="84" t="s">
        <v>109</v>
      </c>
      <c r="AM79" s="84" t="s">
        <v>110</v>
      </c>
      <c r="AN79" s="84" t="s">
        <v>137</v>
      </c>
      <c r="AR79" s="84"/>
      <c r="AS79" s="84"/>
      <c r="AT79" s="84"/>
      <c r="AU79" s="84"/>
      <c r="AV79" s="84"/>
      <c r="AW79" s="84"/>
      <c r="AX79" s="84"/>
      <c r="AY79" s="84"/>
      <c r="AZ79" s="84"/>
      <c r="BA79" s="84"/>
      <c r="BB79" s="84"/>
      <c r="BC79" s="84"/>
      <c r="BD79" s="84"/>
      <c r="BE79" s="84"/>
      <c r="BF79" s="84"/>
    </row>
    <row r="80" spans="1:58" s="71" customFormat="1" ht="16.5" hidden="1" customHeight="1" x14ac:dyDescent="0.2">
      <c r="A80" s="121"/>
      <c r="C80" s="84"/>
      <c r="E80" s="117"/>
      <c r="R80" s="51"/>
      <c r="S80" s="51"/>
      <c r="T80" s="51"/>
      <c r="U80" s="51"/>
      <c r="V80" s="51"/>
      <c r="W80" s="104"/>
      <c r="Y80" s="104"/>
      <c r="Z80" s="104"/>
      <c r="AA80" s="143"/>
      <c r="AB80" s="143"/>
      <c r="AC80" s="123"/>
      <c r="AF80" s="84" t="s">
        <v>404</v>
      </c>
      <c r="AG80" s="136" t="s">
        <v>405</v>
      </c>
      <c r="AH80" s="136" t="s">
        <v>406</v>
      </c>
      <c r="AI80" s="136" t="s">
        <v>407</v>
      </c>
      <c r="AJ80" s="136" t="s">
        <v>408</v>
      </c>
      <c r="AK80" s="136" t="s">
        <v>409</v>
      </c>
      <c r="AL80" s="136" t="s">
        <v>410</v>
      </c>
      <c r="AM80" s="136" t="s">
        <v>411</v>
      </c>
      <c r="AN80" s="71" t="s">
        <v>337</v>
      </c>
      <c r="AR80" s="136"/>
      <c r="AS80" s="136"/>
      <c r="AT80" s="136"/>
      <c r="AU80" s="136"/>
      <c r="AV80" s="84"/>
      <c r="AW80" s="84"/>
      <c r="AX80" s="84"/>
      <c r="AY80" s="84"/>
      <c r="AZ80" s="84"/>
      <c r="BA80" s="84"/>
      <c r="BB80" s="84"/>
      <c r="BC80" s="84"/>
      <c r="BD80" s="84"/>
      <c r="BE80" s="84"/>
      <c r="BF80" s="84"/>
    </row>
    <row r="81" spans="1:58" s="71" customFormat="1" ht="16.5" hidden="1" customHeight="1" x14ac:dyDescent="0.2">
      <c r="A81" s="121"/>
      <c r="B81" s="51"/>
      <c r="C81" s="84"/>
      <c r="E81" s="117"/>
      <c r="R81" s="51"/>
      <c r="S81" s="51"/>
      <c r="T81" s="51"/>
      <c r="U81" s="51"/>
      <c r="V81" s="51"/>
      <c r="W81" s="104"/>
      <c r="Y81" s="104"/>
      <c r="Z81" s="104"/>
      <c r="AA81" s="143"/>
      <c r="AB81" s="143"/>
      <c r="AC81" s="123"/>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row>
    <row r="82" spans="1:58" s="71" customFormat="1" ht="16.5" hidden="1" customHeight="1" x14ac:dyDescent="0.2">
      <c r="A82" s="121"/>
      <c r="B82" s="96" t="s">
        <v>48</v>
      </c>
      <c r="C82" s="84" t="s">
        <v>15</v>
      </c>
      <c r="E82" s="117" t="s">
        <v>132</v>
      </c>
      <c r="F82" s="71">
        <f>IF(E82="","",MATCH(E82,AF82:BB82,0))</f>
        <v>1</v>
      </c>
      <c r="H82" s="84" t="s">
        <v>141</v>
      </c>
      <c r="I82" s="84"/>
      <c r="J82" s="84"/>
      <c r="K82" s="84"/>
      <c r="L82" s="84"/>
      <c r="M82" s="84"/>
      <c r="N82" s="84"/>
      <c r="O82" s="84"/>
      <c r="P82" s="84"/>
      <c r="T82" s="71" t="str">
        <f>IF(R82="","",IF(R82="無記号","",R82))</f>
        <v/>
      </c>
      <c r="U82" s="71" t="str">
        <f>IF(F82="","",INDEX(AF83:BB83,1,F82))</f>
        <v>無記号</v>
      </c>
      <c r="V82" s="71" t="str">
        <f>IF(U82="","",IF(U82="無記号","",U82))</f>
        <v/>
      </c>
      <c r="W82" s="104"/>
      <c r="Y82" s="104"/>
      <c r="Z82" s="104"/>
      <c r="AA82" s="143"/>
      <c r="AB82" s="143"/>
      <c r="AC82" s="123"/>
      <c r="AF82" s="84" t="s">
        <v>412</v>
      </c>
      <c r="AG82" s="84" t="s">
        <v>24</v>
      </c>
      <c r="AH82" s="84" t="s">
        <v>413</v>
      </c>
      <c r="AI82" s="84" t="s">
        <v>414</v>
      </c>
      <c r="AJ82" s="84"/>
      <c r="AK82" s="84"/>
      <c r="AL82" s="84"/>
      <c r="AM82" s="84"/>
      <c r="AN82" s="84"/>
      <c r="AO82" s="84"/>
      <c r="AP82" s="84"/>
      <c r="AQ82" s="84"/>
      <c r="AR82" s="84"/>
      <c r="AS82" s="84"/>
      <c r="AT82" s="84"/>
      <c r="AU82" s="84"/>
      <c r="AV82" s="84"/>
      <c r="AW82" s="84"/>
      <c r="AX82" s="84"/>
      <c r="AY82" s="84"/>
      <c r="AZ82" s="84"/>
      <c r="BA82" s="84"/>
      <c r="BB82" s="84"/>
      <c r="BC82" s="84"/>
      <c r="BD82" s="84"/>
      <c r="BE82" s="84"/>
      <c r="BF82" s="84"/>
    </row>
    <row r="83" spans="1:58" s="71" customFormat="1" ht="16.5" hidden="1" customHeight="1" x14ac:dyDescent="0.2">
      <c r="A83" s="121"/>
      <c r="B83" s="51"/>
      <c r="C83" s="84"/>
      <c r="E83" s="117"/>
      <c r="R83" s="51"/>
      <c r="S83" s="51"/>
      <c r="T83" s="51"/>
      <c r="U83" s="51"/>
      <c r="V83" s="51"/>
      <c r="W83" s="104"/>
      <c r="Y83" s="104"/>
      <c r="Z83" s="104"/>
      <c r="AA83" s="143"/>
      <c r="AB83" s="143"/>
      <c r="AC83" s="123"/>
      <c r="AF83" s="84" t="s">
        <v>115</v>
      </c>
      <c r="AG83" s="84" t="s">
        <v>23</v>
      </c>
      <c r="AH83" s="84" t="s">
        <v>45</v>
      </c>
      <c r="AI83" s="84" t="s">
        <v>140</v>
      </c>
      <c r="AJ83" s="84"/>
      <c r="AK83" s="84"/>
      <c r="AL83" s="84"/>
      <c r="AM83" s="84"/>
      <c r="AN83" s="84"/>
      <c r="AO83" s="84"/>
      <c r="AP83" s="84"/>
      <c r="AQ83" s="84"/>
      <c r="AR83" s="84"/>
      <c r="AS83" s="84"/>
      <c r="AT83" s="84"/>
      <c r="AU83" s="84"/>
      <c r="AV83" s="84"/>
      <c r="AW83" s="84"/>
      <c r="AX83" s="84"/>
      <c r="AY83" s="84"/>
      <c r="AZ83" s="84"/>
      <c r="BA83" s="84"/>
      <c r="BB83" s="84"/>
      <c r="BC83" s="84"/>
      <c r="BD83" s="84"/>
      <c r="BE83" s="84"/>
      <c r="BF83" s="84"/>
    </row>
    <row r="87" spans="1:58" s="71" customFormat="1" ht="16.5" customHeight="1" x14ac:dyDescent="0.2">
      <c r="A87" s="121"/>
      <c r="B87" s="51"/>
      <c r="C87" s="84"/>
      <c r="E87" s="117"/>
      <c r="R87" s="51"/>
      <c r="S87" s="51"/>
      <c r="T87" s="51"/>
      <c r="U87" s="51"/>
      <c r="V87" s="51"/>
      <c r="W87" s="104"/>
      <c r="Y87" s="104"/>
      <c r="Z87" s="104"/>
      <c r="AA87" s="143"/>
      <c r="AB87" s="143"/>
      <c r="AC87" s="123"/>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row>
    <row r="88" spans="1:58" s="71" customFormat="1" ht="16.5" customHeight="1" x14ac:dyDescent="0.2">
      <c r="A88" s="121"/>
      <c r="C88" s="84"/>
      <c r="E88" s="117"/>
      <c r="R88" s="51" t="str">
        <f>IF(OR(R22="",R22="無記号"),"","-")</f>
        <v/>
      </c>
      <c r="S88" s="51"/>
      <c r="T88" s="71" t="str">
        <f>IF(R88="","",IF(R88="無記号","",R88))</f>
        <v/>
      </c>
      <c r="U88" s="51" t="str">
        <f>IF(OR(U22="",U22="無記号"),"","-")</f>
        <v/>
      </c>
      <c r="V88" s="71" t="str">
        <f>IF(U88="","",IF(U88="無記号","",U88))</f>
        <v/>
      </c>
      <c r="W88" s="104"/>
      <c r="X88" s="104"/>
      <c r="Y88" s="104"/>
      <c r="Z88" s="104"/>
      <c r="AA88" s="143"/>
      <c r="AB88" s="143"/>
      <c r="AC88" s="123"/>
    </row>
    <row r="89" spans="1:58" s="71" customFormat="1" ht="16.5" customHeight="1" x14ac:dyDescent="0.2">
      <c r="A89" s="121"/>
      <c r="B89" s="51"/>
      <c r="C89" s="84"/>
      <c r="E89" s="117"/>
      <c r="R89" s="51"/>
      <c r="S89" s="51"/>
      <c r="T89" s="51"/>
      <c r="U89" s="51"/>
      <c r="V89" s="51"/>
      <c r="W89" s="104"/>
      <c r="X89" s="104"/>
      <c r="Y89" s="104"/>
      <c r="Z89" s="104"/>
      <c r="AA89" s="143"/>
      <c r="AB89" s="143"/>
      <c r="AC89" s="123"/>
    </row>
    <row r="93" spans="1:58" s="71" customFormat="1" ht="16.5" customHeight="1" x14ac:dyDescent="0.2">
      <c r="A93" s="121"/>
      <c r="C93" s="84"/>
      <c r="E93" s="117"/>
      <c r="AA93" s="123"/>
      <c r="AB93" s="123"/>
      <c r="AC93" s="123"/>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row>
    <row r="94" spans="1:58" s="71" customFormat="1" ht="16.5" customHeight="1" x14ac:dyDescent="0.2">
      <c r="A94" s="121"/>
      <c r="B94" s="51"/>
      <c r="C94" s="84"/>
      <c r="E94" s="117"/>
      <c r="R94" s="51"/>
      <c r="S94" s="51"/>
      <c r="U94" s="51"/>
      <c r="AA94" s="123"/>
      <c r="AB94" s="123"/>
      <c r="AC94" s="123"/>
      <c r="AF94" s="84"/>
      <c r="AG94" s="84"/>
      <c r="AH94" s="84"/>
      <c r="AI94" s="84"/>
      <c r="AJ94" s="84"/>
      <c r="AK94" s="84"/>
      <c r="AL94" s="84"/>
      <c r="AM94" s="84"/>
      <c r="AN94" s="84"/>
      <c r="AO94" s="84"/>
      <c r="AP94" s="84"/>
      <c r="AQ94" s="84"/>
      <c r="AR94" s="84"/>
      <c r="AS94" s="84"/>
      <c r="AT94" s="84"/>
      <c r="AU94" s="84"/>
      <c r="AV94" s="84"/>
      <c r="AW94" s="84"/>
      <c r="AX94" s="84"/>
      <c r="AY94" s="84"/>
      <c r="AZ94" s="84"/>
      <c r="BA94" s="84"/>
      <c r="BB94" s="84"/>
      <c r="BC94" s="84"/>
      <c r="BD94" s="84"/>
      <c r="BE94" s="84"/>
      <c r="BF94" s="84"/>
    </row>
    <row r="95" spans="1:58" s="71" customFormat="1" ht="16.5" customHeight="1" x14ac:dyDescent="0.2">
      <c r="A95" s="121"/>
      <c r="C95" s="84"/>
      <c r="E95" s="117"/>
      <c r="AA95" s="123"/>
      <c r="AB95" s="123"/>
      <c r="AC95" s="123"/>
      <c r="AF95" s="84"/>
      <c r="AG95" s="84"/>
      <c r="AH95" s="84"/>
      <c r="AI95" s="84"/>
      <c r="AJ95" s="84"/>
      <c r="AK95" s="84"/>
      <c r="AL95" s="84"/>
      <c r="AM95" s="84"/>
      <c r="AN95" s="84"/>
      <c r="AO95" s="84"/>
      <c r="AP95" s="84"/>
      <c r="AQ95" s="84"/>
      <c r="AR95" s="84"/>
      <c r="AS95" s="84"/>
      <c r="AT95" s="84"/>
      <c r="AU95" s="84"/>
      <c r="AV95" s="84"/>
      <c r="AW95" s="84"/>
      <c r="AX95" s="84"/>
      <c r="AY95" s="84"/>
      <c r="AZ95" s="84"/>
      <c r="BA95" s="84"/>
      <c r="BB95" s="84"/>
      <c r="BC95" s="84"/>
      <c r="BD95" s="84"/>
      <c r="BE95" s="84"/>
      <c r="BF95" s="84"/>
    </row>
    <row r="99" spans="1:69" s="71" customFormat="1" ht="16.5" customHeight="1" x14ac:dyDescent="0.2">
      <c r="A99" s="121"/>
      <c r="B99" s="51"/>
      <c r="C99" s="84"/>
      <c r="E99" s="117"/>
      <c r="R99" s="51"/>
      <c r="S99" s="51"/>
      <c r="T99" s="51"/>
      <c r="U99" s="51"/>
      <c r="AA99" s="123"/>
      <c r="AB99" s="123"/>
      <c r="AC99" s="123"/>
      <c r="AF99" s="84"/>
      <c r="AG99" s="84"/>
      <c r="AH99" s="84"/>
      <c r="AI99" s="84"/>
      <c r="AJ99" s="84"/>
      <c r="AK99" s="84"/>
      <c r="AL99" s="84"/>
      <c r="AM99" s="84"/>
      <c r="AN99" s="84"/>
      <c r="AO99" s="84"/>
      <c r="AP99" s="84"/>
      <c r="AQ99" s="84"/>
      <c r="AR99" s="84"/>
      <c r="AS99" s="84"/>
      <c r="AT99" s="84"/>
      <c r="AU99" s="84"/>
      <c r="AV99" s="84"/>
      <c r="AW99" s="84"/>
      <c r="AX99" s="84"/>
      <c r="AY99" s="84"/>
      <c r="AZ99" s="84"/>
      <c r="BA99" s="84"/>
      <c r="BB99" s="84"/>
      <c r="BC99" s="84"/>
      <c r="BD99" s="84"/>
      <c r="BE99" s="84"/>
      <c r="BF99" s="84"/>
    </row>
    <row r="100" spans="1:69" s="71" customFormat="1" ht="16.5" customHeight="1" x14ac:dyDescent="0.2">
      <c r="A100" s="121"/>
      <c r="B100" s="51"/>
      <c r="C100" s="84"/>
      <c r="E100" s="117"/>
      <c r="R100" s="51"/>
      <c r="S100" s="51"/>
      <c r="T100" s="51"/>
      <c r="U100" s="51"/>
      <c r="AA100" s="123"/>
      <c r="AB100" s="123"/>
      <c r="AC100" s="123"/>
      <c r="AF100" s="84"/>
      <c r="AG100" s="84"/>
      <c r="AH100" s="84"/>
      <c r="AI100" s="84"/>
      <c r="AJ100" s="84"/>
      <c r="AK100" s="84"/>
      <c r="AL100" s="84"/>
      <c r="AM100" s="84"/>
      <c r="AN100" s="84"/>
      <c r="AO100" s="84"/>
      <c r="AP100" s="84"/>
      <c r="AQ100" s="84"/>
      <c r="AR100" s="84"/>
      <c r="AS100" s="84"/>
      <c r="AT100" s="84"/>
      <c r="AU100" s="84"/>
      <c r="AV100" s="84"/>
      <c r="AW100" s="84"/>
      <c r="AX100" s="84"/>
      <c r="AY100" s="84"/>
      <c r="AZ100" s="84"/>
      <c r="BA100" s="84"/>
      <c r="BB100" s="84"/>
      <c r="BC100" s="84"/>
      <c r="BD100" s="84"/>
      <c r="BE100" s="84"/>
      <c r="BF100" s="84"/>
    </row>
    <row r="101" spans="1:69" s="71" customFormat="1" ht="16.5" customHeight="1" x14ac:dyDescent="0.2">
      <c r="A101" s="121"/>
      <c r="B101" s="51"/>
      <c r="C101" s="84"/>
      <c r="E101" s="117"/>
      <c r="R101" s="51"/>
      <c r="S101" s="51"/>
      <c r="T101" s="51"/>
      <c r="U101" s="51"/>
      <c r="AA101" s="123"/>
      <c r="AB101" s="123"/>
      <c r="AC101" s="123"/>
      <c r="AF101" s="84"/>
      <c r="AG101" s="84"/>
      <c r="AH101" s="84"/>
      <c r="AI101" s="84"/>
      <c r="AJ101" s="84"/>
      <c r="AK101" s="84"/>
      <c r="AL101" s="84"/>
      <c r="AM101" s="84"/>
      <c r="AN101" s="84"/>
      <c r="AO101" s="84"/>
      <c r="AP101" s="84"/>
      <c r="AQ101" s="84"/>
      <c r="AR101" s="84"/>
      <c r="AS101" s="84"/>
      <c r="AT101" s="84"/>
      <c r="AU101" s="84"/>
      <c r="AV101" s="84"/>
      <c r="AW101" s="84"/>
      <c r="AX101" s="84"/>
      <c r="AY101" s="84"/>
      <c r="AZ101" s="84"/>
      <c r="BA101" s="84"/>
      <c r="BB101" s="84"/>
      <c r="BC101" s="84"/>
      <c r="BD101" s="84"/>
      <c r="BE101" s="84"/>
      <c r="BF101" s="84"/>
    </row>
    <row r="102" spans="1:69" s="71" customFormat="1" ht="16.5" customHeight="1" x14ac:dyDescent="0.2">
      <c r="A102" s="121"/>
      <c r="B102" s="51"/>
      <c r="C102" s="84"/>
      <c r="E102" s="117"/>
      <c r="F102" s="117"/>
      <c r="G102" s="117"/>
      <c r="H102" s="117"/>
      <c r="I102" s="117"/>
      <c r="J102" s="117"/>
      <c r="K102" s="117"/>
      <c r="L102" s="117"/>
      <c r="M102" s="117"/>
      <c r="N102" s="117"/>
      <c r="O102" s="117"/>
      <c r="P102" s="117"/>
      <c r="Q102" s="117"/>
      <c r="R102" s="51"/>
      <c r="S102" s="51"/>
      <c r="T102" s="51"/>
      <c r="U102" s="51"/>
      <c r="W102" s="117"/>
      <c r="X102" s="117"/>
      <c r="Y102" s="117"/>
      <c r="Z102" s="117"/>
      <c r="AA102" s="123"/>
      <c r="AB102" s="123"/>
      <c r="AC102" s="123"/>
      <c r="AD102" s="117"/>
      <c r="AE102" s="117"/>
      <c r="AF102" s="84"/>
      <c r="AG102" s="84"/>
      <c r="AH102" s="84"/>
      <c r="AI102" s="84"/>
      <c r="AJ102" s="84"/>
      <c r="AK102" s="84"/>
      <c r="AL102" s="84"/>
      <c r="AM102" s="84"/>
      <c r="AN102" s="84"/>
      <c r="AO102" s="84"/>
      <c r="AP102" s="84"/>
      <c r="AQ102" s="84"/>
      <c r="AR102" s="84"/>
      <c r="AS102" s="84"/>
      <c r="AT102" s="84"/>
      <c r="AU102" s="84"/>
      <c r="AV102" s="84"/>
      <c r="AW102" s="84"/>
      <c r="AX102" s="84"/>
      <c r="AY102" s="84"/>
      <c r="AZ102" s="84"/>
      <c r="BA102" s="84"/>
      <c r="BB102" s="84"/>
      <c r="BC102" s="84"/>
      <c r="BD102" s="84"/>
      <c r="BE102" s="84"/>
      <c r="BF102" s="84"/>
      <c r="BG102" s="117"/>
      <c r="BH102" s="117"/>
      <c r="BI102" s="117"/>
      <c r="BJ102" s="117"/>
      <c r="BK102" s="117"/>
      <c r="BL102" s="117"/>
      <c r="BM102" s="117"/>
      <c r="BN102" s="117"/>
      <c r="BO102" s="117"/>
      <c r="BP102" s="117"/>
      <c r="BQ102" s="117"/>
    </row>
    <row r="103" spans="1:69" s="71" customFormat="1" ht="16.5" customHeight="1" x14ac:dyDescent="0.2">
      <c r="A103" s="121"/>
      <c r="B103" s="51"/>
      <c r="C103" s="84"/>
      <c r="E103" s="117"/>
      <c r="F103" s="117"/>
      <c r="G103" s="117"/>
      <c r="H103" s="117"/>
      <c r="I103" s="117"/>
      <c r="J103" s="117"/>
      <c r="K103" s="117"/>
      <c r="L103" s="117"/>
      <c r="M103" s="117"/>
      <c r="N103" s="117"/>
      <c r="O103" s="117"/>
      <c r="P103" s="117"/>
      <c r="Q103" s="117"/>
      <c r="R103" s="51"/>
      <c r="S103" s="51"/>
      <c r="T103" s="51"/>
      <c r="U103" s="51"/>
      <c r="W103" s="117"/>
      <c r="X103" s="117"/>
      <c r="Y103" s="117"/>
      <c r="Z103" s="117"/>
      <c r="AA103" s="123"/>
      <c r="AB103" s="123"/>
      <c r="AC103" s="123"/>
      <c r="AD103" s="117"/>
      <c r="AE103" s="117"/>
      <c r="AF103" s="84"/>
      <c r="AG103" s="84"/>
      <c r="AH103" s="84"/>
      <c r="AI103" s="84"/>
      <c r="AJ103" s="84"/>
      <c r="AK103" s="84"/>
      <c r="AL103" s="84"/>
      <c r="AM103" s="84"/>
      <c r="AN103" s="84"/>
      <c r="AO103" s="84"/>
      <c r="AP103" s="84"/>
      <c r="AQ103" s="84"/>
      <c r="AR103" s="84"/>
      <c r="AS103" s="84"/>
      <c r="AT103" s="84"/>
      <c r="AU103" s="84"/>
      <c r="AV103" s="84"/>
      <c r="AW103" s="84"/>
      <c r="AX103" s="84"/>
      <c r="AY103" s="84"/>
      <c r="AZ103" s="84"/>
      <c r="BA103" s="84"/>
      <c r="BB103" s="84"/>
      <c r="BC103" s="84"/>
      <c r="BD103" s="84"/>
      <c r="BE103" s="84"/>
      <c r="BF103" s="84"/>
      <c r="BG103" s="117"/>
      <c r="BH103" s="117"/>
      <c r="BI103" s="117"/>
      <c r="BJ103" s="117"/>
      <c r="BK103" s="117"/>
      <c r="BL103" s="117"/>
      <c r="BM103" s="117"/>
      <c r="BN103" s="117"/>
      <c r="BO103" s="117"/>
      <c r="BP103" s="117"/>
      <c r="BQ103" s="117"/>
    </row>
  </sheetData>
  <sheetProtection algorithmName="SHA-512" hashValue="eP57T2Srvh2wgZoMiYfzKzByWjfKUrD060Fnk07U/PY+CEdG0b7tk//qP/JPBtUCaLknNhveS9zIgY871wbJ0g==" saltValue="zBVq7ICxOhtKGQr2nGqrkQ==" spinCount="100000" sheet="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4" stopIfTrue="1" operator="equal">
      <formula>$AC$10</formula>
    </cfRule>
  </conditionalFormatting>
  <conditionalFormatting sqref="E3:I3">
    <cfRule type="cellIs" dxfId="23" priority="1" stopIfTrue="1" operator="equal">
      <formula>"型式構成エラーがあります"</formula>
    </cfRule>
    <cfRule type="cellIs" dxfId="22" priority="2" stopIfTrue="1" operator="equal">
      <formula>"※選択項目に空欄があります。"</formula>
    </cfRule>
    <cfRule type="cellIs" dxfId="21" priority="3"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40157480314965" right="0.78740157480314965" top="0.98425196850393704" bottom="0.98425196850393704" header="0.51181102362204722" footer="0.51181102362204722"/>
  <pageSetup paperSize="9" scale="6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H260"/>
  <sheetViews>
    <sheetView showGridLines="0" showRowColHeaders="0" workbookViewId="0">
      <pane ySplit="11" topLeftCell="A12" activePane="bottomLeft" state="frozen"/>
      <selection pane="bottomLeft" activeCell="K12" sqref="K12"/>
    </sheetView>
  </sheetViews>
  <sheetFormatPr defaultColWidth="3.109375" defaultRowHeight="15" x14ac:dyDescent="0.2"/>
  <cols>
    <col min="1" max="1" width="1.44140625" style="23" customWidth="1"/>
    <col min="2" max="10" width="3.109375" style="23" customWidth="1"/>
    <col min="11" max="34" width="3.6640625" style="23" customWidth="1"/>
    <col min="35" max="42" width="3.109375" style="23" customWidth="1"/>
    <col min="43" max="53" width="3.109375" style="23" hidden="1" customWidth="1"/>
    <col min="54" max="56" width="16.77734375" style="162" hidden="1" customWidth="1"/>
    <col min="57" max="57" width="17.109375" style="162" hidden="1" customWidth="1"/>
    <col min="58" max="58" width="16.77734375" style="162" hidden="1" customWidth="1"/>
    <col min="59" max="59" width="13.77734375" style="23" hidden="1" customWidth="1"/>
    <col min="60" max="87" width="3.109375" style="23" hidden="1" customWidth="1"/>
    <col min="88" max="88" width="15.109375" style="23" hidden="1" customWidth="1"/>
    <col min="89" max="91" width="3.109375" style="23" hidden="1" customWidth="1"/>
    <col min="92" max="92" width="16.33203125" style="23" hidden="1" customWidth="1"/>
    <col min="93" max="94" width="3.21875" style="23" hidden="1" customWidth="1"/>
    <col min="95" max="119" width="13" style="125" hidden="1" customWidth="1"/>
    <col min="120" max="147" width="3.109375" style="23" customWidth="1"/>
    <col min="148" max="172" width="3.109375" style="29" customWidth="1"/>
    <col min="173" max="190" width="3.109375" style="29"/>
    <col min="191" max="16384" width="3.109375" style="23"/>
  </cols>
  <sheetData>
    <row r="1" spans="2:119" ht="12.75" customHeight="1" x14ac:dyDescent="0.2">
      <c r="B1" s="117" t="s">
        <v>921</v>
      </c>
      <c r="R1" s="159"/>
      <c r="S1" s="490" t="str">
        <f>IF(AND(バルブ!R22="H",仕様書作成!AC1&lt;&gt;"",仕様書作成!AK1=$BD$1),$BE$1,"")</f>
        <v/>
      </c>
      <c r="T1" s="490"/>
      <c r="U1" s="490"/>
      <c r="V1" s="490"/>
      <c r="W1" s="490"/>
      <c r="X1" s="490"/>
      <c r="Y1" s="491" t="s">
        <v>701</v>
      </c>
      <c r="Z1" s="491"/>
      <c r="AA1" s="491"/>
      <c r="AB1" s="160" t="s">
        <v>702</v>
      </c>
      <c r="AC1" s="492" t="str">
        <f>IF(AJ55=BC55,BB1,"")</f>
        <v/>
      </c>
      <c r="AD1" s="492"/>
      <c r="AE1" s="492"/>
      <c r="AF1" s="492"/>
      <c r="AG1" s="492"/>
      <c r="AH1" s="492"/>
      <c r="AI1" s="492"/>
      <c r="AJ1" s="492"/>
      <c r="AK1" s="493" t="s">
        <v>703</v>
      </c>
      <c r="AL1" s="493"/>
      <c r="AP1" s="161"/>
      <c r="BB1" s="162" t="s">
        <v>704</v>
      </c>
      <c r="BC1" s="162" t="s">
        <v>705</v>
      </c>
      <c r="BD1" s="162" t="s">
        <v>706</v>
      </c>
      <c r="BE1" s="162" t="s">
        <v>707</v>
      </c>
      <c r="BF1" s="162" t="s">
        <v>701</v>
      </c>
      <c r="BG1" s="162" t="s">
        <v>708</v>
      </c>
    </row>
    <row r="2" spans="2:119" ht="11.25" customHeight="1" x14ac:dyDescent="0.2">
      <c r="B2" s="587" t="str">
        <f>基本情報!C4</f>
        <v>貴 社 名</v>
      </c>
      <c r="C2" s="588"/>
      <c r="D2" s="588"/>
      <c r="E2" s="533" t="str">
        <f>IF(基本情報!E4="","",基本情報!$E$4&amp;$BB$2)</f>
        <v/>
      </c>
      <c r="F2" s="533"/>
      <c r="G2" s="533"/>
      <c r="H2" s="533"/>
      <c r="I2" s="533"/>
      <c r="J2" s="534"/>
      <c r="K2" s="587" t="str">
        <f>基本情報!K4</f>
        <v>貴部署名</v>
      </c>
      <c r="L2" s="588"/>
      <c r="M2" s="588"/>
      <c r="N2" s="533" t="str">
        <f>IF(基本情報!M4="","",基本情報!M4)</f>
        <v/>
      </c>
      <c r="O2" s="533"/>
      <c r="P2" s="533"/>
      <c r="Q2" s="533"/>
      <c r="R2" s="533"/>
      <c r="S2" s="534"/>
      <c r="T2" s="587" t="str">
        <f>基本情報!S4</f>
        <v>ご担当者名</v>
      </c>
      <c r="U2" s="588"/>
      <c r="V2" s="588"/>
      <c r="W2" s="533" t="str">
        <f>IF(基本情報!U4="","",基本情報!U4&amp;"　様")</f>
        <v/>
      </c>
      <c r="X2" s="533"/>
      <c r="Y2" s="533"/>
      <c r="Z2" s="533"/>
      <c r="AA2" s="533"/>
      <c r="AB2" s="534"/>
      <c r="AC2" s="492"/>
      <c r="AD2" s="492"/>
      <c r="AE2" s="492"/>
      <c r="AF2" s="492"/>
      <c r="AG2" s="492"/>
      <c r="AH2" s="492"/>
      <c r="AI2" s="492"/>
      <c r="AJ2" s="492"/>
      <c r="AK2" s="493"/>
      <c r="AL2" s="493"/>
      <c r="AP2" s="163" t="str">
        <f>"Ver."&amp;※改訂履歴!$F$1</f>
        <v>Ver.0</v>
      </c>
      <c r="BB2" s="162" t="s">
        <v>366</v>
      </c>
      <c r="BC2" s="162" t="s">
        <v>367</v>
      </c>
    </row>
    <row r="3" spans="2:119" ht="13.5" hidden="1" customHeight="1" x14ac:dyDescent="0.2">
      <c r="R3" s="159"/>
      <c r="S3" s="159"/>
      <c r="T3" s="164"/>
      <c r="U3" s="164"/>
      <c r="V3" s="164"/>
      <c r="W3" s="164"/>
      <c r="X3" s="164"/>
      <c r="Y3" s="164"/>
      <c r="Z3" s="164"/>
      <c r="AA3" s="164"/>
      <c r="AB3" s="164"/>
      <c r="AC3" s="164"/>
      <c r="AD3" s="164"/>
      <c r="AE3" s="164"/>
      <c r="AF3" s="164"/>
      <c r="AG3" s="164"/>
      <c r="AH3" s="164"/>
      <c r="AI3" s="164"/>
      <c r="AJ3" s="164"/>
      <c r="AK3" s="164"/>
      <c r="AL3" s="164"/>
      <c r="AM3" s="164"/>
      <c r="AN3" s="164"/>
      <c r="AO3" s="164"/>
      <c r="AP3" s="164"/>
      <c r="AQ3" s="23" t="str">
        <f>IF(G9="","",VALUE(G9))</f>
        <v/>
      </c>
    </row>
    <row r="4" spans="2:119" ht="13.5" hidden="1" customHeight="1" x14ac:dyDescent="0.2">
      <c r="K4" s="124" t="str">
        <f>IF(AQ6=AQ3,"",IF(AQ6=0,"","　　"))</f>
        <v/>
      </c>
      <c r="L4" s="84"/>
      <c r="M4" s="84"/>
      <c r="N4" s="165"/>
      <c r="O4" s="166"/>
      <c r="Q4" s="167"/>
      <c r="R4" s="159"/>
      <c r="S4" s="159"/>
      <c r="T4" s="164"/>
      <c r="U4" s="164"/>
      <c r="V4" s="164"/>
      <c r="W4" s="164"/>
      <c r="X4" s="164"/>
      <c r="Y4" s="164"/>
      <c r="Z4" s="164"/>
      <c r="AA4" s="164"/>
      <c r="AB4" s="164"/>
      <c r="AC4" s="164"/>
      <c r="AD4" s="164"/>
      <c r="AE4" s="164"/>
      <c r="AF4" s="164"/>
      <c r="AG4" s="164"/>
      <c r="AH4" s="164"/>
      <c r="AI4" s="164"/>
      <c r="AJ4" s="164"/>
      <c r="AK4" s="164"/>
      <c r="AL4" s="164"/>
      <c r="AM4" s="164"/>
      <c r="AN4" s="164"/>
      <c r="AO4" s="164"/>
      <c r="AP4" s="164"/>
    </row>
    <row r="5" spans="2:119" ht="3.75" customHeight="1" x14ac:dyDescent="0.2"/>
    <row r="6" spans="2:119" ht="15.75" customHeight="1" x14ac:dyDescent="0.2">
      <c r="B6" s="628" t="s">
        <v>528</v>
      </c>
      <c r="C6" s="629"/>
      <c r="D6" s="629"/>
      <c r="E6" s="630"/>
      <c r="F6" s="625" t="str">
        <f>IF(C18&lt;&gt;"",$BB$6,ベース!E3)</f>
        <v>必須項目に入力漏れがあります</v>
      </c>
      <c r="G6" s="626"/>
      <c r="H6" s="626"/>
      <c r="I6" s="626"/>
      <c r="J6" s="626"/>
      <c r="K6" s="626"/>
      <c r="L6" s="626"/>
      <c r="M6" s="626"/>
      <c r="N6" s="626"/>
      <c r="O6" s="626"/>
      <c r="P6" s="626"/>
      <c r="Q6" s="627"/>
      <c r="R6" s="522"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K87&lt;&gt;"",K88&lt;&gt;""),$BC$6,
IF(OR(AI64&lt;&gt;"",AI65&lt;&gt;""),$BC$6, IF(OR(AJ38&lt;&gt;"",AND(COUNTIF(K55:AH55,"X")&gt;0,$AK$1=$BC$1,$AC$1=$BB$1)),$BC$6,
IF(AJ10&lt;&gt;"",$BE$6,
IF(バルブ!E3=バルブ!AB3,仕様書作成!BD6,
IF($AJ$67&lt;&gt;"",$BC$6,
IF($AP$74="X",$BC$6,"")))))))</f>
        <v/>
      </c>
      <c r="S6" s="523"/>
      <c r="T6" s="523"/>
      <c r="U6" s="523"/>
      <c r="V6" s="523"/>
      <c r="W6" s="523"/>
      <c r="X6" s="523"/>
      <c r="Y6" s="523"/>
      <c r="Z6" s="540" t="str">
        <f>IF(AQ6=AQ3,"",IF(AQ6=0,"",$BF$6))</f>
        <v/>
      </c>
      <c r="AA6" s="540"/>
      <c r="AB6" s="540"/>
      <c r="AC6" s="540"/>
      <c r="AD6" s="540"/>
      <c r="AE6" s="540"/>
      <c r="AF6" s="540"/>
      <c r="AG6" s="540"/>
      <c r="AH6" s="540"/>
      <c r="AI6" s="540"/>
      <c r="AJ6" s="168"/>
      <c r="AK6" s="535" t="s">
        <v>166</v>
      </c>
      <c r="AL6" s="536"/>
      <c r="AM6" s="536"/>
      <c r="AN6" s="537"/>
      <c r="AO6" s="538" t="str">
        <f>IF(基本情報!O6="","",基本情報!O6)</f>
        <v/>
      </c>
      <c r="AP6" s="539"/>
      <c r="AQ6" s="23">
        <f>COUNTIF(K8:AH8,"*SY*")</f>
        <v>0</v>
      </c>
      <c r="BB6" s="162" t="s">
        <v>365</v>
      </c>
      <c r="BC6" s="162" t="s">
        <v>634</v>
      </c>
      <c r="BD6" s="162" t="s">
        <v>635</v>
      </c>
      <c r="BE6" s="162" t="s">
        <v>354</v>
      </c>
      <c r="BF6" s="162" t="s">
        <v>355</v>
      </c>
    </row>
    <row r="7" spans="2:119" ht="3.75" customHeight="1" x14ac:dyDescent="0.2">
      <c r="B7" s="55"/>
      <c r="C7" s="55"/>
      <c r="D7" s="55"/>
      <c r="E7" s="55"/>
      <c r="F7" s="170"/>
      <c r="G7" s="170"/>
      <c r="H7" s="170"/>
      <c r="I7" s="170"/>
      <c r="J7" s="170"/>
      <c r="K7" s="171"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171"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171"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171"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171"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171"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171"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171"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171"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171"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171"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171"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171"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171"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171"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171"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171"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171"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171"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171"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171"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171"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171"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171"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72"/>
      <c r="AJ7" s="172"/>
      <c r="AK7" s="172"/>
      <c r="AL7" s="172"/>
      <c r="AM7" s="172"/>
      <c r="AN7" s="172"/>
      <c r="AO7" s="172"/>
    </row>
    <row r="8" spans="2:119" ht="120" customHeight="1" x14ac:dyDescent="0.25">
      <c r="B8" s="616" t="str">
        <f>基本情報!C8&amp;":"&amp;基本情報!E8&amp;CHAR(10)&amp;基本情報!K8&amp;":"&amp;基本情報!M8&amp;CHAR(10)&amp;基本情報!S8&amp;":"&amp;基本情報!U8</f>
        <v>装置名:
図番:
工番・作番:</v>
      </c>
      <c r="C8" s="617"/>
      <c r="D8" s="617"/>
      <c r="E8" s="617"/>
      <c r="F8" s="617"/>
      <c r="G8" s="617"/>
      <c r="H8" s="617"/>
      <c r="I8" s="618"/>
      <c r="J8" s="173"/>
      <c r="K8" s="174"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74" t="str">
        <f t="shared" si="0"/>
        <v/>
      </c>
      <c r="M8" s="174" t="str">
        <f t="shared" si="0"/>
        <v/>
      </c>
      <c r="N8" s="174" t="str">
        <f t="shared" si="0"/>
        <v/>
      </c>
      <c r="O8" s="174" t="str">
        <f t="shared" si="0"/>
        <v/>
      </c>
      <c r="P8" s="174" t="str">
        <f t="shared" si="0"/>
        <v/>
      </c>
      <c r="Q8" s="174" t="str">
        <f t="shared" si="0"/>
        <v/>
      </c>
      <c r="R8" s="174"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74"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74" t="str">
        <f t="shared" si="1"/>
        <v/>
      </c>
      <c r="U8" s="174" t="str">
        <f t="shared" si="1"/>
        <v/>
      </c>
      <c r="V8" s="174" t="str">
        <f t="shared" si="1"/>
        <v/>
      </c>
      <c r="W8" s="174" t="str">
        <f t="shared" si="1"/>
        <v/>
      </c>
      <c r="X8" s="174" t="str">
        <f t="shared" si="1"/>
        <v/>
      </c>
      <c r="Y8" s="174" t="str">
        <f t="shared" si="1"/>
        <v/>
      </c>
      <c r="Z8" s="174" t="str">
        <f t="shared" si="1"/>
        <v/>
      </c>
      <c r="AA8" s="174" t="str">
        <f t="shared" si="1"/>
        <v/>
      </c>
      <c r="AB8" s="174" t="str">
        <f t="shared" si="1"/>
        <v/>
      </c>
      <c r="AC8" s="174" t="str">
        <f t="shared" si="1"/>
        <v/>
      </c>
      <c r="AD8" s="174" t="str">
        <f t="shared" si="1"/>
        <v/>
      </c>
      <c r="AE8" s="174" t="str">
        <f t="shared" si="1"/>
        <v/>
      </c>
      <c r="AF8" s="174" t="str">
        <f t="shared" si="1"/>
        <v/>
      </c>
      <c r="AG8" s="174" t="str">
        <f t="shared" si="1"/>
        <v/>
      </c>
      <c r="AH8" s="174" t="str">
        <f t="shared" si="1"/>
        <v/>
      </c>
      <c r="AI8" s="175"/>
      <c r="AJ8" s="692" t="str">
        <f>IF(AND(COUNTA(K66:AH66)&gt;0,ベース!R55&lt;&gt;"CM"),"",IF(AND(AND(ベース!R55&lt;&gt;"CM",ベース!R55&lt;&gt;"LM"),COUNTA(K69:AH69)&gt;0),$BF$8,IF(AJ72&lt;&gt;"",$BF$8,"")))</f>
        <v/>
      </c>
      <c r="AK8" s="693"/>
      <c r="AL8" s="693"/>
      <c r="AM8" s="693"/>
      <c r="AN8" s="693"/>
      <c r="AO8" s="694"/>
      <c r="AP8" s="176"/>
      <c r="BB8" s="162" t="s">
        <v>636</v>
      </c>
      <c r="BC8" s="162" t="s">
        <v>780</v>
      </c>
      <c r="BD8" s="162" t="s">
        <v>353</v>
      </c>
      <c r="BE8" s="162" t="s">
        <v>360</v>
      </c>
      <c r="BF8" s="162" t="s">
        <v>430</v>
      </c>
      <c r="CQ8" s="164">
        <v>1</v>
      </c>
      <c r="CR8" s="164">
        <v>2</v>
      </c>
      <c r="CS8" s="164">
        <v>3</v>
      </c>
      <c r="CT8" s="164">
        <v>4</v>
      </c>
      <c r="CU8" s="164">
        <v>5</v>
      </c>
      <c r="CV8" s="164">
        <v>6</v>
      </c>
      <c r="CW8" s="164">
        <v>7</v>
      </c>
      <c r="CX8" s="164">
        <v>8</v>
      </c>
      <c r="CY8" s="164">
        <v>9</v>
      </c>
      <c r="CZ8" s="164">
        <v>10</v>
      </c>
      <c r="DA8" s="164">
        <v>11</v>
      </c>
      <c r="DB8" s="164">
        <v>12</v>
      </c>
      <c r="DC8" s="164">
        <v>13</v>
      </c>
      <c r="DD8" s="164">
        <v>14</v>
      </c>
      <c r="DE8" s="164">
        <v>15</v>
      </c>
      <c r="DF8" s="164">
        <v>16</v>
      </c>
      <c r="DG8" s="164">
        <v>17</v>
      </c>
      <c r="DH8" s="164">
        <v>18</v>
      </c>
      <c r="DI8" s="164">
        <v>19</v>
      </c>
      <c r="DJ8" s="164">
        <v>20</v>
      </c>
      <c r="DK8" s="164">
        <v>21</v>
      </c>
      <c r="DL8" s="164">
        <v>22</v>
      </c>
      <c r="DM8" s="164">
        <v>23</v>
      </c>
      <c r="DN8" s="164">
        <v>24</v>
      </c>
      <c r="DO8" s="164"/>
    </row>
    <row r="9" spans="2:119" ht="12" customHeight="1" x14ac:dyDescent="0.2">
      <c r="B9" s="619" t="s">
        <v>167</v>
      </c>
      <c r="C9" s="620"/>
      <c r="D9" s="620"/>
      <c r="E9" s="620"/>
      <c r="F9" s="620"/>
      <c r="G9" s="672" t="str">
        <f>ベース!R43</f>
        <v/>
      </c>
      <c r="H9" s="678" t="s">
        <v>529</v>
      </c>
      <c r="I9" s="679"/>
      <c r="J9" s="648" t="s">
        <v>530</v>
      </c>
      <c r="K9" s="177" t="str">
        <f>IF($G$9="","",IF($AQ$3=K11,$BB$9,IF($AQ$3&gt;K11,$BC$9,"")))</f>
        <v/>
      </c>
      <c r="L9" s="177" t="str">
        <f t="shared" ref="L9:AH9" si="2">IF($G$9="","",IF($AQ$3=L11,$BB$9,IF($AQ$3&gt;L11,$BC$9,"")))</f>
        <v/>
      </c>
      <c r="M9" s="177" t="str">
        <f t="shared" si="2"/>
        <v/>
      </c>
      <c r="N9" s="177" t="str">
        <f t="shared" si="2"/>
        <v/>
      </c>
      <c r="O9" s="177" t="str">
        <f t="shared" si="2"/>
        <v/>
      </c>
      <c r="P9" s="177" t="str">
        <f t="shared" si="2"/>
        <v/>
      </c>
      <c r="Q9" s="177" t="str">
        <f t="shared" si="2"/>
        <v/>
      </c>
      <c r="R9" s="177" t="str">
        <f t="shared" si="2"/>
        <v/>
      </c>
      <c r="S9" s="177" t="str">
        <f t="shared" si="2"/>
        <v/>
      </c>
      <c r="T9" s="177" t="str">
        <f t="shared" si="2"/>
        <v/>
      </c>
      <c r="U9" s="177" t="str">
        <f t="shared" si="2"/>
        <v/>
      </c>
      <c r="V9" s="177" t="str">
        <f t="shared" si="2"/>
        <v/>
      </c>
      <c r="W9" s="177" t="str">
        <f t="shared" si="2"/>
        <v/>
      </c>
      <c r="X9" s="177" t="str">
        <f t="shared" si="2"/>
        <v/>
      </c>
      <c r="Y9" s="177" t="str">
        <f t="shared" si="2"/>
        <v/>
      </c>
      <c r="Z9" s="177" t="str">
        <f t="shared" si="2"/>
        <v/>
      </c>
      <c r="AA9" s="177" t="str">
        <f t="shared" si="2"/>
        <v/>
      </c>
      <c r="AB9" s="177" t="str">
        <f t="shared" si="2"/>
        <v/>
      </c>
      <c r="AC9" s="177" t="str">
        <f t="shared" si="2"/>
        <v/>
      </c>
      <c r="AD9" s="177" t="str">
        <f t="shared" si="2"/>
        <v/>
      </c>
      <c r="AE9" s="177" t="str">
        <f t="shared" si="2"/>
        <v/>
      </c>
      <c r="AF9" s="177" t="str">
        <f t="shared" si="2"/>
        <v/>
      </c>
      <c r="AG9" s="177" t="str">
        <f t="shared" si="2"/>
        <v/>
      </c>
      <c r="AH9" s="177" t="str">
        <f t="shared" si="2"/>
        <v/>
      </c>
      <c r="AI9" s="648" t="s">
        <v>531</v>
      </c>
      <c r="AJ9" s="638"/>
      <c r="AK9" s="639"/>
      <c r="AL9" s="639"/>
      <c r="AM9" s="639"/>
      <c r="AN9" s="639"/>
      <c r="AO9" s="640"/>
      <c r="AP9" s="695" t="s">
        <v>168</v>
      </c>
      <c r="BB9" s="162" t="s">
        <v>356</v>
      </c>
      <c r="BC9" s="162" t="s">
        <v>357</v>
      </c>
      <c r="BQ9" s="23" t="s">
        <v>324</v>
      </c>
    </row>
    <row r="10" spans="2:119" ht="12" customHeight="1" x14ac:dyDescent="0.2">
      <c r="B10" s="621"/>
      <c r="C10" s="622"/>
      <c r="D10" s="622"/>
      <c r="E10" s="622"/>
      <c r="F10" s="622"/>
      <c r="G10" s="673"/>
      <c r="H10" s="680"/>
      <c r="I10" s="681"/>
      <c r="J10" s="649"/>
      <c r="K10" s="178" t="str">
        <f>IF(AND(K9="",COUNTIF(K12:K73,"")&lt;60),"X","")</f>
        <v/>
      </c>
      <c r="L10" s="178" t="str">
        <f>IF(AND(L9="",COUNTIF(L12:L73,"")&lt;62),"X","")</f>
        <v/>
      </c>
      <c r="M10" s="178" t="str">
        <f t="shared" ref="M10:AH10" si="3">IF(AND(M9="",COUNTIF(M12:M73,"")&lt;62),"X","")</f>
        <v/>
      </c>
      <c r="N10" s="178" t="str">
        <f t="shared" si="3"/>
        <v/>
      </c>
      <c r="O10" s="178" t="str">
        <f t="shared" si="3"/>
        <v/>
      </c>
      <c r="P10" s="178" t="str">
        <f t="shared" si="3"/>
        <v/>
      </c>
      <c r="Q10" s="178" t="str">
        <f t="shared" si="3"/>
        <v/>
      </c>
      <c r="R10" s="178" t="str">
        <f t="shared" si="3"/>
        <v/>
      </c>
      <c r="S10" s="178" t="str">
        <f t="shared" si="3"/>
        <v/>
      </c>
      <c r="T10" s="178" t="str">
        <f t="shared" si="3"/>
        <v/>
      </c>
      <c r="U10" s="178" t="str">
        <f t="shared" si="3"/>
        <v/>
      </c>
      <c r="V10" s="178" t="str">
        <f t="shared" si="3"/>
        <v/>
      </c>
      <c r="W10" s="178" t="str">
        <f t="shared" si="3"/>
        <v/>
      </c>
      <c r="X10" s="178" t="str">
        <f t="shared" si="3"/>
        <v/>
      </c>
      <c r="Y10" s="178" t="str">
        <f t="shared" si="3"/>
        <v/>
      </c>
      <c r="Z10" s="178" t="str">
        <f t="shared" si="3"/>
        <v/>
      </c>
      <c r="AA10" s="178" t="str">
        <f t="shared" si="3"/>
        <v/>
      </c>
      <c r="AB10" s="178" t="str">
        <f t="shared" si="3"/>
        <v/>
      </c>
      <c r="AC10" s="178" t="str">
        <f t="shared" si="3"/>
        <v/>
      </c>
      <c r="AD10" s="178" t="str">
        <f t="shared" si="3"/>
        <v/>
      </c>
      <c r="AE10" s="178" t="str">
        <f t="shared" si="3"/>
        <v/>
      </c>
      <c r="AF10" s="178" t="str">
        <f t="shared" si="3"/>
        <v/>
      </c>
      <c r="AG10" s="178" t="str">
        <f t="shared" si="3"/>
        <v/>
      </c>
      <c r="AH10" s="178" t="str">
        <f t="shared" si="3"/>
        <v/>
      </c>
      <c r="AI10" s="649"/>
      <c r="AJ10" s="595" t="str">
        <f>IF(COUNTIF(K10:AH10,"X")&gt;0,$BD$10,"")</f>
        <v/>
      </c>
      <c r="AK10" s="596"/>
      <c r="AL10" s="596"/>
      <c r="AM10" s="596"/>
      <c r="AN10" s="596"/>
      <c r="AO10" s="641"/>
      <c r="AP10" s="696"/>
      <c r="BB10" s="162" t="s">
        <v>358</v>
      </c>
      <c r="BD10" s="162" t="s">
        <v>359</v>
      </c>
      <c r="BQ10" s="23">
        <v>1</v>
      </c>
      <c r="BR10" s="23">
        <v>2</v>
      </c>
      <c r="BS10" s="23">
        <v>3</v>
      </c>
      <c r="BT10" s="23">
        <v>4</v>
      </c>
      <c r="BU10" s="23">
        <v>5</v>
      </c>
      <c r="BV10" s="23" t="s">
        <v>18</v>
      </c>
      <c r="BW10" s="23" t="s">
        <v>19</v>
      </c>
      <c r="BX10" s="23" t="s">
        <v>20</v>
      </c>
    </row>
    <row r="11" spans="2:119" ht="12" customHeight="1" x14ac:dyDescent="0.2">
      <c r="B11" s="623"/>
      <c r="C11" s="624"/>
      <c r="D11" s="624"/>
      <c r="E11" s="624"/>
      <c r="F11" s="624"/>
      <c r="G11" s="674"/>
      <c r="H11" s="682"/>
      <c r="I11" s="683"/>
      <c r="J11" s="650"/>
      <c r="K11" s="179">
        <v>1</v>
      </c>
      <c r="L11" s="180">
        <v>2</v>
      </c>
      <c r="M11" s="180">
        <v>3</v>
      </c>
      <c r="N11" s="180">
        <v>4</v>
      </c>
      <c r="O11" s="180">
        <v>5</v>
      </c>
      <c r="P11" s="180">
        <v>6</v>
      </c>
      <c r="Q11" s="180">
        <v>7</v>
      </c>
      <c r="R11" s="180">
        <v>8</v>
      </c>
      <c r="S11" s="180">
        <v>9</v>
      </c>
      <c r="T11" s="180">
        <v>10</v>
      </c>
      <c r="U11" s="180">
        <v>11</v>
      </c>
      <c r="V11" s="180">
        <v>12</v>
      </c>
      <c r="W11" s="180">
        <v>13</v>
      </c>
      <c r="X11" s="180">
        <v>14</v>
      </c>
      <c r="Y11" s="180">
        <v>15</v>
      </c>
      <c r="Z11" s="180">
        <v>16</v>
      </c>
      <c r="AA11" s="180">
        <v>17</v>
      </c>
      <c r="AB11" s="180">
        <v>18</v>
      </c>
      <c r="AC11" s="180">
        <v>19</v>
      </c>
      <c r="AD11" s="180">
        <v>20</v>
      </c>
      <c r="AE11" s="180">
        <v>21</v>
      </c>
      <c r="AF11" s="180">
        <v>22</v>
      </c>
      <c r="AG11" s="180">
        <v>23</v>
      </c>
      <c r="AH11" s="180">
        <v>24</v>
      </c>
      <c r="AI11" s="650"/>
      <c r="AJ11" s="657"/>
      <c r="AK11" s="658"/>
      <c r="AL11" s="658"/>
      <c r="AM11" s="658"/>
      <c r="AN11" s="658"/>
      <c r="AO11" s="659"/>
      <c r="AP11" s="697"/>
      <c r="BQ11" s="23">
        <v>0</v>
      </c>
      <c r="BR11" s="23">
        <v>1</v>
      </c>
    </row>
    <row r="12" spans="2:119" ht="15" customHeight="1" x14ac:dyDescent="0.2">
      <c r="B12" s="541" t="s">
        <v>169</v>
      </c>
      <c r="C12" s="555" t="s">
        <v>925</v>
      </c>
      <c r="D12" s="556"/>
      <c r="E12" s="556"/>
      <c r="F12" s="556"/>
      <c r="G12" s="556"/>
      <c r="H12" s="556"/>
      <c r="I12" s="557"/>
      <c r="J12" s="181" t="s">
        <v>793</v>
      </c>
      <c r="K12" s="182"/>
      <c r="L12" s="182"/>
      <c r="M12" s="182"/>
      <c r="N12" s="182"/>
      <c r="O12" s="182"/>
      <c r="P12" s="182"/>
      <c r="Q12" s="182"/>
      <c r="R12" s="182"/>
      <c r="S12" s="182"/>
      <c r="T12" s="182"/>
      <c r="U12" s="182"/>
      <c r="V12" s="182"/>
      <c r="W12" s="183"/>
      <c r="X12" s="183"/>
      <c r="Y12" s="183"/>
      <c r="Z12" s="183"/>
      <c r="AA12" s="183"/>
      <c r="AB12" s="183"/>
      <c r="AC12" s="183"/>
      <c r="AD12" s="183"/>
      <c r="AE12" s="183"/>
      <c r="AF12" s="183"/>
      <c r="AG12" s="183"/>
      <c r="AH12" s="183"/>
      <c r="AI12" s="181" t="s">
        <v>793</v>
      </c>
      <c r="AJ12" s="700"/>
      <c r="AK12" s="701"/>
      <c r="AL12" s="701"/>
      <c r="AM12" s="701"/>
      <c r="AN12" s="701"/>
      <c r="AO12" s="702"/>
      <c r="AP12" s="530"/>
      <c r="BB12" s="117"/>
      <c r="BC12" s="117" t="s">
        <v>337</v>
      </c>
      <c r="BR12" s="23" t="s">
        <v>48</v>
      </c>
      <c r="CO12" s="23" t="s">
        <v>637</v>
      </c>
    </row>
    <row r="13" spans="2:119" ht="15" customHeight="1" x14ac:dyDescent="0.2">
      <c r="B13" s="570"/>
      <c r="C13" s="675" t="str">
        <f>IF(バルブ!R10=仕様書作成!BC12,仕様書作成!BC13,仕様書作成!BD13)</f>
        <v>　この行は使用しません →→→</v>
      </c>
      <c r="D13" s="676"/>
      <c r="E13" s="676"/>
      <c r="F13" s="676"/>
      <c r="G13" s="676"/>
      <c r="H13" s="676"/>
      <c r="I13" s="677"/>
      <c r="J13" s="184" t="str">
        <f>IF(C13=BC13,BB13,"")</f>
        <v/>
      </c>
      <c r="K13" s="185"/>
      <c r="L13" s="185"/>
      <c r="M13" s="185"/>
      <c r="N13" s="185"/>
      <c r="O13" s="185"/>
      <c r="P13" s="185"/>
      <c r="Q13" s="185"/>
      <c r="R13" s="185"/>
      <c r="S13" s="185"/>
      <c r="T13" s="185"/>
      <c r="U13" s="185"/>
      <c r="V13" s="185"/>
      <c r="W13" s="183"/>
      <c r="X13" s="183"/>
      <c r="Y13" s="183"/>
      <c r="Z13" s="183"/>
      <c r="AA13" s="183"/>
      <c r="AB13" s="183"/>
      <c r="AC13" s="183"/>
      <c r="AD13" s="183"/>
      <c r="AE13" s="183"/>
      <c r="AF13" s="183"/>
      <c r="AG13" s="183"/>
      <c r="AH13" s="183"/>
      <c r="AI13" s="184" t="str">
        <f>IF(C13=BC13,BB13,"")</f>
        <v/>
      </c>
      <c r="AJ13" s="703" t="str">
        <f>IF(バルブ!R10="0",仕様書作成!BF13,IF(バルブ!R10="1",仕様書作成!BE13,""))</f>
        <v/>
      </c>
      <c r="AK13" s="704"/>
      <c r="AL13" s="704"/>
      <c r="AM13" s="704"/>
      <c r="AN13" s="704"/>
      <c r="AO13" s="705"/>
      <c r="AP13" s="531"/>
      <c r="BB13" s="117" t="s">
        <v>432</v>
      </c>
      <c r="BC13" s="117" t="s">
        <v>794</v>
      </c>
      <c r="BD13" s="117" t="s">
        <v>534</v>
      </c>
      <c r="BE13" s="117" t="s">
        <v>795</v>
      </c>
      <c r="BF13" s="117" t="s">
        <v>796</v>
      </c>
      <c r="BR13" s="23" t="s">
        <v>25</v>
      </c>
      <c r="CO13" s="23" t="s">
        <v>638</v>
      </c>
    </row>
    <row r="14" spans="2:119" ht="12" customHeight="1" x14ac:dyDescent="0.25">
      <c r="B14" s="570"/>
      <c r="C14" s="558" t="str">
        <f>IF(COUNTIF(K14:AH14,"X")&gt;0,$BB$14,"")</f>
        <v/>
      </c>
      <c r="D14" s="559"/>
      <c r="E14" s="559"/>
      <c r="F14" s="559"/>
      <c r="G14" s="559"/>
      <c r="H14" s="559"/>
      <c r="I14" s="560"/>
      <c r="J14" s="186" t="str">
        <f>IF(AND(C13=BD13,COUNTA(K13:AH13)&gt;0),1,"")</f>
        <v/>
      </c>
      <c r="K14" s="187" t="str">
        <f>IF(AND(OR(K12="A",K12="B",K12="C"),OR(バルブ!$R$10="1",K13=1)),"X",IF(AND(バルブ!$R$25="-X90",OR(バルブ!$R$10="1",K13=1)),"X",IF(AND(バルブ!$R$7="10-",OR(仕様書作成!K12="A",仕様書作成!K12="B",仕様書作成!K12="C"),OR(バルブ!$R$10="1",K13=1)),"X","")))</f>
        <v/>
      </c>
      <c r="L14" s="187" t="str">
        <f>IF(AND(OR(L12="A",L12="B",L12="C"),OR(バルブ!$R$10="1",L13=1)),"X",IF(AND(バルブ!$R$25="-X90",OR(バルブ!$R$10="1",L13=1)),"X",IF(AND(バルブ!$R$7="10-",OR(仕様書作成!L12="A",仕様書作成!L12="B",仕様書作成!L12="C"),OR(バルブ!$R$10="1",L13=1)),"X","")))</f>
        <v/>
      </c>
      <c r="M14" s="187" t="str">
        <f>IF(AND(OR(M12="A",M12="B",M12="C"),OR(バルブ!$R$10="1",M13=1)),"X",IF(AND(バルブ!$R$25="-X90",OR(バルブ!$R$10="1",M13=1)),"X",IF(AND(バルブ!$R$7="10-",OR(仕様書作成!M12="A",仕様書作成!M12="B",仕様書作成!M12="C"),OR(バルブ!$R$10="1",M13=1)),"X","")))</f>
        <v/>
      </c>
      <c r="N14" s="187" t="str">
        <f>IF(AND(OR(N12="A",N12="B",N12="C"),OR(バルブ!$R$10="1",N13=1)),"X",IF(AND(バルブ!$R$25="-X90",OR(バルブ!$R$10="1",N13=1)),"X",IF(AND(バルブ!$R$7="10-",OR(仕様書作成!N12="A",仕様書作成!N12="B",仕様書作成!N12="C"),OR(バルブ!$R$10="1",N13=1)),"X","")))</f>
        <v/>
      </c>
      <c r="O14" s="187" t="str">
        <f>IF(AND(OR(O12="A",O12="B",O12="C"),OR(バルブ!$R$10="1",O13=1)),"X",IF(AND(バルブ!$R$25="-X90",OR(バルブ!$R$10="1",O13=1)),"X",IF(AND(バルブ!$R$7="10-",OR(仕様書作成!O12="A",仕様書作成!O12="B",仕様書作成!O12="C"),OR(バルブ!$R$10="1",O13=1)),"X","")))</f>
        <v/>
      </c>
      <c r="P14" s="187" t="str">
        <f>IF(AND(OR(P12="A",P12="B",P12="C"),OR(バルブ!$R$10="1",P13=1)),"X",IF(AND(バルブ!$R$25="-X90",OR(バルブ!$R$10="1",P13=1)),"X",IF(AND(バルブ!$R$7="10-",OR(仕様書作成!P12="A",仕様書作成!P12="B",仕様書作成!P12="C"),OR(バルブ!$R$10="1",P13=1)),"X","")))</f>
        <v/>
      </c>
      <c r="Q14" s="187" t="str">
        <f>IF(AND(OR(Q12="A",Q12="B",Q12="C"),OR(バルブ!$R$10="1",Q13=1)),"X",IF(AND(バルブ!$R$25="-X90",OR(バルブ!$R$10="1",Q13=1)),"X",IF(AND(バルブ!$R$7="10-",OR(仕様書作成!Q12="A",仕様書作成!Q12="B",仕様書作成!Q12="C"),OR(バルブ!$R$10="1",Q13=1)),"X","")))</f>
        <v/>
      </c>
      <c r="R14" s="187" t="str">
        <f>IF(AND(OR(R12="A",R12="B",R12="C"),OR(バルブ!$R$10="1",R13=1)),"X",IF(AND(バルブ!$R$25="-X90",OR(バルブ!$R$10="1",R13=1)),"X",IF(AND(バルブ!$R$7="10-",OR(仕様書作成!R12="A",仕様書作成!R12="B",仕様書作成!R12="C"),OR(バルブ!$R$10="1",R13=1)),"X","")))</f>
        <v/>
      </c>
      <c r="S14" s="187" t="str">
        <f>IF(AND(OR(S12="A",S12="B",S12="C"),OR(バルブ!$R$10="1",S13=1)),"X",IF(AND(バルブ!$R$25="-X90",OR(バルブ!$R$10="1",S13=1)),"X",IF(AND(バルブ!$R$7="10-",OR(仕様書作成!S12="A",仕様書作成!S12="B",仕様書作成!S12="C"),OR(バルブ!$R$10="1",S13=1)),"X","")))</f>
        <v/>
      </c>
      <c r="T14" s="187" t="str">
        <f>IF(AND(OR(T12="A",T12="B",T12="C"),OR(バルブ!$R$10="1",T13=1)),"X",IF(AND(バルブ!$R$25="-X90",OR(バルブ!$R$10="1",T13=1)),"X",IF(AND(バルブ!$R$7="10-",OR(仕様書作成!T12="A",仕様書作成!T12="B",仕様書作成!T12="C"),OR(バルブ!$R$10="1",T13=1)),"X","")))</f>
        <v/>
      </c>
      <c r="U14" s="187" t="str">
        <f>IF(AND(OR(U12="A",U12="B",U12="C"),OR(バルブ!$R$10="1",U13=1)),"X",IF(AND(バルブ!$R$25="-X90",OR(バルブ!$R$10="1",U13=1)),"X",IF(AND(バルブ!$R$7="10-",OR(仕様書作成!U12="A",仕様書作成!U12="B",仕様書作成!U12="C"),OR(バルブ!$R$10="1",U13=1)),"X","")))</f>
        <v/>
      </c>
      <c r="V14" s="187" t="str">
        <f>IF(AND(OR(V12="A",V12="B",V12="C"),OR(バルブ!$R$10="1",V13=1)),"X",IF(AND(バルブ!$R$25="-X90",OR(バルブ!$R$10="1",V13=1)),"X",IF(AND(バルブ!$R$7="10-",OR(仕様書作成!V12="A",仕様書作成!V12="B",仕様書作成!V12="C"),OR(バルブ!$R$10="1",V13=1)),"X","")))</f>
        <v/>
      </c>
      <c r="W14" s="187" t="str">
        <f>IF(AND(OR(W12="A",W12="B",W12="C"),OR(バルブ!$R$10="1",W13=1)),"X",IF(AND(バルブ!$R$25="-X90",OR(バルブ!$R$10="1",W13=1)),"X",IF(AND(バルブ!$R$7="10-",OR(仕様書作成!W12="A",仕様書作成!W12="B",仕様書作成!W12="C"),OR(バルブ!$R$10="1",W13=1)),"X","")))</f>
        <v/>
      </c>
      <c r="X14" s="187" t="str">
        <f>IF(AND(OR(X12="A",X12="B",X12="C"),OR(バルブ!$R$10="1",X13=1)),"X",IF(AND(バルブ!$R$25="-X90",OR(バルブ!$R$10="1",X13=1)),"X",IF(AND(バルブ!$R$7="10-",OR(仕様書作成!X12="A",仕様書作成!X12="B",仕様書作成!X12="C"),OR(バルブ!$R$10="1",X13=1)),"X","")))</f>
        <v/>
      </c>
      <c r="Y14" s="187" t="str">
        <f>IF(AND(OR(Y12="A",Y12="B",Y12="C"),OR(バルブ!$R$10="1",Y13=1)),"X",IF(AND(バルブ!$R$25="-X90",OR(バルブ!$R$10="1",Y13=1)),"X",IF(AND(バルブ!$R$7="10-",OR(仕様書作成!Y12="A",仕様書作成!Y12="B",仕様書作成!Y12="C"),OR(バルブ!$R$10="1",Y13=1)),"X","")))</f>
        <v/>
      </c>
      <c r="Z14" s="187" t="str">
        <f>IF(AND(OR(Z12="A",Z12="B",Z12="C"),OR(バルブ!$R$10="1",Z13=1)),"X",IF(AND(バルブ!$R$25="-X90",OR(バルブ!$R$10="1",Z13=1)),"X",IF(AND(バルブ!$R$7="10-",OR(仕様書作成!Z12="A",仕様書作成!Z12="B",仕様書作成!Z12="C"),OR(バルブ!$R$10="1",Z13=1)),"X","")))</f>
        <v/>
      </c>
      <c r="AA14" s="187" t="str">
        <f>IF(AND(OR(AA12="A",AA12="B",AA12="C"),OR(バルブ!$R$10="1",AA13=1)),"X",IF(AND(バルブ!$R$25="-X90",OR(バルブ!$R$10="1",AA13=1)),"X",IF(AND(バルブ!$R$7="10-",OR(仕様書作成!AA12="A",仕様書作成!AA12="B",仕様書作成!AA12="C"),OR(バルブ!$R$10="1",AA13=1)),"X","")))</f>
        <v/>
      </c>
      <c r="AB14" s="187" t="str">
        <f>IF(AND(OR(AB12="A",AB12="B",AB12="C"),OR(バルブ!$R$10="1",AB13=1)),"X",IF(AND(バルブ!$R$25="-X90",OR(バルブ!$R$10="1",AB13=1)),"X",IF(AND(バルブ!$R$7="10-",OR(仕様書作成!AB12="A",仕様書作成!AB12="B",仕様書作成!AB12="C"),OR(バルブ!$R$10="1",AB13=1)),"X","")))</f>
        <v/>
      </c>
      <c r="AC14" s="187" t="str">
        <f>IF(AND(OR(AC12="A",AC12="B",AC12="C"),OR(バルブ!$R$10="1",AC13=1)),"X",IF(AND(バルブ!$R$25="-X90",OR(バルブ!$R$10="1",AC13=1)),"X",IF(AND(バルブ!$R$7="10-",OR(仕様書作成!AC12="A",仕様書作成!AC12="B",仕様書作成!AC12="C"),OR(バルブ!$R$10="1",AC13=1)),"X","")))</f>
        <v/>
      </c>
      <c r="AD14" s="187" t="str">
        <f>IF(AND(OR(AD12="A",AD12="B",AD12="C"),OR(バルブ!$R$10="1",AD13=1)),"X",IF(AND(バルブ!$R$25="-X90",OR(バルブ!$R$10="1",AD13=1)),"X",IF(AND(バルブ!$R$7="10-",OR(仕様書作成!AD12="A",仕様書作成!AD12="B",仕様書作成!AD12="C"),OR(バルブ!$R$10="1",AD13=1)),"X","")))</f>
        <v/>
      </c>
      <c r="AE14" s="187" t="str">
        <f>IF(AND(OR(AE12="A",AE12="B",AE12="C"),OR(バルブ!$R$10="1",AE13=1)),"X",IF(AND(バルブ!$R$25="-X90",OR(バルブ!$R$10="1",AE13=1)),"X",IF(AND(バルブ!$R$7="10-",OR(仕様書作成!AE12="A",仕様書作成!AE12="B",仕様書作成!AE12="C"),OR(バルブ!$R$10="1",AE13=1)),"X","")))</f>
        <v/>
      </c>
      <c r="AF14" s="187" t="str">
        <f>IF(AND(OR(AF12="A",AF12="B",AF12="C"),OR(バルブ!$R$10="1",AF13=1)),"X",IF(AND(バルブ!$R$25="-X90",OR(バルブ!$R$10="1",AF13=1)),"X",IF(AND(バルブ!$R$7="10-",OR(仕様書作成!AF12="A",仕様書作成!AF12="B",仕様書作成!AF12="C"),OR(バルブ!$R$10="1",AF13=1)),"X","")))</f>
        <v/>
      </c>
      <c r="AG14" s="187" t="str">
        <f>IF(AND(OR(AG12="A",AG12="B",AG12="C"),OR(バルブ!$R$10="1",AG13=1)),"X",IF(AND(バルブ!$R$25="-X90",OR(バルブ!$R$10="1",AG13=1)),"X",IF(AND(バルブ!$R$7="10-",OR(仕様書作成!AG12="A",仕様書作成!AG12="B",仕様書作成!AG12="C"),OR(バルブ!$R$10="1",AG13=1)),"X","")))</f>
        <v/>
      </c>
      <c r="AH14" s="187" t="str">
        <f>IF(AND(OR(AH12="A",AH12="B",AH12="C"),OR(バルブ!$R$10="1",AH13=1)),"X",IF(AND(バルブ!$R$25="-X90",OR(バルブ!$R$10="1",AH13=1)),"X",IF(AND(バルブ!$R$7="10-",OR(仕様書作成!AH12="A",仕様書作成!AH12="B",仕様書作成!AH12="C"),OR(バルブ!$R$10="1",AH13=1)),"X","")))</f>
        <v/>
      </c>
      <c r="AI14" s="188"/>
      <c r="AJ14" s="706" t="str">
        <f>IF(AND(バルブ!R25="-X90",COUNTIF(仕様書作成!K13:AH13,1)&gt;0),$BC$14,"")</f>
        <v/>
      </c>
      <c r="AK14" s="707"/>
      <c r="AL14" s="707"/>
      <c r="AM14" s="707"/>
      <c r="AN14" s="707"/>
      <c r="AO14" s="708"/>
      <c r="AP14" s="532"/>
      <c r="BB14" s="162" t="s">
        <v>342</v>
      </c>
      <c r="BC14" s="162" t="s">
        <v>369</v>
      </c>
      <c r="BR14" s="23" t="s">
        <v>19</v>
      </c>
      <c r="BS14" s="23" t="s">
        <v>27</v>
      </c>
      <c r="CO14" s="23" t="s">
        <v>639</v>
      </c>
      <c r="CP14" s="23" t="str">
        <f>IF(COUNTIF(K12:AH12,3)+COUNTIF(K12:AH12,4)+COUNTIF(K12:AH12,5)&gt;0,"-3","")</f>
        <v/>
      </c>
      <c r="CQ14" s="125" t="str">
        <f>IF(K56="","","SY30M-"&amp;K57&amp;"-"&amp;K59&amp;$CP$14)</f>
        <v/>
      </c>
      <c r="CR14" s="125" t="str">
        <f t="shared" ref="CR14:DN14" si="4">IF(L56="","","SY30M-"&amp;L57&amp;"-"&amp;L59&amp;$CP$14)</f>
        <v/>
      </c>
      <c r="CS14" s="125" t="str">
        <f t="shared" si="4"/>
        <v/>
      </c>
      <c r="CT14" s="125" t="str">
        <f t="shared" si="4"/>
        <v/>
      </c>
      <c r="CU14" s="125" t="str">
        <f t="shared" si="4"/>
        <v/>
      </c>
      <c r="CV14" s="125" t="str">
        <f t="shared" si="4"/>
        <v/>
      </c>
      <c r="CW14" s="125" t="str">
        <f t="shared" si="4"/>
        <v/>
      </c>
      <c r="CX14" s="125" t="str">
        <f t="shared" si="4"/>
        <v/>
      </c>
      <c r="CY14" s="125" t="str">
        <f t="shared" si="4"/>
        <v/>
      </c>
      <c r="CZ14" s="125" t="str">
        <f t="shared" si="4"/>
        <v/>
      </c>
      <c r="DA14" s="125" t="str">
        <f t="shared" si="4"/>
        <v/>
      </c>
      <c r="DB14" s="125" t="str">
        <f t="shared" si="4"/>
        <v/>
      </c>
      <c r="DC14" s="125" t="str">
        <f t="shared" si="4"/>
        <v/>
      </c>
      <c r="DD14" s="125" t="str">
        <f t="shared" si="4"/>
        <v/>
      </c>
      <c r="DE14" s="125" t="str">
        <f t="shared" si="4"/>
        <v/>
      </c>
      <c r="DF14" s="125" t="str">
        <f t="shared" si="4"/>
        <v/>
      </c>
      <c r="DG14" s="125" t="str">
        <f t="shared" si="4"/>
        <v/>
      </c>
      <c r="DH14" s="125" t="str">
        <f t="shared" si="4"/>
        <v/>
      </c>
      <c r="DI14" s="125" t="str">
        <f t="shared" si="4"/>
        <v/>
      </c>
      <c r="DJ14" s="125" t="str">
        <f t="shared" si="4"/>
        <v/>
      </c>
      <c r="DK14" s="125" t="str">
        <f t="shared" si="4"/>
        <v/>
      </c>
      <c r="DL14" s="125" t="str">
        <f t="shared" si="4"/>
        <v/>
      </c>
      <c r="DM14" s="125" t="str">
        <f t="shared" si="4"/>
        <v/>
      </c>
      <c r="DN14" s="125" t="str">
        <f t="shared" si="4"/>
        <v/>
      </c>
    </row>
    <row r="15" spans="2:119" ht="15" customHeight="1" x14ac:dyDescent="0.2">
      <c r="B15" s="570"/>
      <c r="C15" s="561" t="str">
        <f>IF(バルブ!R19=仕様書作成!BC16,仕様書作成!BC15,仕様書作成!BD15)</f>
        <v>　この行は使用しません →→→</v>
      </c>
      <c r="D15" s="562"/>
      <c r="E15" s="562"/>
      <c r="F15" s="562"/>
      <c r="G15" s="562"/>
      <c r="H15" s="562"/>
      <c r="I15" s="563"/>
      <c r="J15" s="189" t="str">
        <f>IF(バルブ!$T$19=仕様書作成!$BC$16,仕様書作成!$BB$15,"")</f>
        <v/>
      </c>
      <c r="K15" s="190"/>
      <c r="L15" s="190"/>
      <c r="M15" s="190"/>
      <c r="N15" s="190"/>
      <c r="O15" s="190"/>
      <c r="P15" s="190"/>
      <c r="Q15" s="190"/>
      <c r="R15" s="190"/>
      <c r="S15" s="190"/>
      <c r="T15" s="190"/>
      <c r="U15" s="190"/>
      <c r="V15" s="190"/>
      <c r="W15" s="191"/>
      <c r="X15" s="191"/>
      <c r="Y15" s="191"/>
      <c r="Z15" s="191"/>
      <c r="AA15" s="191"/>
      <c r="AB15" s="191"/>
      <c r="AC15" s="191"/>
      <c r="AD15" s="191"/>
      <c r="AE15" s="191"/>
      <c r="AF15" s="191"/>
      <c r="AG15" s="191"/>
      <c r="AH15" s="191"/>
      <c r="AI15" s="189" t="str">
        <f>IF(バルブ!$T$19=仕様書作成!$BC$16,仕様書作成!$BB$15,"")</f>
        <v/>
      </c>
      <c r="AJ15" s="642" t="str">
        <f>IF(AND($C$16=BE16,バルブ!T19=""),仕様書作成!BE15,IF(AND($C$16=BE16,バルブ!T19="D"),仕様書作成!BF15,IF(AND($C$16=BE16,バルブ!T19="E"),仕様書作成!BG15,IF(AND($C$16=BE16,バルブ!T19="F"),仕様書作成!BH15,""))))</f>
        <v/>
      </c>
      <c r="AK15" s="643"/>
      <c r="AL15" s="643"/>
      <c r="AM15" s="643"/>
      <c r="AN15" s="643"/>
      <c r="AO15" s="644"/>
      <c r="AP15" s="192"/>
      <c r="BB15" s="117" t="s">
        <v>532</v>
      </c>
      <c r="BC15" s="117" t="s">
        <v>533</v>
      </c>
      <c r="BD15" s="117" t="s">
        <v>534</v>
      </c>
      <c r="BE15" s="117" t="s">
        <v>535</v>
      </c>
      <c r="BF15" s="117" t="s">
        <v>536</v>
      </c>
      <c r="BG15" s="117" t="s">
        <v>537</v>
      </c>
      <c r="BH15" s="117" t="s">
        <v>640</v>
      </c>
      <c r="BR15" s="23" t="s">
        <v>21</v>
      </c>
      <c r="BS15" s="23" t="s">
        <v>22</v>
      </c>
      <c r="BT15" s="23" t="s">
        <v>23</v>
      </c>
    </row>
    <row r="16" spans="2:119" ht="12" customHeight="1" x14ac:dyDescent="0.25">
      <c r="B16" s="570"/>
      <c r="C16" s="567" t="str">
        <f>IF(COUNTIF(K16:AH16,"-")&gt;0,$BD$16,IF(COUNTIF(K16:AH16,"X")&gt;0,$BE$16,""))</f>
        <v/>
      </c>
      <c r="D16" s="568"/>
      <c r="E16" s="568"/>
      <c r="F16" s="568"/>
      <c r="G16" s="568"/>
      <c r="H16" s="568"/>
      <c r="I16" s="569"/>
      <c r="J16" s="193"/>
      <c r="K16" s="194" t="str">
        <f>IF(AND($C$15=$BD$15,K15&lt;&gt;""),"X","")</f>
        <v/>
      </c>
      <c r="L16" s="194" t="str">
        <f t="shared" ref="L16:AH16" si="5">IF(AND($C$15=$BD$15,L15&lt;&gt;""),"X","")</f>
        <v/>
      </c>
      <c r="M16" s="194" t="str">
        <f t="shared" si="5"/>
        <v/>
      </c>
      <c r="N16" s="194" t="str">
        <f t="shared" si="5"/>
        <v/>
      </c>
      <c r="O16" s="194" t="str">
        <f t="shared" si="5"/>
        <v/>
      </c>
      <c r="P16" s="194" t="str">
        <f t="shared" si="5"/>
        <v/>
      </c>
      <c r="Q16" s="194" t="str">
        <f t="shared" si="5"/>
        <v/>
      </c>
      <c r="R16" s="194" t="str">
        <f t="shared" si="5"/>
        <v/>
      </c>
      <c r="S16" s="194" t="str">
        <f t="shared" si="5"/>
        <v/>
      </c>
      <c r="T16" s="194" t="str">
        <f t="shared" si="5"/>
        <v/>
      </c>
      <c r="U16" s="194" t="str">
        <f t="shared" si="5"/>
        <v/>
      </c>
      <c r="V16" s="194" t="str">
        <f t="shared" si="5"/>
        <v/>
      </c>
      <c r="W16" s="194" t="str">
        <f t="shared" si="5"/>
        <v/>
      </c>
      <c r="X16" s="194" t="str">
        <f t="shared" si="5"/>
        <v/>
      </c>
      <c r="Y16" s="194" t="str">
        <f t="shared" si="5"/>
        <v/>
      </c>
      <c r="Z16" s="194" t="str">
        <f t="shared" si="5"/>
        <v/>
      </c>
      <c r="AA16" s="194" t="str">
        <f t="shared" si="5"/>
        <v/>
      </c>
      <c r="AB16" s="194" t="str">
        <f t="shared" si="5"/>
        <v/>
      </c>
      <c r="AC16" s="194" t="str">
        <f t="shared" si="5"/>
        <v/>
      </c>
      <c r="AD16" s="194" t="str">
        <f t="shared" si="5"/>
        <v/>
      </c>
      <c r="AE16" s="194" t="str">
        <f t="shared" si="5"/>
        <v/>
      </c>
      <c r="AF16" s="194" t="str">
        <f t="shared" si="5"/>
        <v/>
      </c>
      <c r="AG16" s="194" t="str">
        <f t="shared" si="5"/>
        <v/>
      </c>
      <c r="AH16" s="194" t="str">
        <f t="shared" si="5"/>
        <v/>
      </c>
      <c r="AI16" s="193"/>
      <c r="AJ16" s="645"/>
      <c r="AK16" s="646"/>
      <c r="AL16" s="646"/>
      <c r="AM16" s="646"/>
      <c r="AN16" s="646"/>
      <c r="AO16" s="647"/>
      <c r="AP16" s="195"/>
      <c r="BB16" s="117" t="s">
        <v>538</v>
      </c>
      <c r="BC16" s="117" t="s">
        <v>337</v>
      </c>
      <c r="BD16" s="117" t="s">
        <v>539</v>
      </c>
      <c r="BE16" s="117" t="s">
        <v>540</v>
      </c>
      <c r="BF16" s="117"/>
    </row>
    <row r="17" spans="2:119" ht="15" customHeight="1" x14ac:dyDescent="0.2">
      <c r="B17" s="570"/>
      <c r="C17" s="572" t="s">
        <v>302</v>
      </c>
      <c r="D17" s="573"/>
      <c r="E17" s="573"/>
      <c r="F17" s="573"/>
      <c r="G17" s="573"/>
      <c r="H17" s="573"/>
      <c r="I17" s="574"/>
      <c r="J17" s="699" t="s">
        <v>541</v>
      </c>
      <c r="K17" s="196"/>
      <c r="L17" s="196"/>
      <c r="M17" s="196"/>
      <c r="N17" s="196"/>
      <c r="O17" s="196"/>
      <c r="P17" s="196"/>
      <c r="Q17" s="196"/>
      <c r="R17" s="196"/>
      <c r="S17" s="196"/>
      <c r="T17" s="196"/>
      <c r="U17" s="196"/>
      <c r="V17" s="196"/>
      <c r="W17" s="196"/>
      <c r="X17" s="196"/>
      <c r="Y17" s="196"/>
      <c r="Z17" s="196"/>
      <c r="AA17" s="197"/>
      <c r="AB17" s="197"/>
      <c r="AC17" s="197"/>
      <c r="AD17" s="197"/>
      <c r="AE17" s="197"/>
      <c r="AF17" s="197"/>
      <c r="AG17" s="197"/>
      <c r="AH17" s="198"/>
      <c r="AI17" s="699" t="s">
        <v>541</v>
      </c>
      <c r="AJ17" s="651" t="s">
        <v>304</v>
      </c>
      <c r="AK17" s="652"/>
      <c r="AL17" s="652"/>
      <c r="AM17" s="652"/>
      <c r="AN17" s="652"/>
      <c r="AO17" s="653"/>
      <c r="AP17" s="199"/>
      <c r="BR17" s="23" t="s">
        <v>140</v>
      </c>
    </row>
    <row r="18" spans="2:119" ht="12" customHeight="1" x14ac:dyDescent="0.25">
      <c r="B18" s="570"/>
      <c r="C18" s="552" t="str">
        <f>IF(COUNTIF(K18:AH18,"X")&gt;0,$BB$18,"")</f>
        <v/>
      </c>
      <c r="D18" s="553"/>
      <c r="E18" s="553"/>
      <c r="F18" s="553"/>
      <c r="G18" s="553"/>
      <c r="H18" s="553"/>
      <c r="I18" s="554"/>
      <c r="J18" s="580"/>
      <c r="K18" s="200" t="str">
        <f>IF(AND(ベース!$R$49&lt;&gt;"R",仕様書作成!K17="R"),"X","")</f>
        <v/>
      </c>
      <c r="L18" s="200" t="str">
        <f>IF(AND(ベース!$R$49&lt;&gt;"R",仕様書作成!L17="R"),"X","")</f>
        <v/>
      </c>
      <c r="M18" s="200" t="str">
        <f>IF(AND(ベース!$R$49&lt;&gt;"R",仕様書作成!M17="R"),"X","")</f>
        <v/>
      </c>
      <c r="N18" s="200" t="str">
        <f>IF(AND(ベース!$R$49&lt;&gt;"R",仕様書作成!N17="R"),"X","")</f>
        <v/>
      </c>
      <c r="O18" s="200" t="str">
        <f>IF(AND(ベース!$R$49&lt;&gt;"R",仕様書作成!O17="R"),"X","")</f>
        <v/>
      </c>
      <c r="P18" s="200" t="str">
        <f>IF(AND(ベース!$R$49&lt;&gt;"R",仕様書作成!P17="R"),"X","")</f>
        <v/>
      </c>
      <c r="Q18" s="200" t="str">
        <f>IF(AND(ベース!$R$49&lt;&gt;"R",仕様書作成!Q17="R"),"X","")</f>
        <v/>
      </c>
      <c r="R18" s="200" t="str">
        <f>IF(AND(ベース!$R$49&lt;&gt;"R",仕様書作成!R17="R"),"X","")</f>
        <v/>
      </c>
      <c r="S18" s="200" t="str">
        <f>IF(AND(ベース!$R$49&lt;&gt;"R",仕様書作成!S17="R"),"X","")</f>
        <v/>
      </c>
      <c r="T18" s="200" t="str">
        <f>IF(AND(ベース!$R$49&lt;&gt;"R",仕様書作成!T17="R"),"X","")</f>
        <v/>
      </c>
      <c r="U18" s="200" t="str">
        <f>IF(AND(ベース!$R$49&lt;&gt;"R",仕様書作成!U17="R"),"X","")</f>
        <v/>
      </c>
      <c r="V18" s="200" t="str">
        <f>IF(AND(ベース!$R$49&lt;&gt;"R",仕様書作成!V17="R"),"X","")</f>
        <v/>
      </c>
      <c r="W18" s="200" t="str">
        <f>IF(AND(ベース!$R$49&lt;&gt;"R",仕様書作成!W17="R"),"X","")</f>
        <v/>
      </c>
      <c r="X18" s="200" t="str">
        <f>IF(AND(ベース!$R$49&lt;&gt;"R",仕様書作成!X17="R"),"X","")</f>
        <v/>
      </c>
      <c r="Y18" s="200" t="str">
        <f>IF(AND(ベース!$R$49&lt;&gt;"R",仕様書作成!Y17="R"),"X","")</f>
        <v/>
      </c>
      <c r="Z18" s="200" t="str">
        <f>IF(AND(ベース!$R$49&lt;&gt;"R",仕様書作成!Z17="R"),"X","")</f>
        <v/>
      </c>
      <c r="AA18" s="200" t="str">
        <f>IF(AND(ベース!$R$49&lt;&gt;"R",仕様書作成!AA17="R"),"X","")</f>
        <v/>
      </c>
      <c r="AB18" s="200" t="str">
        <f>IF(AND(ベース!$R$49&lt;&gt;"R",仕様書作成!AB17="R"),"X","")</f>
        <v/>
      </c>
      <c r="AC18" s="200" t="str">
        <f>IF(AND(ベース!$R$49&lt;&gt;"R",仕様書作成!AC17="R"),"X","")</f>
        <v/>
      </c>
      <c r="AD18" s="200" t="str">
        <f>IF(AND(ベース!$R$49&lt;&gt;"R",仕様書作成!AD17="R"),"X","")</f>
        <v/>
      </c>
      <c r="AE18" s="200" t="str">
        <f>IF(AND(ベース!$R$49&lt;&gt;"R",仕様書作成!AE17="R"),"X","")</f>
        <v/>
      </c>
      <c r="AF18" s="200" t="str">
        <f>IF(AND(ベース!$R$49&lt;&gt;"R",仕様書作成!AF17="R"),"X","")</f>
        <v/>
      </c>
      <c r="AG18" s="200" t="str">
        <f>IF(AND(ベース!$R$49&lt;&gt;"R",仕様書作成!AG17="R"),"X","")</f>
        <v/>
      </c>
      <c r="AH18" s="200" t="str">
        <f>IF(AND(ベース!$R$49&lt;&gt;"R",仕様書作成!AH17="R"),"X","")</f>
        <v/>
      </c>
      <c r="AI18" s="575"/>
      <c r="AJ18" s="651"/>
      <c r="AK18" s="652"/>
      <c r="AL18" s="652"/>
      <c r="AM18" s="652"/>
      <c r="AN18" s="652"/>
      <c r="AO18" s="653"/>
      <c r="AP18" s="199"/>
      <c r="BB18" s="162" t="s">
        <v>343</v>
      </c>
      <c r="BR18" s="23" t="s">
        <v>21</v>
      </c>
      <c r="BS18" s="23" t="s">
        <v>23</v>
      </c>
    </row>
    <row r="19" spans="2:119" ht="15" customHeight="1" x14ac:dyDescent="0.2">
      <c r="B19" s="570"/>
      <c r="C19" s="564" t="s">
        <v>321</v>
      </c>
      <c r="D19" s="565"/>
      <c r="E19" s="565"/>
      <c r="F19" s="565"/>
      <c r="G19" s="565"/>
      <c r="H19" s="565"/>
      <c r="I19" s="566"/>
      <c r="J19" s="575" t="s">
        <v>541</v>
      </c>
      <c r="K19" s="201"/>
      <c r="L19" s="201"/>
      <c r="M19" s="201"/>
      <c r="N19" s="201"/>
      <c r="O19" s="201"/>
      <c r="P19" s="201"/>
      <c r="Q19" s="201"/>
      <c r="R19" s="201"/>
      <c r="S19" s="201"/>
      <c r="T19" s="201"/>
      <c r="U19" s="201"/>
      <c r="V19" s="201"/>
      <c r="W19" s="201"/>
      <c r="X19" s="201"/>
      <c r="Y19" s="201"/>
      <c r="Z19" s="201"/>
      <c r="AA19" s="201"/>
      <c r="AB19" s="201"/>
      <c r="AC19" s="201"/>
      <c r="AD19" s="201"/>
      <c r="AE19" s="201"/>
      <c r="AF19" s="201"/>
      <c r="AG19" s="201"/>
      <c r="AH19" s="201"/>
      <c r="AI19" s="579" t="s">
        <v>541</v>
      </c>
      <c r="AJ19" s="651"/>
      <c r="AK19" s="652"/>
      <c r="AL19" s="652"/>
      <c r="AM19" s="652"/>
      <c r="AN19" s="652"/>
      <c r="AO19" s="653"/>
      <c r="AP19" s="199"/>
      <c r="BR19" s="23" t="s">
        <v>404</v>
      </c>
      <c r="BS19" s="23" t="s">
        <v>405</v>
      </c>
      <c r="BT19" s="23" t="s">
        <v>406</v>
      </c>
      <c r="BU19" s="23" t="s">
        <v>407</v>
      </c>
      <c r="BV19" s="23" t="s">
        <v>408</v>
      </c>
      <c r="BW19" s="23" t="s">
        <v>409</v>
      </c>
      <c r="BX19" s="23" t="s">
        <v>410</v>
      </c>
      <c r="BY19" s="23" t="s">
        <v>411</v>
      </c>
    </row>
    <row r="20" spans="2:119" ht="12" customHeight="1" x14ac:dyDescent="0.25">
      <c r="B20" s="570"/>
      <c r="C20" s="552" t="str">
        <f>IF(COUNTIF(K20:AH20,"X")&gt;0,$BB$20,"")</f>
        <v/>
      </c>
      <c r="D20" s="553"/>
      <c r="E20" s="553"/>
      <c r="F20" s="553"/>
      <c r="G20" s="553"/>
      <c r="H20" s="553"/>
      <c r="I20" s="554"/>
      <c r="J20" s="575"/>
      <c r="K20" s="202" t="str">
        <f>IF(AND(K19="H",OR(バルブ!$R$10="1",K13=1)),"X",IF(AND(OR(K12&lt;3,K12="A",K12="B",K12="C"),OR(バルブ!$R$10="0",K13=0),OR(K19="H",K19="")),"",IF(K19="","","X")))</f>
        <v/>
      </c>
      <c r="L20" s="202" t="str">
        <f>IF(AND(L19="H",OR(バルブ!$R$10="1",L13=1)),"X",IF(AND(OR(L12&lt;3,L12="A",L12="B",L12="C"),OR(バルブ!$R$10="0",L13=0),OR(L19="H",L19="")),"",IF(L19="","","X")))</f>
        <v/>
      </c>
      <c r="M20" s="202" t="str">
        <f>IF(AND(M19="H",OR(バルブ!$R$10="1",M13=1)),"X",IF(AND(OR(M12&lt;3,M12="A",M12="B",M12="C"),OR(バルブ!$R$10="0",M13=0),OR(M19="H",M19="")),"",IF(M19="","","X")))</f>
        <v/>
      </c>
      <c r="N20" s="202" t="str">
        <f>IF(AND(N19="H",OR(バルブ!$R$10="1",N13=1)),"X",IF(AND(OR(N12&lt;3,N12="A",N12="B",N12="C"),OR(バルブ!$R$10="0",N13=0),OR(N19="H",N19="")),"",IF(N19="","","X")))</f>
        <v/>
      </c>
      <c r="O20" s="202" t="str">
        <f>IF(AND(O19="H",OR(バルブ!$R$10="1",O13=1)),"X",IF(AND(OR(O12&lt;3,O12="A",O12="B",O12="C"),OR(バルブ!$R$10="0",O13=0),OR(O19="H",O19="")),"",IF(O19="","","X")))</f>
        <v/>
      </c>
      <c r="P20" s="202" t="str">
        <f>IF(AND(P19="H",OR(バルブ!$R$10="1",P13=1)),"X",IF(AND(OR(P12&lt;3,P12="A",P12="B",P12="C"),OR(バルブ!$R$10="0",P13=0),OR(P19="H",P19="")),"",IF(P19="","","X")))</f>
        <v/>
      </c>
      <c r="Q20" s="202" t="str">
        <f>IF(AND(Q19="H",OR(バルブ!$R$10="1",Q13=1)),"X",IF(AND(OR(Q12&lt;3,Q12="A",Q12="B",Q12="C"),OR(バルブ!$R$10="0",Q13=0),OR(Q19="H",Q19="")),"",IF(Q19="","","X")))</f>
        <v/>
      </c>
      <c r="R20" s="202" t="str">
        <f>IF(AND(R19="H",OR(バルブ!$R$10="1",R13=1)),"X",IF(AND(OR(R12&lt;3,R12="A",R12="B",R12="C"),OR(バルブ!$R$10="0",R13=0),OR(R19="H",R19="")),"",IF(R19="","","X")))</f>
        <v/>
      </c>
      <c r="S20" s="202" t="str">
        <f>IF(AND(S19="H",OR(バルブ!$R$10="1",S13=1)),"X",IF(AND(OR(S12&lt;3,S12="A",S12="B",S12="C"),OR(バルブ!$R$10="0",S13=0),OR(S19="H",S19="")),"",IF(S19="","","X")))</f>
        <v/>
      </c>
      <c r="T20" s="202" t="str">
        <f>IF(AND(T19="H",OR(バルブ!$R$10="1",T13=1)),"X",IF(AND(OR(T12&lt;3,T12="A",T12="B",T12="C"),OR(バルブ!$R$10="0",T13=0),OR(T19="H",T19="")),"",IF(T19="","","X")))</f>
        <v/>
      </c>
      <c r="U20" s="202" t="str">
        <f>IF(AND(U19="H",OR(バルブ!$R$10="1",U13=1)),"X",IF(AND(OR(U12&lt;3,U12="A",U12="B",U12="C"),OR(バルブ!$R$10="0",U13=0),OR(U19="H",U19="")),"",IF(U19="","","X")))</f>
        <v/>
      </c>
      <c r="V20" s="202" t="str">
        <f>IF(AND(V19="H",OR(バルブ!$R$10="1",V13=1)),"X",IF(AND(OR(V12&lt;3,V12="A",V12="B",V12="C"),OR(バルブ!$R$10="0",V13=0),OR(V19="H",V19="")),"",IF(V19="","","X")))</f>
        <v/>
      </c>
      <c r="W20" s="202" t="str">
        <f>IF(AND(W19="H",OR(バルブ!$R$10="1",W13=1)),"X",IF(AND(OR(W12&lt;3,W12="A",W12="B",W12="C"),OR(バルブ!$R$10="0",W13=0),OR(W19="H",W19="")),"",IF(W19="","","X")))</f>
        <v/>
      </c>
      <c r="X20" s="202" t="str">
        <f>IF(AND(X19="H",OR(バルブ!$R$10="1",X13=1)),"X",IF(AND(OR(X12&lt;3,X12="A",X12="B",X12="C"),OR(バルブ!$R$10="0",X13=0),OR(X19="H",X19="")),"",IF(X19="","","X")))</f>
        <v/>
      </c>
      <c r="Y20" s="202" t="str">
        <f>IF(AND(Y19="H",OR(バルブ!$R$10="1",Y13=1)),"X",IF(AND(OR(Y12&lt;3,Y12="A",Y12="B",Y12="C"),OR(バルブ!$R$10="0",Y13=0),OR(Y19="H",Y19="")),"",IF(Y19="","","X")))</f>
        <v/>
      </c>
      <c r="Z20" s="202" t="str">
        <f>IF(AND(Z19="H",OR(バルブ!$R$10="1",Z13=1)),"X",IF(AND(OR(Z12&lt;3,Z12="A",Z12="B",Z12="C"),OR(バルブ!$R$10="0",Z13=0),OR(Z19="H",Z19="")),"",IF(Z19="","","X")))</f>
        <v/>
      </c>
      <c r="AA20" s="202" t="str">
        <f>IF(AND(AA19="H",OR(バルブ!$R$10="1",AA13=1)),"X",IF(AND(OR(AA12&lt;3,AA12="A",AA12="B",AA12="C"),OR(バルブ!$R$10="0",AA13=0),OR(AA19="H",AA19="")),"",IF(AA19="","","X")))</f>
        <v/>
      </c>
      <c r="AB20" s="202" t="str">
        <f>IF(AND(AB19="H",OR(バルブ!$R$10="1",AB13=1)),"X",IF(AND(OR(AB12&lt;3,AB12="A",AB12="B",AB12="C"),OR(バルブ!$R$10="0",AB13=0),OR(AB19="H",AB19="")),"",IF(AB19="","","X")))</f>
        <v/>
      </c>
      <c r="AC20" s="202" t="str">
        <f>IF(AND(AC19="H",OR(バルブ!$R$10="1",AC13=1)),"X",IF(AND(OR(AC12&lt;3,AC12="A",AC12="B",AC12="C"),OR(バルブ!$R$10="0",AC13=0),OR(AC19="H",AC19="")),"",IF(AC19="","","X")))</f>
        <v/>
      </c>
      <c r="AD20" s="202" t="str">
        <f>IF(AND(AD19="H",OR(バルブ!$R$10="1",AD13=1)),"X",IF(AND(OR(AD12&lt;3,AD12="A",AD12="B",AD12="C"),OR(バルブ!$R$10="0",AD13=0),OR(AD19="H",AD19="")),"",IF(AD19="","","X")))</f>
        <v/>
      </c>
      <c r="AE20" s="202" t="str">
        <f>IF(AND(AE19="H",OR(バルブ!$R$10="1",AE13=1)),"X",IF(AND(OR(AE12&lt;3,AE12="A",AE12="B",AE12="C"),OR(バルブ!$R$10="0",AE13=0),OR(AE19="H",AE19="")),"",IF(AE19="","","X")))</f>
        <v/>
      </c>
      <c r="AF20" s="202" t="str">
        <f>IF(AND(AF19="H",OR(バルブ!$R$10="1",AF13=1)),"X",IF(AND(OR(AF12&lt;3,AF12="A",AF12="B",AF12="C"),OR(バルブ!$R$10="0",AF13=0),OR(AF19="H",AF19="")),"",IF(AF19="","","X")))</f>
        <v/>
      </c>
      <c r="AG20" s="202" t="str">
        <f>IF(AND(AG19="H",OR(バルブ!$R$10="1",AG13=1)),"X",IF(AND(OR(AG12&lt;3,AG12="A",AG12="B",AG12="C"),OR(バルブ!$R$10="0",AG13=0),OR(AG19="H",AG19="")),"",IF(AG19="","","X")))</f>
        <v/>
      </c>
      <c r="AH20" s="202" t="str">
        <f>IF(AND(AH19="H",OR(バルブ!$R$10="1",AH13=1)),"X",IF(AND(OR(AH12&lt;3,AH12="A",AH12="B",AH12="C"),OR(バルブ!$R$10="0",AH13=0),OR(AH19="H",AH19="")),"",IF(AH19="","","X")))</f>
        <v/>
      </c>
      <c r="AI20" s="580"/>
      <c r="AJ20" s="651"/>
      <c r="AK20" s="652"/>
      <c r="AL20" s="652"/>
      <c r="AM20" s="652"/>
      <c r="AN20" s="652"/>
      <c r="AO20" s="653"/>
      <c r="AP20" s="199"/>
      <c r="BB20" s="162" t="s">
        <v>342</v>
      </c>
      <c r="BQ20" s="23" t="s">
        <v>405</v>
      </c>
      <c r="BR20" s="23" t="s">
        <v>406</v>
      </c>
      <c r="BS20" s="23" t="s">
        <v>407</v>
      </c>
      <c r="BT20" s="23" t="s">
        <v>408</v>
      </c>
      <c r="BU20" s="23" t="s">
        <v>641</v>
      </c>
      <c r="BV20" s="23" t="s">
        <v>642</v>
      </c>
      <c r="BW20" s="23" t="s">
        <v>643</v>
      </c>
      <c r="BX20" s="23" t="s">
        <v>644</v>
      </c>
      <c r="BY20" s="23" t="s">
        <v>409</v>
      </c>
      <c r="BZ20" s="23" t="s">
        <v>410</v>
      </c>
      <c r="CA20" s="23" t="s">
        <v>411</v>
      </c>
      <c r="CB20" s="23" t="s">
        <v>645</v>
      </c>
      <c r="CC20" s="23" t="s">
        <v>646</v>
      </c>
      <c r="CD20" s="23" t="s">
        <v>647</v>
      </c>
      <c r="CE20" s="23" t="s">
        <v>648</v>
      </c>
    </row>
    <row r="21" spans="2:119" ht="15" customHeight="1" x14ac:dyDescent="0.2">
      <c r="B21" s="570"/>
      <c r="C21" s="564" t="s">
        <v>542</v>
      </c>
      <c r="D21" s="565"/>
      <c r="E21" s="565"/>
      <c r="F21" s="565"/>
      <c r="G21" s="565"/>
      <c r="H21" s="565"/>
      <c r="I21" s="566"/>
      <c r="J21" s="579" t="s">
        <v>541</v>
      </c>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579" t="s">
        <v>541</v>
      </c>
      <c r="AJ21" s="651"/>
      <c r="AK21" s="652"/>
      <c r="AL21" s="652"/>
      <c r="AM21" s="652"/>
      <c r="AN21" s="652"/>
      <c r="AO21" s="653"/>
      <c r="AP21" s="199"/>
    </row>
    <row r="22" spans="2:119" ht="12" customHeight="1" x14ac:dyDescent="0.25">
      <c r="B22" s="570"/>
      <c r="C22" s="552" t="str">
        <f>IF(COUNTIF(K22:AH22,"X")&gt;0,$BB$22,"")</f>
        <v/>
      </c>
      <c r="D22" s="553"/>
      <c r="E22" s="553"/>
      <c r="F22" s="553"/>
      <c r="G22" s="553"/>
      <c r="H22" s="553"/>
      <c r="I22" s="554"/>
      <c r="J22" s="580"/>
      <c r="K22" s="202" t="str">
        <f>IF(AND(バルブ!$R$10&lt;&gt;"1",K13&lt;&gt;1,K21="K"),"X","")</f>
        <v/>
      </c>
      <c r="L22" s="202" t="str">
        <f>IF(AND(バルブ!$R$10&lt;&gt;"1",L13&lt;&gt;1,L21="K"),"X","")</f>
        <v/>
      </c>
      <c r="M22" s="202" t="str">
        <f>IF(AND(バルブ!$R$10&lt;&gt;"1",M13&lt;&gt;1,M21="K"),"X","")</f>
        <v/>
      </c>
      <c r="N22" s="202" t="str">
        <f>IF(AND(バルブ!$R$10&lt;&gt;"1",N13&lt;&gt;1,N21="K"),"X","")</f>
        <v/>
      </c>
      <c r="O22" s="202" t="str">
        <f>IF(AND(バルブ!$R$10&lt;&gt;"1",O13&lt;&gt;1,O21="K"),"X","")</f>
        <v/>
      </c>
      <c r="P22" s="202" t="str">
        <f>IF(AND(バルブ!$R$10&lt;&gt;"1",P13&lt;&gt;1,P21="K"),"X","")</f>
        <v/>
      </c>
      <c r="Q22" s="202" t="str">
        <f>IF(AND(バルブ!$R$10&lt;&gt;"1",Q13&lt;&gt;1,Q21="K"),"X","")</f>
        <v/>
      </c>
      <c r="R22" s="202" t="str">
        <f>IF(AND(バルブ!$R$10&lt;&gt;"1",R13&lt;&gt;1,R21="K"),"X","")</f>
        <v/>
      </c>
      <c r="S22" s="202" t="str">
        <f>IF(AND(バルブ!$R$10&lt;&gt;"1",S13&lt;&gt;1,S21="K"),"X","")</f>
        <v/>
      </c>
      <c r="T22" s="202" t="str">
        <f>IF(AND(バルブ!$R$10&lt;&gt;"1",T13&lt;&gt;1,T21="K"),"X","")</f>
        <v/>
      </c>
      <c r="U22" s="202" t="str">
        <f>IF(AND(バルブ!$R$10&lt;&gt;"1",U13&lt;&gt;1,U21="K"),"X","")</f>
        <v/>
      </c>
      <c r="V22" s="202" t="str">
        <f>IF(AND(バルブ!$R$10&lt;&gt;"1",V13&lt;&gt;1,V21="K"),"X","")</f>
        <v/>
      </c>
      <c r="W22" s="202" t="str">
        <f>IF(AND(バルブ!$R$10&lt;&gt;"1",W13&lt;&gt;1,W21="K"),"X","")</f>
        <v/>
      </c>
      <c r="X22" s="202" t="str">
        <f>IF(AND(バルブ!$R$10&lt;&gt;"1",X13&lt;&gt;1,X21="K"),"X","")</f>
        <v/>
      </c>
      <c r="Y22" s="202" t="str">
        <f>IF(AND(バルブ!$R$10&lt;&gt;"1",Y13&lt;&gt;1,Y21="K"),"X","")</f>
        <v/>
      </c>
      <c r="Z22" s="202" t="str">
        <f>IF(AND(バルブ!$R$10&lt;&gt;"1",Z13&lt;&gt;1,Z21="K"),"X","")</f>
        <v/>
      </c>
      <c r="AA22" s="202" t="str">
        <f>IF(AND(バルブ!$R$10&lt;&gt;"1",AA13&lt;&gt;1,AA21="K"),"X","")</f>
        <v/>
      </c>
      <c r="AB22" s="202" t="str">
        <f>IF(AND(バルブ!$R$10&lt;&gt;"1",AB13&lt;&gt;1,AB21="K"),"X","")</f>
        <v/>
      </c>
      <c r="AC22" s="202" t="str">
        <f>IF(AND(バルブ!$R$10&lt;&gt;"1",AC13&lt;&gt;1,AC21="K"),"X","")</f>
        <v/>
      </c>
      <c r="AD22" s="202" t="str">
        <f>IF(AND(バルブ!$R$10&lt;&gt;"1",AD13&lt;&gt;1,AD21="K"),"X","")</f>
        <v/>
      </c>
      <c r="AE22" s="202" t="str">
        <f>IF(AND(バルブ!$R$10&lt;&gt;"1",AE13&lt;&gt;1,AE21="K"),"X","")</f>
        <v/>
      </c>
      <c r="AF22" s="202" t="str">
        <f>IF(AND(バルブ!$R$10&lt;&gt;"1",AF13&lt;&gt;1,AF21="K"),"X","")</f>
        <v/>
      </c>
      <c r="AG22" s="202" t="str">
        <f>IF(AND(バルブ!$R$10&lt;&gt;"1",AG13&lt;&gt;1,AG21="K"),"X","")</f>
        <v/>
      </c>
      <c r="AH22" s="202" t="str">
        <f>IF(AND(バルブ!$R$10&lt;&gt;"1",AH13&lt;&gt;1,AH21="K"),"X","")</f>
        <v/>
      </c>
      <c r="AI22" s="580"/>
      <c r="AJ22" s="651"/>
      <c r="AK22" s="652"/>
      <c r="AL22" s="652"/>
      <c r="AM22" s="652"/>
      <c r="AN22" s="652"/>
      <c r="AO22" s="653"/>
      <c r="AP22" s="199"/>
      <c r="AQ22" s="204"/>
      <c r="AR22" s="205"/>
      <c r="AS22" s="205"/>
      <c r="BB22" s="162" t="s">
        <v>342</v>
      </c>
      <c r="BQ22" s="23">
        <v>1</v>
      </c>
      <c r="BR22" s="23">
        <v>2</v>
      </c>
    </row>
    <row r="23" spans="2:119" ht="15" customHeight="1" x14ac:dyDescent="0.2">
      <c r="B23" s="570"/>
      <c r="C23" s="564" t="s">
        <v>303</v>
      </c>
      <c r="D23" s="565"/>
      <c r="E23" s="565"/>
      <c r="F23" s="565"/>
      <c r="G23" s="565"/>
      <c r="H23" s="565"/>
      <c r="I23" s="566"/>
      <c r="J23" s="579" t="s">
        <v>541</v>
      </c>
      <c r="K23" s="203"/>
      <c r="L23" s="203"/>
      <c r="M23" s="203"/>
      <c r="N23" s="203"/>
      <c r="O23" s="203"/>
      <c r="P23" s="203"/>
      <c r="Q23" s="203"/>
      <c r="R23" s="203"/>
      <c r="S23" s="203"/>
      <c r="T23" s="203"/>
      <c r="U23" s="203"/>
      <c r="V23" s="203"/>
      <c r="W23" s="203"/>
      <c r="X23" s="203"/>
      <c r="Y23" s="203"/>
      <c r="Z23" s="203"/>
      <c r="AA23" s="203"/>
      <c r="AB23" s="203"/>
      <c r="AC23" s="203"/>
      <c r="AD23" s="203"/>
      <c r="AE23" s="203"/>
      <c r="AF23" s="203"/>
      <c r="AG23" s="203"/>
      <c r="AH23" s="203"/>
      <c r="AI23" s="579" t="s">
        <v>541</v>
      </c>
      <c r="AJ23" s="651"/>
      <c r="AK23" s="652"/>
      <c r="AL23" s="652"/>
      <c r="AM23" s="652"/>
      <c r="AN23" s="652"/>
      <c r="AO23" s="653"/>
      <c r="AP23" s="199"/>
      <c r="AQ23" s="204"/>
      <c r="AR23" s="205"/>
      <c r="AS23" s="205"/>
      <c r="CQ23" s="164" t="s">
        <v>649</v>
      </c>
      <c r="CR23" s="164" t="s">
        <v>170</v>
      </c>
      <c r="CS23" s="164" t="s">
        <v>171</v>
      </c>
      <c r="CT23" s="164" t="s">
        <v>172</v>
      </c>
      <c r="CU23" s="164" t="s">
        <v>173</v>
      </c>
      <c r="CV23" s="164" t="s">
        <v>174</v>
      </c>
      <c r="CW23" s="164" t="s">
        <v>175</v>
      </c>
      <c r="CX23" s="164" t="s">
        <v>176</v>
      </c>
      <c r="CY23" s="164" t="s">
        <v>177</v>
      </c>
      <c r="CZ23" s="164" t="s">
        <v>178</v>
      </c>
      <c r="DA23" s="164" t="s">
        <v>179</v>
      </c>
      <c r="DB23" s="164" t="s">
        <v>180</v>
      </c>
      <c r="DC23" s="164" t="s">
        <v>181</v>
      </c>
      <c r="DD23" s="164" t="s">
        <v>182</v>
      </c>
      <c r="DE23" s="164" t="s">
        <v>183</v>
      </c>
      <c r="DF23" s="164" t="s">
        <v>184</v>
      </c>
      <c r="DG23" s="164" t="s">
        <v>185</v>
      </c>
      <c r="DH23" s="164" t="s">
        <v>186</v>
      </c>
      <c r="DI23" s="164" t="s">
        <v>187</v>
      </c>
      <c r="DJ23" s="164" t="s">
        <v>188</v>
      </c>
      <c r="DK23" s="164" t="s">
        <v>189</v>
      </c>
      <c r="DL23" s="164" t="s">
        <v>190</v>
      </c>
      <c r="DM23" s="164" t="s">
        <v>191</v>
      </c>
      <c r="DN23" s="164" t="s">
        <v>192</v>
      </c>
      <c r="DO23" s="164"/>
    </row>
    <row r="24" spans="2:119" ht="12" hidden="1" customHeight="1" x14ac:dyDescent="0.25">
      <c r="B24" s="570"/>
      <c r="C24" s="576" t="str">
        <f>IF(COUNTIF(K24:AH24,"X")&gt;0,$BB$24,"")</f>
        <v/>
      </c>
      <c r="D24" s="577"/>
      <c r="E24" s="577"/>
      <c r="F24" s="577"/>
      <c r="G24" s="577"/>
      <c r="H24" s="577"/>
      <c r="I24" s="578"/>
      <c r="J24" s="575"/>
      <c r="K24" s="200"/>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575"/>
      <c r="AJ24" s="651"/>
      <c r="AK24" s="652"/>
      <c r="AL24" s="652"/>
      <c r="AM24" s="652"/>
      <c r="AN24" s="652"/>
      <c r="AO24" s="653"/>
      <c r="AP24" s="199"/>
      <c r="AQ24" s="204"/>
      <c r="AR24" s="205"/>
      <c r="AS24" s="205"/>
      <c r="BB24" s="162" t="s">
        <v>342</v>
      </c>
      <c r="BQ24" s="23" t="s">
        <v>800</v>
      </c>
      <c r="BR24" s="23" t="s">
        <v>801</v>
      </c>
      <c r="BS24" s="23" t="s">
        <v>802</v>
      </c>
      <c r="BT24" s="23" t="s">
        <v>803</v>
      </c>
      <c r="BU24" s="23" t="s">
        <v>804</v>
      </c>
      <c r="BV24" s="23" t="s">
        <v>805</v>
      </c>
      <c r="BW24" s="23" t="s">
        <v>806</v>
      </c>
      <c r="CO24" s="23" t="s">
        <v>807</v>
      </c>
      <c r="CQ24" s="164" t="str">
        <f>IF(K40="","","SY30M-38-1A-"&amp;K40)</f>
        <v/>
      </c>
      <c r="CR24" s="164" t="str">
        <f t="shared" ref="CR24:DN24" si="6">IF(L40="","","SY30M-38-1A-"&amp;L40)</f>
        <v/>
      </c>
      <c r="CS24" s="164" t="str">
        <f t="shared" si="6"/>
        <v/>
      </c>
      <c r="CT24" s="164" t="str">
        <f t="shared" si="6"/>
        <v/>
      </c>
      <c r="CU24" s="164" t="str">
        <f t="shared" si="6"/>
        <v/>
      </c>
      <c r="CV24" s="164" t="str">
        <f t="shared" si="6"/>
        <v/>
      </c>
      <c r="CW24" s="164" t="str">
        <f t="shared" si="6"/>
        <v/>
      </c>
      <c r="CX24" s="164" t="str">
        <f t="shared" si="6"/>
        <v/>
      </c>
      <c r="CY24" s="164" t="str">
        <f t="shared" si="6"/>
        <v/>
      </c>
      <c r="CZ24" s="164" t="str">
        <f t="shared" si="6"/>
        <v/>
      </c>
      <c r="DA24" s="164" t="str">
        <f t="shared" si="6"/>
        <v/>
      </c>
      <c r="DB24" s="164" t="str">
        <f t="shared" si="6"/>
        <v/>
      </c>
      <c r="DC24" s="164" t="str">
        <f t="shared" si="6"/>
        <v/>
      </c>
      <c r="DD24" s="164" t="str">
        <f t="shared" si="6"/>
        <v/>
      </c>
      <c r="DE24" s="164" t="str">
        <f t="shared" si="6"/>
        <v/>
      </c>
      <c r="DF24" s="164" t="str">
        <f t="shared" si="6"/>
        <v/>
      </c>
      <c r="DG24" s="164" t="str">
        <f t="shared" si="6"/>
        <v/>
      </c>
      <c r="DH24" s="164" t="str">
        <f t="shared" si="6"/>
        <v/>
      </c>
      <c r="DI24" s="164" t="str">
        <f t="shared" si="6"/>
        <v/>
      </c>
      <c r="DJ24" s="164" t="str">
        <f t="shared" si="6"/>
        <v/>
      </c>
      <c r="DK24" s="164" t="str">
        <f t="shared" si="6"/>
        <v/>
      </c>
      <c r="DL24" s="164" t="str">
        <f t="shared" si="6"/>
        <v/>
      </c>
      <c r="DM24" s="164" t="str">
        <f t="shared" si="6"/>
        <v/>
      </c>
      <c r="DN24" s="164" t="str">
        <f t="shared" si="6"/>
        <v/>
      </c>
      <c r="DO24" s="164"/>
    </row>
    <row r="25" spans="2:119" ht="12" customHeight="1" x14ac:dyDescent="0.25">
      <c r="B25" s="571"/>
      <c r="C25" s="635" t="str">
        <f>IF(COUNTIF(K25:AH25,"X")&gt;0,$BB$25,"")</f>
        <v/>
      </c>
      <c r="D25" s="636"/>
      <c r="E25" s="636"/>
      <c r="F25" s="636"/>
      <c r="G25" s="636"/>
      <c r="H25" s="636"/>
      <c r="I25" s="637"/>
      <c r="J25" s="698"/>
      <c r="K25" s="206" t="str">
        <f>IF(AND(OR(バルブ!$R$16=$BC$25,バルブ!$R$16="R",バルブ!$R$16="S",バルブ!$R$16="U",バルブ!$R$16="NS"),仕様書作成!K23="T")=TRUE,"X","")</f>
        <v/>
      </c>
      <c r="L25" s="206" t="str">
        <f>IF(AND(OR(バルブ!$R$16=$BC$25,バルブ!$R$16="R",バルブ!$R$16="S",バルブ!$R$16="U",バルブ!$R$16="NS"),仕様書作成!L23="T")=TRUE,"X","")</f>
        <v/>
      </c>
      <c r="M25" s="206" t="str">
        <f>IF(AND(OR(バルブ!$R$16=$BC$25,バルブ!$R$16="R",バルブ!$R$16="S",バルブ!$R$16="U",バルブ!$R$16="NS"),仕様書作成!M23="T")=TRUE,"X","")</f>
        <v/>
      </c>
      <c r="N25" s="206" t="str">
        <f>IF(AND(OR(バルブ!$R$16=$BC$25,バルブ!$R$16="R",バルブ!$R$16="S",バルブ!$R$16="U",バルブ!$R$16="NS"),仕様書作成!N23="T")=TRUE,"X","")</f>
        <v/>
      </c>
      <c r="O25" s="206" t="str">
        <f>IF(AND(OR(バルブ!$R$16=$BC$25,バルブ!$R$16="R",バルブ!$R$16="S",バルブ!$R$16="U",バルブ!$R$16="NS"),仕様書作成!O23="T")=TRUE,"X","")</f>
        <v/>
      </c>
      <c r="P25" s="206" t="str">
        <f>IF(AND(OR(バルブ!$R$16=$BC$25,バルブ!$R$16="R",バルブ!$R$16="S",バルブ!$R$16="U",バルブ!$R$16="NS"),仕様書作成!P23="T")=TRUE,"X","")</f>
        <v/>
      </c>
      <c r="Q25" s="206" t="str">
        <f>IF(AND(OR(バルブ!$R$16=$BC$25,バルブ!$R$16="R",バルブ!$R$16="S",バルブ!$R$16="U",バルブ!$R$16="NS"),仕様書作成!Q23="T")=TRUE,"X","")</f>
        <v/>
      </c>
      <c r="R25" s="206" t="str">
        <f>IF(AND(OR(バルブ!$R$16=$BC$25,バルブ!$R$16="R",バルブ!$R$16="S",バルブ!$R$16="U",バルブ!$R$16="NS"),仕様書作成!R23="T")=TRUE,"X","")</f>
        <v/>
      </c>
      <c r="S25" s="206" t="str">
        <f>IF(AND(OR(バルブ!$R$16=$BC$25,バルブ!$R$16="R",バルブ!$R$16="S",バルブ!$R$16="U",バルブ!$R$16="NS"),仕様書作成!S23="T")=TRUE,"X","")</f>
        <v/>
      </c>
      <c r="T25" s="206" t="str">
        <f>IF(AND(OR(バルブ!$R$16=$BC$25,バルブ!$R$16="R",バルブ!$R$16="S",バルブ!$R$16="U",バルブ!$R$16="NS"),仕様書作成!T23="T")=TRUE,"X","")</f>
        <v/>
      </c>
      <c r="U25" s="206" t="str">
        <f>IF(AND(OR(バルブ!$R$16=$BC$25,バルブ!$R$16="R",バルブ!$R$16="S",バルブ!$R$16="U",バルブ!$R$16="NS"),仕様書作成!U23="T")=TRUE,"X","")</f>
        <v/>
      </c>
      <c r="V25" s="206" t="str">
        <f>IF(AND(OR(バルブ!$R$16=$BC$25,バルブ!$R$16="R",バルブ!$R$16="S",バルブ!$R$16="U",バルブ!$R$16="NS"),仕様書作成!V23="T")=TRUE,"X","")</f>
        <v/>
      </c>
      <c r="W25" s="206" t="str">
        <f>IF(AND(OR(バルブ!$R$16=$BC$25,バルブ!$R$16="R",バルブ!$R$16="S",バルブ!$R$16="U",バルブ!$R$16="NS"),仕様書作成!W23="T")=TRUE,"X","")</f>
        <v/>
      </c>
      <c r="X25" s="206" t="str">
        <f>IF(AND(OR(バルブ!$R$16=$BC$25,バルブ!$R$16="R",バルブ!$R$16="S",バルブ!$R$16="U",バルブ!$R$16="NS"),仕様書作成!X23="T")=TRUE,"X","")</f>
        <v/>
      </c>
      <c r="Y25" s="206" t="str">
        <f>IF(AND(OR(バルブ!$R$16=$BC$25,バルブ!$R$16="R",バルブ!$R$16="S",バルブ!$R$16="U",バルブ!$R$16="NS"),仕様書作成!Y23="T")=TRUE,"X","")</f>
        <v/>
      </c>
      <c r="Z25" s="206" t="str">
        <f>IF(AND(OR(バルブ!$R$16=$BC$25,バルブ!$R$16="R",バルブ!$R$16="S",バルブ!$R$16="U",バルブ!$R$16="NS"),仕様書作成!Z23="T")=TRUE,"X","")</f>
        <v/>
      </c>
      <c r="AA25" s="206" t="str">
        <f>IF(AND(OR(バルブ!$R$16=$BC$25,バルブ!$R$16="R",バルブ!$R$16="S",バルブ!$R$16="U",バルブ!$R$16="NS"),仕様書作成!AA23="T")=TRUE,"X","")</f>
        <v/>
      </c>
      <c r="AB25" s="206" t="str">
        <f>IF(AND(OR(バルブ!$R$16=$BC$25,バルブ!$R$16="R",バルブ!$R$16="S",バルブ!$R$16="U",バルブ!$R$16="NS"),仕様書作成!AB23="T")=TRUE,"X","")</f>
        <v/>
      </c>
      <c r="AC25" s="206" t="str">
        <f>IF(AND(OR(バルブ!$R$16=$BC$25,バルブ!$R$16="R",バルブ!$R$16="S",バルブ!$R$16="U",バルブ!$R$16="NS"),仕様書作成!AC23="T")=TRUE,"X","")</f>
        <v/>
      </c>
      <c r="AD25" s="206" t="str">
        <f>IF(AND(OR(バルブ!$R$16=$BC$25,バルブ!$R$16="R",バルブ!$R$16="S",バルブ!$R$16="U",バルブ!$R$16="NS"),仕様書作成!AD23="T")=TRUE,"X","")</f>
        <v/>
      </c>
      <c r="AE25" s="206" t="str">
        <f>IF(AND(OR(バルブ!$R$16=$BC$25,バルブ!$R$16="R",バルブ!$R$16="S",バルブ!$R$16="U",バルブ!$R$16="NS"),仕様書作成!AE23="T")=TRUE,"X","")</f>
        <v/>
      </c>
      <c r="AF25" s="206" t="str">
        <f>IF(AND(OR(バルブ!$R$16=$BC$25,バルブ!$R$16="R",バルブ!$R$16="S",バルブ!$R$16="U",バルブ!$R$16="NS"),仕様書作成!AF23="T")=TRUE,"X","")</f>
        <v/>
      </c>
      <c r="AG25" s="206" t="str">
        <f>IF(AND(OR(バルブ!$R$16=$BC$25,バルブ!$R$16="R",バルブ!$R$16="S",バルブ!$R$16="U",バルブ!$R$16="NS"),仕様書作成!AG23="T")=TRUE,"X","")</f>
        <v/>
      </c>
      <c r="AH25" s="206" t="str">
        <f>IF(AND(OR(バルブ!$R$16=$BC$25,バルブ!$R$16="R",バルブ!$R$16="S",バルブ!$R$16="U",バルブ!$R$16="NS"),仕様書作成!AH23="T")=TRUE,"X","")</f>
        <v/>
      </c>
      <c r="AI25" s="698"/>
      <c r="AJ25" s="654"/>
      <c r="AK25" s="655"/>
      <c r="AL25" s="655"/>
      <c r="AM25" s="655"/>
      <c r="AN25" s="655"/>
      <c r="AO25" s="656"/>
      <c r="AP25" s="207"/>
      <c r="AQ25" s="205"/>
      <c r="AR25" s="205"/>
      <c r="AS25" s="205"/>
      <c r="BB25" s="162" t="s">
        <v>344</v>
      </c>
      <c r="BC25" s="162" t="s">
        <v>115</v>
      </c>
      <c r="BQ25" s="23" t="s">
        <v>808</v>
      </c>
      <c r="BR25" s="23" t="s">
        <v>809</v>
      </c>
      <c r="BS25" s="23" t="s">
        <v>810</v>
      </c>
      <c r="BT25" s="23" t="s">
        <v>194</v>
      </c>
      <c r="CO25" s="23" t="s">
        <v>811</v>
      </c>
      <c r="CQ25" s="164" t="str">
        <f t="shared" ref="CQ25:DN25" si="7">IF(K41="","","SY30M-38-2A-"&amp;K41)</f>
        <v/>
      </c>
      <c r="CR25" s="164" t="str">
        <f t="shared" si="7"/>
        <v/>
      </c>
      <c r="CS25" s="164" t="str">
        <f t="shared" si="7"/>
        <v/>
      </c>
      <c r="CT25" s="164" t="str">
        <f t="shared" si="7"/>
        <v/>
      </c>
      <c r="CU25" s="164" t="str">
        <f t="shared" si="7"/>
        <v/>
      </c>
      <c r="CV25" s="164" t="str">
        <f t="shared" si="7"/>
        <v/>
      </c>
      <c r="CW25" s="164" t="str">
        <f t="shared" si="7"/>
        <v/>
      </c>
      <c r="CX25" s="164" t="str">
        <f t="shared" si="7"/>
        <v/>
      </c>
      <c r="CY25" s="164" t="str">
        <f t="shared" si="7"/>
        <v/>
      </c>
      <c r="CZ25" s="164" t="str">
        <f t="shared" si="7"/>
        <v/>
      </c>
      <c r="DA25" s="164" t="str">
        <f t="shared" si="7"/>
        <v/>
      </c>
      <c r="DB25" s="164" t="str">
        <f t="shared" si="7"/>
        <v/>
      </c>
      <c r="DC25" s="164" t="str">
        <f t="shared" si="7"/>
        <v/>
      </c>
      <c r="DD25" s="164" t="str">
        <f t="shared" si="7"/>
        <v/>
      </c>
      <c r="DE25" s="164" t="str">
        <f t="shared" si="7"/>
        <v/>
      </c>
      <c r="DF25" s="164" t="str">
        <f t="shared" si="7"/>
        <v/>
      </c>
      <c r="DG25" s="164" t="str">
        <f t="shared" si="7"/>
        <v/>
      </c>
      <c r="DH25" s="164" t="str">
        <f t="shared" si="7"/>
        <v/>
      </c>
      <c r="DI25" s="164" t="str">
        <f t="shared" si="7"/>
        <v/>
      </c>
      <c r="DJ25" s="164" t="str">
        <f t="shared" si="7"/>
        <v/>
      </c>
      <c r="DK25" s="164" t="str">
        <f t="shared" si="7"/>
        <v/>
      </c>
      <c r="DL25" s="164" t="str">
        <f t="shared" si="7"/>
        <v/>
      </c>
      <c r="DM25" s="164" t="str">
        <f t="shared" si="7"/>
        <v/>
      </c>
      <c r="DN25" s="164" t="str">
        <f t="shared" si="7"/>
        <v/>
      </c>
      <c r="DO25" s="164"/>
    </row>
    <row r="26" spans="2:119" ht="15" customHeight="1" x14ac:dyDescent="0.2">
      <c r="B26" s="543" t="s">
        <v>777</v>
      </c>
      <c r="C26" s="735" t="s">
        <v>431</v>
      </c>
      <c r="D26" s="736"/>
      <c r="E26" s="736"/>
      <c r="F26" s="736"/>
      <c r="G26" s="736"/>
      <c r="H26" s="736"/>
      <c r="I26" s="737"/>
      <c r="J26" s="660" t="s">
        <v>541</v>
      </c>
      <c r="K26" s="208"/>
      <c r="L26" s="208"/>
      <c r="M26" s="208"/>
      <c r="N26" s="208"/>
      <c r="O26" s="208"/>
      <c r="P26" s="208"/>
      <c r="Q26" s="208"/>
      <c r="R26" s="208"/>
      <c r="S26" s="208"/>
      <c r="T26" s="208"/>
      <c r="U26" s="208"/>
      <c r="V26" s="208"/>
      <c r="W26" s="208"/>
      <c r="X26" s="208"/>
      <c r="Y26" s="208"/>
      <c r="Z26" s="208"/>
      <c r="AA26" s="209"/>
      <c r="AB26" s="209"/>
      <c r="AC26" s="209"/>
      <c r="AD26" s="209"/>
      <c r="AE26" s="209"/>
      <c r="AF26" s="209"/>
      <c r="AG26" s="209"/>
      <c r="AH26" s="209"/>
      <c r="AI26" s="660" t="s">
        <v>541</v>
      </c>
      <c r="AJ26" s="711" t="s">
        <v>193</v>
      </c>
      <c r="AK26" s="712"/>
      <c r="AL26" s="712"/>
      <c r="AM26" s="712"/>
      <c r="AN26" s="712"/>
      <c r="AO26" s="713"/>
      <c r="AP26" s="210"/>
      <c r="AQ26" s="205"/>
      <c r="AR26" s="205"/>
      <c r="AS26" s="205"/>
      <c r="BQ26" s="23" t="s">
        <v>812</v>
      </c>
      <c r="BR26" s="23" t="s">
        <v>813</v>
      </c>
      <c r="CO26" s="23" t="s">
        <v>814</v>
      </c>
      <c r="CQ26" s="164" t="str">
        <f t="shared" ref="CQ26:DN26" si="8">IF(K43="","","SY30M-38-3A-"&amp;K43)</f>
        <v/>
      </c>
      <c r="CR26" s="164" t="str">
        <f t="shared" si="8"/>
        <v/>
      </c>
      <c r="CS26" s="164" t="str">
        <f t="shared" si="8"/>
        <v/>
      </c>
      <c r="CT26" s="164" t="str">
        <f t="shared" si="8"/>
        <v/>
      </c>
      <c r="CU26" s="164" t="str">
        <f t="shared" si="8"/>
        <v/>
      </c>
      <c r="CV26" s="164" t="str">
        <f t="shared" si="8"/>
        <v/>
      </c>
      <c r="CW26" s="164" t="str">
        <f t="shared" si="8"/>
        <v/>
      </c>
      <c r="CX26" s="164" t="str">
        <f t="shared" si="8"/>
        <v/>
      </c>
      <c r="CY26" s="164" t="str">
        <f t="shared" si="8"/>
        <v/>
      </c>
      <c r="CZ26" s="164" t="str">
        <f t="shared" si="8"/>
        <v/>
      </c>
      <c r="DA26" s="164" t="str">
        <f t="shared" si="8"/>
        <v/>
      </c>
      <c r="DB26" s="164" t="str">
        <f t="shared" si="8"/>
        <v/>
      </c>
      <c r="DC26" s="164" t="str">
        <f t="shared" si="8"/>
        <v/>
      </c>
      <c r="DD26" s="164" t="str">
        <f t="shared" si="8"/>
        <v/>
      </c>
      <c r="DE26" s="164" t="str">
        <f t="shared" si="8"/>
        <v/>
      </c>
      <c r="DF26" s="164" t="str">
        <f t="shared" si="8"/>
        <v/>
      </c>
      <c r="DG26" s="164" t="str">
        <f t="shared" si="8"/>
        <v/>
      </c>
      <c r="DH26" s="164" t="str">
        <f t="shared" si="8"/>
        <v/>
      </c>
      <c r="DI26" s="164" t="str">
        <f t="shared" si="8"/>
        <v/>
      </c>
      <c r="DJ26" s="164" t="str">
        <f t="shared" si="8"/>
        <v/>
      </c>
      <c r="DK26" s="164" t="str">
        <f t="shared" si="8"/>
        <v/>
      </c>
      <c r="DL26" s="164" t="str">
        <f t="shared" si="8"/>
        <v/>
      </c>
      <c r="DM26" s="164" t="str">
        <f t="shared" si="8"/>
        <v/>
      </c>
      <c r="DN26" s="164" t="str">
        <f t="shared" si="8"/>
        <v/>
      </c>
      <c r="DO26" s="164"/>
    </row>
    <row r="27" spans="2:119" ht="15" customHeight="1" x14ac:dyDescent="0.2">
      <c r="B27" s="544"/>
      <c r="C27" s="663" t="s">
        <v>195</v>
      </c>
      <c r="D27" s="664"/>
      <c r="E27" s="665"/>
      <c r="F27" s="669" t="s">
        <v>543</v>
      </c>
      <c r="G27" s="670"/>
      <c r="H27" s="670"/>
      <c r="I27" s="671"/>
      <c r="J27" s="661"/>
      <c r="K27" s="211"/>
      <c r="L27" s="211"/>
      <c r="M27" s="211"/>
      <c r="N27" s="211"/>
      <c r="O27" s="211"/>
      <c r="P27" s="211"/>
      <c r="Q27" s="211"/>
      <c r="R27" s="211"/>
      <c r="S27" s="211"/>
      <c r="T27" s="211"/>
      <c r="U27" s="211"/>
      <c r="V27" s="211"/>
      <c r="W27" s="211"/>
      <c r="X27" s="211"/>
      <c r="Y27" s="211"/>
      <c r="Z27" s="211"/>
      <c r="AA27" s="212"/>
      <c r="AB27" s="212"/>
      <c r="AC27" s="212"/>
      <c r="AD27" s="212"/>
      <c r="AE27" s="212"/>
      <c r="AF27" s="212"/>
      <c r="AG27" s="212"/>
      <c r="AH27" s="212"/>
      <c r="AI27" s="661"/>
      <c r="AJ27" s="719" t="str">
        <f>IF(AND(COUNTA(K26:AH26)&gt;0,OR(ベース!R64="A",ベース!R64="B",ベース!R64="AA",ベース!R64="BA")),$BB$27,"")</f>
        <v/>
      </c>
      <c r="AK27" s="720"/>
      <c r="AL27" s="720"/>
      <c r="AM27" s="720"/>
      <c r="AN27" s="720"/>
      <c r="AO27" s="721"/>
      <c r="AP27" s="210"/>
      <c r="AQ27" s="204"/>
      <c r="AR27" s="205"/>
      <c r="AS27" s="205"/>
      <c r="BB27" s="162" t="s">
        <v>500</v>
      </c>
      <c r="BP27" s="213"/>
      <c r="BQ27" s="213" t="s">
        <v>815</v>
      </c>
      <c r="CO27" s="23" t="s">
        <v>816</v>
      </c>
      <c r="CQ27" s="164"/>
      <c r="CR27" s="164"/>
      <c r="CS27" s="164"/>
      <c r="CT27" s="164"/>
      <c r="CU27" s="164"/>
      <c r="CV27" s="164"/>
      <c r="CW27" s="164"/>
      <c r="CX27" s="164"/>
      <c r="CY27" s="164"/>
      <c r="CZ27" s="164"/>
      <c r="DA27" s="164"/>
      <c r="DB27" s="164"/>
      <c r="DC27" s="164"/>
      <c r="DD27" s="164"/>
      <c r="DE27" s="164"/>
      <c r="DF27" s="164"/>
      <c r="DG27" s="164"/>
      <c r="DH27" s="164"/>
      <c r="DI27" s="164"/>
      <c r="DJ27" s="164"/>
      <c r="DK27" s="164"/>
      <c r="DL27" s="164"/>
      <c r="DM27" s="164"/>
      <c r="DN27" s="164"/>
      <c r="DO27" s="164"/>
    </row>
    <row r="28" spans="2:119" ht="15" customHeight="1" x14ac:dyDescent="0.2">
      <c r="B28" s="545"/>
      <c r="C28" s="666"/>
      <c r="D28" s="667"/>
      <c r="E28" s="668"/>
      <c r="F28" s="725" t="s">
        <v>544</v>
      </c>
      <c r="G28" s="726"/>
      <c r="H28" s="726"/>
      <c r="I28" s="727"/>
      <c r="J28" s="662"/>
      <c r="K28" s="214"/>
      <c r="L28" s="214"/>
      <c r="M28" s="214"/>
      <c r="N28" s="214"/>
      <c r="O28" s="214"/>
      <c r="P28" s="215"/>
      <c r="Q28" s="215"/>
      <c r="R28" s="215"/>
      <c r="S28" s="215"/>
      <c r="T28" s="215"/>
      <c r="U28" s="215"/>
      <c r="V28" s="215"/>
      <c r="W28" s="215"/>
      <c r="X28" s="215"/>
      <c r="Y28" s="215"/>
      <c r="Z28" s="215"/>
      <c r="AA28" s="215"/>
      <c r="AB28" s="215"/>
      <c r="AC28" s="215"/>
      <c r="AD28" s="215"/>
      <c r="AE28" s="215"/>
      <c r="AF28" s="215"/>
      <c r="AG28" s="215"/>
      <c r="AH28" s="215"/>
      <c r="AI28" s="662"/>
      <c r="AJ28" s="722"/>
      <c r="AK28" s="723"/>
      <c r="AL28" s="723"/>
      <c r="AM28" s="723"/>
      <c r="AN28" s="723"/>
      <c r="AO28" s="724"/>
      <c r="AP28" s="216"/>
      <c r="AQ28" s="204"/>
      <c r="AR28" s="205"/>
      <c r="AS28" s="205"/>
      <c r="CO28" s="23" t="s">
        <v>817</v>
      </c>
      <c r="CQ28" s="164" t="str">
        <f t="shared" ref="CQ28:DN28" si="9">IF(K46="","","SY30M-39-1A-"&amp;K46)</f>
        <v/>
      </c>
      <c r="CR28" s="164" t="str">
        <f t="shared" si="9"/>
        <v/>
      </c>
      <c r="CS28" s="164" t="str">
        <f t="shared" si="9"/>
        <v/>
      </c>
      <c r="CT28" s="164" t="str">
        <f t="shared" si="9"/>
        <v/>
      </c>
      <c r="CU28" s="164" t="str">
        <f t="shared" si="9"/>
        <v/>
      </c>
      <c r="CV28" s="164" t="str">
        <f t="shared" si="9"/>
        <v/>
      </c>
      <c r="CW28" s="164" t="str">
        <f t="shared" si="9"/>
        <v/>
      </c>
      <c r="CX28" s="164" t="str">
        <f t="shared" si="9"/>
        <v/>
      </c>
      <c r="CY28" s="164" t="str">
        <f t="shared" si="9"/>
        <v/>
      </c>
      <c r="CZ28" s="164" t="str">
        <f t="shared" si="9"/>
        <v/>
      </c>
      <c r="DA28" s="164" t="str">
        <f t="shared" si="9"/>
        <v/>
      </c>
      <c r="DB28" s="164" t="str">
        <f t="shared" si="9"/>
        <v/>
      </c>
      <c r="DC28" s="164" t="str">
        <f t="shared" si="9"/>
        <v/>
      </c>
      <c r="DD28" s="164" t="str">
        <f t="shared" si="9"/>
        <v/>
      </c>
      <c r="DE28" s="164" t="str">
        <f t="shared" si="9"/>
        <v/>
      </c>
      <c r="DF28" s="164" t="str">
        <f t="shared" si="9"/>
        <v/>
      </c>
      <c r="DG28" s="164" t="str">
        <f t="shared" si="9"/>
        <v/>
      </c>
      <c r="DH28" s="164" t="str">
        <f t="shared" si="9"/>
        <v/>
      </c>
      <c r="DI28" s="164" t="str">
        <f t="shared" si="9"/>
        <v/>
      </c>
      <c r="DJ28" s="164" t="str">
        <f t="shared" si="9"/>
        <v/>
      </c>
      <c r="DK28" s="164" t="str">
        <f t="shared" si="9"/>
        <v/>
      </c>
      <c r="DL28" s="164" t="str">
        <f t="shared" si="9"/>
        <v/>
      </c>
      <c r="DM28" s="164" t="str">
        <f t="shared" si="9"/>
        <v/>
      </c>
      <c r="DN28" s="164" t="str">
        <f t="shared" si="9"/>
        <v/>
      </c>
      <c r="DO28" s="164"/>
    </row>
    <row r="29" spans="2:119" ht="15" customHeight="1" x14ac:dyDescent="0.2">
      <c r="B29" s="541"/>
      <c r="C29" s="714" t="s">
        <v>545</v>
      </c>
      <c r="D29" s="715"/>
      <c r="E29" s="715"/>
      <c r="F29" s="715"/>
      <c r="G29" s="715"/>
      <c r="H29" s="715"/>
      <c r="I29" s="716"/>
      <c r="J29" s="699" t="s">
        <v>541</v>
      </c>
      <c r="K29" s="217"/>
      <c r="L29" s="217"/>
      <c r="M29" s="217"/>
      <c r="N29" s="217"/>
      <c r="O29" s="217"/>
      <c r="P29" s="217"/>
      <c r="Q29" s="217"/>
      <c r="R29" s="217"/>
      <c r="S29" s="217"/>
      <c r="T29" s="217"/>
      <c r="U29" s="217"/>
      <c r="V29" s="217"/>
      <c r="W29" s="217"/>
      <c r="X29" s="217"/>
      <c r="Y29" s="217"/>
      <c r="Z29" s="217"/>
      <c r="AA29" s="217"/>
      <c r="AB29" s="217"/>
      <c r="AC29" s="217"/>
      <c r="AD29" s="217"/>
      <c r="AE29" s="217"/>
      <c r="AF29" s="217"/>
      <c r="AG29" s="217"/>
      <c r="AH29" s="217"/>
      <c r="AI29" s="699" t="s">
        <v>541</v>
      </c>
      <c r="AJ29" s="732" t="s">
        <v>251</v>
      </c>
      <c r="AK29" s="733"/>
      <c r="AL29" s="733"/>
      <c r="AM29" s="733"/>
      <c r="AN29" s="733"/>
      <c r="AO29" s="734"/>
      <c r="AP29" s="218" t="str">
        <f>IF(COUNTA(K29:AH29)=0,"",COUNTA(K29:AH29))</f>
        <v/>
      </c>
      <c r="AQ29" s="204"/>
      <c r="AR29" s="205"/>
      <c r="AS29" s="205"/>
      <c r="CO29" s="23" t="s">
        <v>818</v>
      </c>
      <c r="CQ29" s="164" t="str">
        <f t="shared" ref="CQ29:DN29" si="10">IF(K47="","","SY30M-39-2A-"&amp;K47)</f>
        <v/>
      </c>
      <c r="CR29" s="164" t="str">
        <f t="shared" si="10"/>
        <v/>
      </c>
      <c r="CS29" s="164" t="str">
        <f t="shared" si="10"/>
        <v/>
      </c>
      <c r="CT29" s="164" t="str">
        <f t="shared" si="10"/>
        <v/>
      </c>
      <c r="CU29" s="164" t="str">
        <f t="shared" si="10"/>
        <v/>
      </c>
      <c r="CV29" s="164" t="str">
        <f t="shared" si="10"/>
        <v/>
      </c>
      <c r="CW29" s="164" t="str">
        <f t="shared" si="10"/>
        <v/>
      </c>
      <c r="CX29" s="164" t="str">
        <f t="shared" si="10"/>
        <v/>
      </c>
      <c r="CY29" s="164" t="str">
        <f t="shared" si="10"/>
        <v/>
      </c>
      <c r="CZ29" s="164" t="str">
        <f t="shared" si="10"/>
        <v/>
      </c>
      <c r="DA29" s="164" t="str">
        <f t="shared" si="10"/>
        <v/>
      </c>
      <c r="DB29" s="164" t="str">
        <f t="shared" si="10"/>
        <v/>
      </c>
      <c r="DC29" s="164" t="str">
        <f t="shared" si="10"/>
        <v/>
      </c>
      <c r="DD29" s="164" t="str">
        <f t="shared" si="10"/>
        <v/>
      </c>
      <c r="DE29" s="164" t="str">
        <f t="shared" si="10"/>
        <v/>
      </c>
      <c r="DF29" s="164" t="str">
        <f t="shared" si="10"/>
        <v/>
      </c>
      <c r="DG29" s="164" t="str">
        <f t="shared" si="10"/>
        <v/>
      </c>
      <c r="DH29" s="164" t="str">
        <f t="shared" si="10"/>
        <v/>
      </c>
      <c r="DI29" s="164" t="str">
        <f t="shared" si="10"/>
        <v/>
      </c>
      <c r="DJ29" s="164" t="str">
        <f t="shared" si="10"/>
        <v/>
      </c>
      <c r="DK29" s="164" t="str">
        <f t="shared" si="10"/>
        <v/>
      </c>
      <c r="DL29" s="164" t="str">
        <f t="shared" si="10"/>
        <v/>
      </c>
      <c r="DM29" s="164" t="str">
        <f t="shared" si="10"/>
        <v/>
      </c>
      <c r="DN29" s="164" t="str">
        <f t="shared" si="10"/>
        <v/>
      </c>
      <c r="DO29" s="164"/>
    </row>
    <row r="30" spans="2:119" ht="12" customHeight="1" x14ac:dyDescent="0.2">
      <c r="B30" s="542"/>
      <c r="C30" s="687" t="str">
        <f>IF(COUNTIF(K30:AH30,"X")&gt;0,$BB$30,"")</f>
        <v/>
      </c>
      <c r="D30" s="688"/>
      <c r="E30" s="688"/>
      <c r="F30" s="688"/>
      <c r="G30" s="688"/>
      <c r="H30" s="688"/>
      <c r="I30" s="689"/>
      <c r="J30" s="728"/>
      <c r="K30" s="219" t="str">
        <f>IF(AND(OR(AND($C$13=$BC$13,K12&lt;&gt;"",K13&lt;&gt;""),AND($C$13=$BD$13,K12&lt;&gt;"")),K29="O")=TRUE,"X","")</f>
        <v/>
      </c>
      <c r="L30" s="219" t="str">
        <f t="shared" ref="L30:Q30" si="11">IF(AND(OR(AND($C$13=$BC$13,L12&lt;&gt;"",L13&lt;&gt;""),AND($C$13=$BD$13,L12&lt;&gt;"")),L29="O")=TRUE,"X","")</f>
        <v/>
      </c>
      <c r="M30" s="219" t="str">
        <f t="shared" si="11"/>
        <v/>
      </c>
      <c r="N30" s="219" t="str">
        <f t="shared" si="11"/>
        <v/>
      </c>
      <c r="O30" s="219" t="str">
        <f t="shared" si="11"/>
        <v/>
      </c>
      <c r="P30" s="219" t="str">
        <f t="shared" si="11"/>
        <v/>
      </c>
      <c r="Q30" s="219" t="str">
        <f t="shared" si="11"/>
        <v/>
      </c>
      <c r="R30" s="219" t="str">
        <f>IF(AND(OR(AND($C$13=$BC$13,R12&lt;&gt;"",R13&lt;&gt;""),AND($C$13=$BD$13,R12&lt;&gt;"")),R29="O")=TRUE,"X","")</f>
        <v/>
      </c>
      <c r="S30" s="219" t="str">
        <f t="shared" ref="S30:AH30" si="12">IF(AND(OR(AND($C$13=$BC$13,S12&lt;&gt;"",S13&lt;&gt;""),AND($C$13=$BD$13,S12&lt;&gt;"")),S29="O")=TRUE,"X","")</f>
        <v/>
      </c>
      <c r="T30" s="219" t="str">
        <f t="shared" si="12"/>
        <v/>
      </c>
      <c r="U30" s="219" t="str">
        <f t="shared" si="12"/>
        <v/>
      </c>
      <c r="V30" s="219" t="str">
        <f t="shared" si="12"/>
        <v/>
      </c>
      <c r="W30" s="219" t="str">
        <f t="shared" si="12"/>
        <v/>
      </c>
      <c r="X30" s="219" t="str">
        <f t="shared" si="12"/>
        <v/>
      </c>
      <c r="Y30" s="219" t="str">
        <f t="shared" si="12"/>
        <v/>
      </c>
      <c r="Z30" s="219" t="str">
        <f t="shared" si="12"/>
        <v/>
      </c>
      <c r="AA30" s="219" t="str">
        <f t="shared" si="12"/>
        <v/>
      </c>
      <c r="AB30" s="219" t="str">
        <f t="shared" si="12"/>
        <v/>
      </c>
      <c r="AC30" s="219" t="str">
        <f t="shared" si="12"/>
        <v/>
      </c>
      <c r="AD30" s="219" t="str">
        <f t="shared" si="12"/>
        <v/>
      </c>
      <c r="AE30" s="219" t="str">
        <f t="shared" si="12"/>
        <v/>
      </c>
      <c r="AF30" s="219" t="str">
        <f t="shared" si="12"/>
        <v/>
      </c>
      <c r="AG30" s="219" t="str">
        <f t="shared" si="12"/>
        <v/>
      </c>
      <c r="AH30" s="219" t="str">
        <f t="shared" si="12"/>
        <v/>
      </c>
      <c r="AI30" s="728"/>
      <c r="AJ30" s="729" t="str">
        <f>IF(COUNTIF(K30:AH30,"X")&gt;0,$BC$30,"")</f>
        <v/>
      </c>
      <c r="AK30" s="730"/>
      <c r="AL30" s="730"/>
      <c r="AM30" s="730"/>
      <c r="AN30" s="730"/>
      <c r="AO30" s="730"/>
      <c r="AP30" s="731"/>
      <c r="AQ30" s="117"/>
      <c r="AR30" s="205"/>
      <c r="AS30" s="205"/>
      <c r="BB30" s="162" t="s">
        <v>345</v>
      </c>
      <c r="BC30" s="162" t="s">
        <v>370</v>
      </c>
      <c r="CO30" s="23" t="s">
        <v>819</v>
      </c>
      <c r="CQ30" s="164" t="str">
        <f t="shared" ref="CQ30:DN30" si="13">IF(K49="","","SY30M-39-3A-"&amp;K49)</f>
        <v/>
      </c>
      <c r="CR30" s="164" t="str">
        <f t="shared" si="13"/>
        <v/>
      </c>
      <c r="CS30" s="164" t="str">
        <f t="shared" si="13"/>
        <v/>
      </c>
      <c r="CT30" s="164" t="str">
        <f t="shared" si="13"/>
        <v/>
      </c>
      <c r="CU30" s="164" t="str">
        <f t="shared" si="13"/>
        <v/>
      </c>
      <c r="CV30" s="164" t="str">
        <f t="shared" si="13"/>
        <v/>
      </c>
      <c r="CW30" s="164" t="str">
        <f t="shared" si="13"/>
        <v/>
      </c>
      <c r="CX30" s="164" t="str">
        <f t="shared" si="13"/>
        <v/>
      </c>
      <c r="CY30" s="164" t="str">
        <f t="shared" si="13"/>
        <v/>
      </c>
      <c r="CZ30" s="164" t="str">
        <f t="shared" si="13"/>
        <v/>
      </c>
      <c r="DA30" s="164" t="str">
        <f t="shared" si="13"/>
        <v/>
      </c>
      <c r="DB30" s="164" t="str">
        <f t="shared" si="13"/>
        <v/>
      </c>
      <c r="DC30" s="164" t="str">
        <f t="shared" si="13"/>
        <v/>
      </c>
      <c r="DD30" s="164" t="str">
        <f t="shared" si="13"/>
        <v/>
      </c>
      <c r="DE30" s="164" t="str">
        <f t="shared" si="13"/>
        <v/>
      </c>
      <c r="DF30" s="164" t="str">
        <f t="shared" si="13"/>
        <v/>
      </c>
      <c r="DG30" s="164" t="str">
        <f t="shared" si="13"/>
        <v/>
      </c>
      <c r="DH30" s="164" t="str">
        <f t="shared" si="13"/>
        <v/>
      </c>
      <c r="DI30" s="164" t="str">
        <f t="shared" si="13"/>
        <v/>
      </c>
      <c r="DJ30" s="164" t="str">
        <f t="shared" si="13"/>
        <v/>
      </c>
      <c r="DK30" s="164" t="str">
        <f t="shared" si="13"/>
        <v/>
      </c>
      <c r="DL30" s="164" t="str">
        <f t="shared" si="13"/>
        <v/>
      </c>
      <c r="DM30" s="164" t="str">
        <f t="shared" si="13"/>
        <v/>
      </c>
      <c r="DN30" s="164" t="str">
        <f t="shared" si="13"/>
        <v/>
      </c>
      <c r="DO30" s="164"/>
    </row>
    <row r="31" spans="2:119" ht="15" customHeight="1" x14ac:dyDescent="0.2">
      <c r="B31" s="581" t="s">
        <v>546</v>
      </c>
      <c r="C31" s="613" t="s">
        <v>547</v>
      </c>
      <c r="D31" s="614"/>
      <c r="E31" s="614"/>
      <c r="F31" s="614"/>
      <c r="G31" s="614"/>
      <c r="H31" s="614"/>
      <c r="I31" s="615"/>
      <c r="J31" s="221" t="str">
        <f>IF(OR(ベース!$R$46="B",ベース!$R$46="D"),仕様書作成!$BG32,"")</f>
        <v/>
      </c>
      <c r="K31" s="222"/>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4"/>
      <c r="AI31" s="221" t="str">
        <f>IF(OR(ベース!$R$46="B",ベース!$R$46="U"),仕様書作成!$BG32,"")</f>
        <v/>
      </c>
      <c r="AJ31" s="684" t="s">
        <v>631</v>
      </c>
      <c r="AK31" s="685"/>
      <c r="AL31" s="685"/>
      <c r="AM31" s="685"/>
      <c r="AN31" s="685"/>
      <c r="AO31" s="686"/>
      <c r="AP31" s="225" t="str">
        <f>IF(COUNTA(K31:AH31)=0,"",COUNTA(K31:AH31))</f>
        <v/>
      </c>
      <c r="AQ31" s="23">
        <f>COUNTA(K31:AH31)</f>
        <v>0</v>
      </c>
      <c r="AR31" s="23" t="str">
        <f>IF(ベース!$R$46="B",仕様書作成!AQ31+1,IF(OR(ベース!$R$46="D",ベース!$R$46="U"),仕様書作成!AQ31,""))</f>
        <v/>
      </c>
      <c r="BQ31" s="23" t="s">
        <v>820</v>
      </c>
      <c r="BR31" s="23" t="s">
        <v>821</v>
      </c>
      <c r="BS31" s="23" t="s">
        <v>822</v>
      </c>
      <c r="BT31" s="23" t="s">
        <v>823</v>
      </c>
      <c r="BU31" s="23" t="s">
        <v>824</v>
      </c>
      <c r="BV31" s="23" t="s">
        <v>825</v>
      </c>
      <c r="BW31" s="23" t="s">
        <v>826</v>
      </c>
      <c r="CO31" s="23" t="s">
        <v>827</v>
      </c>
      <c r="CQ31" s="164" t="str">
        <f>IF(K66="","","SY30M-120-1A-"&amp;K66)</f>
        <v/>
      </c>
      <c r="CR31" s="164" t="str">
        <f t="shared" ref="CR31:DN31" si="14">IF(L66="","","SY30M-120-1A-"&amp;L66)</f>
        <v/>
      </c>
      <c r="CS31" s="164" t="str">
        <f t="shared" si="14"/>
        <v/>
      </c>
      <c r="CT31" s="164" t="str">
        <f t="shared" si="14"/>
        <v/>
      </c>
      <c r="CU31" s="164" t="str">
        <f t="shared" si="14"/>
        <v/>
      </c>
      <c r="CV31" s="164" t="str">
        <f t="shared" si="14"/>
        <v/>
      </c>
      <c r="CW31" s="164" t="str">
        <f t="shared" si="14"/>
        <v/>
      </c>
      <c r="CX31" s="164" t="str">
        <f t="shared" si="14"/>
        <v/>
      </c>
      <c r="CY31" s="164" t="str">
        <f t="shared" si="14"/>
        <v/>
      </c>
      <c r="CZ31" s="164" t="str">
        <f t="shared" si="14"/>
        <v/>
      </c>
      <c r="DA31" s="164" t="str">
        <f t="shared" si="14"/>
        <v/>
      </c>
      <c r="DB31" s="164" t="str">
        <f t="shared" si="14"/>
        <v/>
      </c>
      <c r="DC31" s="164" t="str">
        <f t="shared" si="14"/>
        <v/>
      </c>
      <c r="DD31" s="164" t="str">
        <f t="shared" si="14"/>
        <v/>
      </c>
      <c r="DE31" s="164" t="str">
        <f t="shared" si="14"/>
        <v/>
      </c>
      <c r="DF31" s="164" t="str">
        <f t="shared" si="14"/>
        <v/>
      </c>
      <c r="DG31" s="164" t="str">
        <f t="shared" si="14"/>
        <v/>
      </c>
      <c r="DH31" s="164" t="str">
        <f t="shared" si="14"/>
        <v/>
      </c>
      <c r="DI31" s="164" t="str">
        <f t="shared" si="14"/>
        <v/>
      </c>
      <c r="DJ31" s="164" t="str">
        <f t="shared" si="14"/>
        <v/>
      </c>
      <c r="DK31" s="164" t="str">
        <f t="shared" si="14"/>
        <v/>
      </c>
      <c r="DL31" s="164" t="str">
        <f t="shared" si="14"/>
        <v/>
      </c>
      <c r="DM31" s="164" t="str">
        <f t="shared" si="14"/>
        <v/>
      </c>
      <c r="DN31" s="164" t="str">
        <f t="shared" si="14"/>
        <v/>
      </c>
      <c r="DO31" s="164"/>
    </row>
    <row r="32" spans="2:119" ht="15" customHeight="1" x14ac:dyDescent="0.2">
      <c r="B32" s="582"/>
      <c r="C32" s="604" t="str">
        <f>IF(COUNTA(K31:AH31)&gt;0,BB32&amp;" : "&amp;AR31&amp;"箇所",IF(AND(COUNTA(K31:AH31)=0,COUNTIF(K32:AH32,"→")&gt;0),BC32,""))</f>
        <v/>
      </c>
      <c r="D32" s="717"/>
      <c r="E32" s="717"/>
      <c r="F32" s="717"/>
      <c r="G32" s="717"/>
      <c r="H32" s="717"/>
      <c r="I32" s="718"/>
      <c r="J32" s="226" t="str">
        <f>IF(C32=BB32,BD32,"")</f>
        <v/>
      </c>
      <c r="K32" s="227"/>
      <c r="L32" s="228"/>
      <c r="M32" s="228"/>
      <c r="N32" s="228"/>
      <c r="O32" s="228"/>
      <c r="P32" s="228"/>
      <c r="Q32" s="228"/>
      <c r="R32" s="228"/>
      <c r="S32" s="228"/>
      <c r="T32" s="228"/>
      <c r="U32" s="228"/>
      <c r="V32" s="228"/>
      <c r="W32" s="228"/>
      <c r="X32" s="228"/>
      <c r="Y32" s="228"/>
      <c r="Z32" s="228"/>
      <c r="AA32" s="228"/>
      <c r="AB32" s="228"/>
      <c r="AC32" s="228"/>
      <c r="AD32" s="228"/>
      <c r="AE32" s="228"/>
      <c r="AF32" s="228"/>
      <c r="AG32" s="228"/>
      <c r="AH32" s="229"/>
      <c r="AI32" s="226" t="str">
        <f>IF(C32=BB32,BD32,"")</f>
        <v/>
      </c>
      <c r="AJ32" s="546" t="str">
        <f>IF(AND(AQ31=0,AQ32&gt;0),BF32,IF(AQ31=0,"",IF(AR32&lt;0,BF32,IF(AR32&gt;0,BE32,""))))</f>
        <v/>
      </c>
      <c r="AK32" s="547"/>
      <c r="AL32" s="547"/>
      <c r="AM32" s="547"/>
      <c r="AN32" s="547"/>
      <c r="AO32" s="548"/>
      <c r="AP32" s="230"/>
      <c r="AQ32" s="23">
        <f>COUNTA(K32:AH32)</f>
        <v>0</v>
      </c>
      <c r="AR32" s="23" t="e">
        <f>AR31-AQ32</f>
        <v>#VALUE!</v>
      </c>
      <c r="BB32" s="162" t="s">
        <v>548</v>
      </c>
      <c r="BC32" s="162" t="s">
        <v>549</v>
      </c>
      <c r="BD32" s="162" t="s">
        <v>432</v>
      </c>
      <c r="BE32" s="162" t="s">
        <v>550</v>
      </c>
      <c r="BF32" s="162" t="s">
        <v>551</v>
      </c>
      <c r="BG32" s="23" t="s">
        <v>828</v>
      </c>
      <c r="BQ32" s="213" t="s">
        <v>815</v>
      </c>
      <c r="CQ32" s="164"/>
      <c r="CR32" s="164"/>
      <c r="CS32" s="164"/>
      <c r="CT32" s="164"/>
      <c r="CU32" s="164"/>
      <c r="CV32" s="164"/>
      <c r="CW32" s="164"/>
      <c r="CX32" s="164"/>
      <c r="CY32" s="164"/>
      <c r="CZ32" s="164"/>
      <c r="DA32" s="164"/>
      <c r="DB32" s="164"/>
      <c r="DC32" s="164"/>
      <c r="DD32" s="164"/>
      <c r="DE32" s="164"/>
      <c r="DF32" s="164"/>
      <c r="DG32" s="164"/>
      <c r="DH32" s="164"/>
      <c r="DI32" s="164"/>
      <c r="DJ32" s="164"/>
      <c r="DK32" s="164"/>
      <c r="DL32" s="164"/>
      <c r="DM32" s="164"/>
      <c r="DN32" s="164"/>
      <c r="DO32" s="164"/>
    </row>
    <row r="33" spans="2:94" ht="12" customHeight="1" x14ac:dyDescent="0.2">
      <c r="B33" s="582"/>
      <c r="C33" s="610" t="str">
        <f>IF(COUNTIF(K33:AH33,"XX")&gt;0,BB33,IF(COUNTIF(K33:AH33,"X")&gt;0,BC33,IF(COUNTIF(K33:AH33,"XXX")&gt;0,BD33,"")))</f>
        <v/>
      </c>
      <c r="D33" s="611"/>
      <c r="E33" s="611"/>
      <c r="F33" s="611"/>
      <c r="G33" s="611"/>
      <c r="H33" s="611"/>
      <c r="I33" s="612"/>
      <c r="J33" s="231"/>
      <c r="K33" s="232" t="str">
        <f>IF(AND(OR(AND(K12&lt;&gt;"",K13&lt;&gt;""),K29&lt;&gt;""),K31&lt;&gt;""),"XX",IF(AND(K32=$BQ32,OR(J32=$BQ32,L32=$BQ32)),"X",IF(AND(K31&lt;&gt;"",K34&lt;&gt;""),"XXX","")))</f>
        <v/>
      </c>
      <c r="L33" s="232" t="str">
        <f>IF(AND(OR(AND(L12&lt;&gt;"",L13&lt;&gt;""),L29&lt;&gt;""),L31&lt;&gt;""),"XX",IF(AND(L32=$BQ32,OR(K32=$BQ32,M32=$BQ32)),"X",IF(AND(L31&lt;&gt;"",L34&lt;&gt;""),"XXX","")))</f>
        <v/>
      </c>
      <c r="M33" s="232" t="str">
        <f>IF(AND(OR(AND(M12&lt;&gt;"",M13&lt;&gt;""),M29&lt;&gt;""),M31&lt;&gt;""),"XX",IF(AND(M32=$BQ32,OR(L32=$BQ32,N32=$BQ32)),"X",IF(AND(M31&lt;&gt;"",M34&lt;&gt;""),"XXX","")))</f>
        <v/>
      </c>
      <c r="N33" s="232" t="str">
        <f t="shared" ref="N33:AH33" si="15">IF(AND(OR(AND(N12&lt;&gt;"",N13&lt;&gt;""),N29&lt;&gt;""),N31&lt;&gt;""),"XX",IF(AND(N32=$BQ32,OR(M32=$BQ32,O32=$BQ32)),"X",IF(AND(N31&lt;&gt;"",N34&lt;&gt;""),"XXX","")))</f>
        <v/>
      </c>
      <c r="O33" s="232" t="str">
        <f t="shared" si="15"/>
        <v/>
      </c>
      <c r="P33" s="232" t="str">
        <f t="shared" si="15"/>
        <v/>
      </c>
      <c r="Q33" s="232" t="str">
        <f t="shared" si="15"/>
        <v/>
      </c>
      <c r="R33" s="232" t="str">
        <f t="shared" si="15"/>
        <v/>
      </c>
      <c r="S33" s="232" t="str">
        <f t="shared" si="15"/>
        <v/>
      </c>
      <c r="T33" s="232" t="str">
        <f t="shared" si="15"/>
        <v/>
      </c>
      <c r="U33" s="232" t="str">
        <f t="shared" si="15"/>
        <v/>
      </c>
      <c r="V33" s="232" t="str">
        <f t="shared" si="15"/>
        <v/>
      </c>
      <c r="W33" s="232" t="str">
        <f t="shared" si="15"/>
        <v/>
      </c>
      <c r="X33" s="232" t="str">
        <f t="shared" si="15"/>
        <v/>
      </c>
      <c r="Y33" s="232" t="str">
        <f t="shared" si="15"/>
        <v/>
      </c>
      <c r="Z33" s="232" t="str">
        <f t="shared" si="15"/>
        <v/>
      </c>
      <c r="AA33" s="232" t="str">
        <f t="shared" si="15"/>
        <v/>
      </c>
      <c r="AB33" s="232" t="str">
        <f t="shared" si="15"/>
        <v/>
      </c>
      <c r="AC33" s="232" t="str">
        <f t="shared" si="15"/>
        <v/>
      </c>
      <c r="AD33" s="232" t="str">
        <f t="shared" si="15"/>
        <v/>
      </c>
      <c r="AE33" s="232" t="str">
        <f t="shared" si="15"/>
        <v/>
      </c>
      <c r="AF33" s="232" t="str">
        <f t="shared" si="15"/>
        <v/>
      </c>
      <c r="AG33" s="232" t="str">
        <f t="shared" si="15"/>
        <v/>
      </c>
      <c r="AH33" s="232" t="str">
        <f t="shared" si="15"/>
        <v/>
      </c>
      <c r="AI33" s="231"/>
      <c r="AJ33" s="506"/>
      <c r="AK33" s="507"/>
      <c r="AL33" s="507"/>
      <c r="AM33" s="507"/>
      <c r="AN33" s="507"/>
      <c r="AO33" s="508"/>
      <c r="AP33" s="233"/>
      <c r="BB33" s="162" t="s">
        <v>552</v>
      </c>
      <c r="BC33" s="162" t="s">
        <v>632</v>
      </c>
      <c r="BD33" s="162" t="s">
        <v>695</v>
      </c>
    </row>
    <row r="34" spans="2:94" ht="15" customHeight="1" x14ac:dyDescent="0.2">
      <c r="B34" s="582"/>
      <c r="C34" s="613" t="s">
        <v>553</v>
      </c>
      <c r="D34" s="751"/>
      <c r="E34" s="751"/>
      <c r="F34" s="751"/>
      <c r="G34" s="751"/>
      <c r="H34" s="751"/>
      <c r="I34" s="752"/>
      <c r="J34" s="221" t="str">
        <f>IF(OR(ベース!$R$46="B",ベース!$R$46="D"),仕様書作成!$BG35,"")</f>
        <v/>
      </c>
      <c r="K34" s="222"/>
      <c r="L34" s="223"/>
      <c r="M34" s="223"/>
      <c r="N34" s="223"/>
      <c r="O34" s="223"/>
      <c r="P34" s="223"/>
      <c r="Q34" s="223"/>
      <c r="R34" s="223"/>
      <c r="S34" s="223"/>
      <c r="T34" s="223"/>
      <c r="U34" s="223"/>
      <c r="V34" s="223"/>
      <c r="W34" s="223"/>
      <c r="X34" s="223"/>
      <c r="Y34" s="223"/>
      <c r="Z34" s="223"/>
      <c r="AA34" s="223"/>
      <c r="AB34" s="223"/>
      <c r="AC34" s="223"/>
      <c r="AD34" s="223"/>
      <c r="AE34" s="223"/>
      <c r="AF34" s="223"/>
      <c r="AG34" s="223"/>
      <c r="AH34" s="224"/>
      <c r="AI34" s="221" t="str">
        <f>IF(OR(ベース!$R$46="B",ベース!$R$46="U"),仕様書作成!$BG35,"")</f>
        <v/>
      </c>
      <c r="AJ34" s="684" t="s">
        <v>633</v>
      </c>
      <c r="AK34" s="685"/>
      <c r="AL34" s="685"/>
      <c r="AM34" s="685"/>
      <c r="AN34" s="685"/>
      <c r="AO34" s="686"/>
      <c r="AP34" s="225" t="str">
        <f>IF(COUNTA(K34:AH34)=0,"",COUNTA(K34:AH34))</f>
        <v/>
      </c>
      <c r="AQ34" s="23">
        <f>COUNTA(K34:AH34)</f>
        <v>0</v>
      </c>
      <c r="AR34" s="23" t="str">
        <f>IF(ベース!$R$46="B",仕様書作成!AQ34+1,IF(OR(ベース!$R$46="D",ベース!$R$46="U"),仕様書作成!AQ34,""))</f>
        <v/>
      </c>
      <c r="BQ34" s="23" t="s">
        <v>820</v>
      </c>
      <c r="BR34" s="23" t="s">
        <v>821</v>
      </c>
      <c r="BS34" s="23" t="s">
        <v>822</v>
      </c>
      <c r="BT34" s="23" t="s">
        <v>823</v>
      </c>
      <c r="BU34" s="23" t="s">
        <v>824</v>
      </c>
      <c r="BV34" s="23" t="s">
        <v>825</v>
      </c>
      <c r="BW34" s="23" t="s">
        <v>826</v>
      </c>
    </row>
    <row r="35" spans="2:94" ht="15" customHeight="1" x14ac:dyDescent="0.2">
      <c r="B35" s="582"/>
      <c r="C35" s="604" t="str">
        <f>IF(COUNTA(K34:AH34)&gt;0,BB35&amp;" : "&amp;AR34&amp;"箇所",IF(AND(COUNTA(K34:AH34)=0,COUNTIF(K35:AH35,"→")&gt;0),BC35,""))</f>
        <v/>
      </c>
      <c r="D35" s="717"/>
      <c r="E35" s="717"/>
      <c r="F35" s="717"/>
      <c r="G35" s="717"/>
      <c r="H35" s="717"/>
      <c r="I35" s="718"/>
      <c r="J35" s="226" t="str">
        <f>IF(C35=BB35,BD35,"")</f>
        <v/>
      </c>
      <c r="K35" s="227"/>
      <c r="L35" s="228"/>
      <c r="M35" s="228"/>
      <c r="N35" s="228"/>
      <c r="O35" s="228"/>
      <c r="P35" s="228"/>
      <c r="Q35" s="228"/>
      <c r="R35" s="228"/>
      <c r="S35" s="228"/>
      <c r="T35" s="228"/>
      <c r="U35" s="228"/>
      <c r="V35" s="228"/>
      <c r="W35" s="228"/>
      <c r="X35" s="228"/>
      <c r="Y35" s="228"/>
      <c r="Z35" s="228"/>
      <c r="AA35" s="228"/>
      <c r="AB35" s="228"/>
      <c r="AC35" s="228"/>
      <c r="AD35" s="228"/>
      <c r="AE35" s="228"/>
      <c r="AF35" s="228"/>
      <c r="AG35" s="228"/>
      <c r="AH35" s="229"/>
      <c r="AI35" s="226" t="str">
        <f>IF(C35=BB35,BD35,"")</f>
        <v/>
      </c>
      <c r="AJ35" s="546" t="str">
        <f>IF(AND(AQ34=0,AQ35&gt;0),BF35,IF(AQ34=0,"",IF(AR35&lt;0,BF35,IF(AR35&gt;0,BE35,""))))</f>
        <v/>
      </c>
      <c r="AK35" s="547"/>
      <c r="AL35" s="547"/>
      <c r="AM35" s="547"/>
      <c r="AN35" s="547"/>
      <c r="AO35" s="548"/>
      <c r="AP35" s="230"/>
      <c r="AQ35" s="23">
        <f>COUNTA(K35:AH35)</f>
        <v>0</v>
      </c>
      <c r="AR35" s="23" t="e">
        <f>AR34-AQ35</f>
        <v>#VALUE!</v>
      </c>
      <c r="BB35" s="162" t="s">
        <v>548</v>
      </c>
      <c r="BC35" s="162" t="s">
        <v>549</v>
      </c>
      <c r="BD35" s="162" t="s">
        <v>432</v>
      </c>
      <c r="BE35" s="162" t="s">
        <v>550</v>
      </c>
      <c r="BF35" s="162" t="s">
        <v>551</v>
      </c>
      <c r="BG35" s="23" t="s">
        <v>829</v>
      </c>
      <c r="BQ35" s="213" t="s">
        <v>815</v>
      </c>
    </row>
    <row r="36" spans="2:94" ht="12" customHeight="1" x14ac:dyDescent="0.2">
      <c r="B36" s="582"/>
      <c r="C36" s="610" t="str">
        <f>IF(COUNTIF(K36:AH36,"XX")&gt;0,BB36,IF(COUNTIF(K36:AH36,"X")&gt;0,BC36,IF(COUNTIF(K36:AH36,"XXX")&gt;0,BD36,"")))</f>
        <v/>
      </c>
      <c r="D36" s="611"/>
      <c r="E36" s="611"/>
      <c r="F36" s="611"/>
      <c r="G36" s="611"/>
      <c r="H36" s="611"/>
      <c r="I36" s="612"/>
      <c r="J36" s="231"/>
      <c r="K36" s="232" t="str">
        <f>IF(AND(OR(AND(K12&lt;&gt;"",K13&lt;&gt;""),K29&lt;&gt;""),K34&lt;&gt;""),"XX",IF(AND(K35=$BQ35,OR(J35=$BQ35,L35=$BQ35)),"X",IF(AND(K31&lt;&gt;"",K34&lt;&gt;""),"XXX","")))</f>
        <v/>
      </c>
      <c r="L36" s="232" t="str">
        <f>IF(AND(OR(AND(L12&lt;&gt;"",L13&lt;&gt;""),L29&lt;&gt;""),L34&lt;&gt;""),"XX",IF(AND(L35=$BQ35,OR(K35=$BQ35,M35=$BQ35)),"X",IF(AND(L31&lt;&gt;"",L34&lt;&gt;""),"XXX","")))</f>
        <v/>
      </c>
      <c r="M36" s="232" t="str">
        <f>IF(AND(OR(AND(M12&lt;&gt;"",M13&lt;&gt;""),M29&lt;&gt;""),M34&lt;&gt;""),"XX",IF(AND(M35=$BQ35,OR(L35=$BQ35,N35=$BQ35)),"X",IF(AND(M31&lt;&gt;"",M34&lt;&gt;""),"XXX","")))</f>
        <v/>
      </c>
      <c r="N36" s="232" t="str">
        <f t="shared" ref="N36:AH36" si="16">IF(AND(OR(AND(N12&lt;&gt;"",N13&lt;&gt;""),N29&lt;&gt;""),N34&lt;&gt;""),"XX",IF(AND(N35=$BQ35,OR(M35=$BQ35,O35=$BQ35)),"X",IF(AND(N31&lt;&gt;"",N34&lt;&gt;""),"XXX","")))</f>
        <v/>
      </c>
      <c r="O36" s="232" t="str">
        <f t="shared" si="16"/>
        <v/>
      </c>
      <c r="P36" s="232" t="str">
        <f t="shared" si="16"/>
        <v/>
      </c>
      <c r="Q36" s="232" t="str">
        <f t="shared" si="16"/>
        <v/>
      </c>
      <c r="R36" s="232" t="str">
        <f t="shared" si="16"/>
        <v/>
      </c>
      <c r="S36" s="232" t="str">
        <f t="shared" si="16"/>
        <v/>
      </c>
      <c r="T36" s="232" t="str">
        <f t="shared" si="16"/>
        <v/>
      </c>
      <c r="U36" s="232" t="str">
        <f t="shared" si="16"/>
        <v/>
      </c>
      <c r="V36" s="232" t="str">
        <f t="shared" si="16"/>
        <v/>
      </c>
      <c r="W36" s="232" t="str">
        <f t="shared" si="16"/>
        <v/>
      </c>
      <c r="X36" s="232" t="str">
        <f t="shared" si="16"/>
        <v/>
      </c>
      <c r="Y36" s="232" t="str">
        <f t="shared" si="16"/>
        <v/>
      </c>
      <c r="Z36" s="232" t="str">
        <f t="shared" si="16"/>
        <v/>
      </c>
      <c r="AA36" s="232" t="str">
        <f t="shared" si="16"/>
        <v/>
      </c>
      <c r="AB36" s="232" t="str">
        <f t="shared" si="16"/>
        <v/>
      </c>
      <c r="AC36" s="232" t="str">
        <f t="shared" si="16"/>
        <v/>
      </c>
      <c r="AD36" s="232" t="str">
        <f t="shared" si="16"/>
        <v/>
      </c>
      <c r="AE36" s="232" t="str">
        <f t="shared" si="16"/>
        <v/>
      </c>
      <c r="AF36" s="232" t="str">
        <f t="shared" si="16"/>
        <v/>
      </c>
      <c r="AG36" s="232" t="str">
        <f t="shared" si="16"/>
        <v/>
      </c>
      <c r="AH36" s="232" t="str">
        <f t="shared" si="16"/>
        <v/>
      </c>
      <c r="AI36" s="231"/>
      <c r="AJ36" s="506"/>
      <c r="AK36" s="507"/>
      <c r="AL36" s="507"/>
      <c r="AM36" s="507"/>
      <c r="AN36" s="507"/>
      <c r="AO36" s="508"/>
      <c r="AP36" s="233"/>
      <c r="BB36" s="162" t="s">
        <v>552</v>
      </c>
      <c r="BC36" s="162" t="s">
        <v>632</v>
      </c>
      <c r="BD36" s="162" t="s">
        <v>696</v>
      </c>
    </row>
    <row r="37" spans="2:94" ht="15" customHeight="1" x14ac:dyDescent="0.2">
      <c r="B37" s="582"/>
      <c r="C37" s="613" t="s">
        <v>196</v>
      </c>
      <c r="D37" s="614"/>
      <c r="E37" s="614"/>
      <c r="F37" s="614"/>
      <c r="G37" s="614"/>
      <c r="H37" s="614"/>
      <c r="I37" s="615"/>
      <c r="J37" s="234" t="str">
        <f>IF(ベース!R44="","",
IF(ベース!R44&gt;16,$BE$37,""))</f>
        <v/>
      </c>
      <c r="K37" s="235"/>
      <c r="L37" s="236"/>
      <c r="M37" s="236"/>
      <c r="N37" s="236"/>
      <c r="O37" s="236"/>
      <c r="P37" s="236"/>
      <c r="Q37" s="236"/>
      <c r="R37" s="236"/>
      <c r="S37" s="236"/>
      <c r="T37" s="236"/>
      <c r="U37" s="236"/>
      <c r="V37" s="236"/>
      <c r="W37" s="236"/>
      <c r="X37" s="236"/>
      <c r="Y37" s="236"/>
      <c r="Z37" s="236"/>
      <c r="AA37" s="236"/>
      <c r="AB37" s="236"/>
      <c r="AC37" s="236"/>
      <c r="AD37" s="236"/>
      <c r="AE37" s="236"/>
      <c r="AF37" s="236"/>
      <c r="AG37" s="236"/>
      <c r="AH37" s="236"/>
      <c r="AI37" s="234" t="str">
        <f>IF(ベース!R44="","",
IF(ベース!R44&gt;16,$BE$37,""))</f>
        <v/>
      </c>
      <c r="AJ37" s="614" t="str">
        <f>IF(OR(ベース!$R$28="0",ベース!$R$28="W1",ベース!$R$28="W2",ベース!$R$28="W3"),仕様書作成!$BB$37,"")</f>
        <v/>
      </c>
      <c r="AK37" s="614"/>
      <c r="AL37" s="614"/>
      <c r="AM37" s="614"/>
      <c r="AN37" s="614"/>
      <c r="AO37" s="744"/>
      <c r="AP37" s="237" t="str">
        <f>IF(SUM(K37:AH37)=0,"",SUM(K37:AH37))</f>
        <v/>
      </c>
      <c r="AQ37" s="238"/>
      <c r="AR37" s="239"/>
      <c r="BB37" s="162" t="s">
        <v>830</v>
      </c>
      <c r="BC37" s="162" t="s">
        <v>831</v>
      </c>
      <c r="BD37" s="162" t="s">
        <v>832</v>
      </c>
      <c r="BE37" s="162" t="s">
        <v>432</v>
      </c>
    </row>
    <row r="38" spans="2:94" ht="12" customHeight="1" x14ac:dyDescent="0.2">
      <c r="B38" s="582"/>
      <c r="C38" s="589" t="str">
        <f>IF(COUNTIF(K38:AH38,"X")&gt;0,$BB$38,"")</f>
        <v/>
      </c>
      <c r="D38" s="601"/>
      <c r="E38" s="601"/>
      <c r="F38" s="601"/>
      <c r="G38" s="601"/>
      <c r="H38" s="601"/>
      <c r="I38" s="602"/>
      <c r="J38" s="231"/>
      <c r="K38" s="240" t="str">
        <f>IF(K12="","",IF(AND(K12&lt;&gt;1,K37=1),"X",""))</f>
        <v/>
      </c>
      <c r="L38" s="240" t="str">
        <f t="shared" ref="L38:AH38" si="17">IF(L12="","",IF(AND(L12&lt;&gt;1,L37=1),"X",""))</f>
        <v/>
      </c>
      <c r="M38" s="240" t="str">
        <f t="shared" si="17"/>
        <v/>
      </c>
      <c r="N38" s="240" t="str">
        <f t="shared" si="17"/>
        <v/>
      </c>
      <c r="O38" s="240" t="str">
        <f t="shared" si="17"/>
        <v/>
      </c>
      <c r="P38" s="240" t="str">
        <f t="shared" si="17"/>
        <v/>
      </c>
      <c r="Q38" s="240" t="str">
        <f t="shared" si="17"/>
        <v/>
      </c>
      <c r="R38" s="240" t="str">
        <f t="shared" si="17"/>
        <v/>
      </c>
      <c r="S38" s="240" t="str">
        <f t="shared" si="17"/>
        <v/>
      </c>
      <c r="T38" s="240" t="str">
        <f t="shared" si="17"/>
        <v/>
      </c>
      <c r="U38" s="240" t="str">
        <f t="shared" si="17"/>
        <v/>
      </c>
      <c r="V38" s="240" t="str">
        <f t="shared" si="17"/>
        <v/>
      </c>
      <c r="W38" s="240" t="str">
        <f t="shared" si="17"/>
        <v/>
      </c>
      <c r="X38" s="240" t="str">
        <f t="shared" si="17"/>
        <v/>
      </c>
      <c r="Y38" s="240" t="str">
        <f t="shared" si="17"/>
        <v/>
      </c>
      <c r="Z38" s="240" t="str">
        <f t="shared" si="17"/>
        <v/>
      </c>
      <c r="AA38" s="240" t="str">
        <f t="shared" si="17"/>
        <v/>
      </c>
      <c r="AB38" s="240" t="str">
        <f t="shared" si="17"/>
        <v/>
      </c>
      <c r="AC38" s="240" t="str">
        <f t="shared" si="17"/>
        <v/>
      </c>
      <c r="AD38" s="240" t="str">
        <f t="shared" si="17"/>
        <v/>
      </c>
      <c r="AE38" s="240" t="str">
        <f t="shared" si="17"/>
        <v/>
      </c>
      <c r="AF38" s="240" t="str">
        <f t="shared" si="17"/>
        <v/>
      </c>
      <c r="AG38" s="240" t="str">
        <f t="shared" si="17"/>
        <v/>
      </c>
      <c r="AH38" s="240" t="str">
        <f t="shared" si="17"/>
        <v/>
      </c>
      <c r="AI38" s="231"/>
      <c r="AJ38" s="589" t="str">
        <f>IF(AND(OR(AI37&lt;&gt;"",COUNT(K37:AH37)&lt;&gt;0),COUNT(K37:AH37)&lt;&gt;AQ3),$BD$38,
IF(AP37="","",
IF(AP37&lt;33,"",$BC$38)))</f>
        <v/>
      </c>
      <c r="AK38" s="601"/>
      <c r="AL38" s="601"/>
      <c r="AM38" s="601"/>
      <c r="AN38" s="601"/>
      <c r="AO38" s="753"/>
      <c r="AP38" s="241"/>
      <c r="AQ38" s="238"/>
      <c r="AR38" s="239"/>
      <c r="BB38" s="162" t="s">
        <v>346</v>
      </c>
      <c r="BC38" s="162" t="s">
        <v>371</v>
      </c>
      <c r="BD38" s="162" t="s">
        <v>508</v>
      </c>
    </row>
    <row r="39" spans="2:94" ht="12" customHeight="1" x14ac:dyDescent="0.2">
      <c r="B39" s="582"/>
      <c r="C39" s="613" t="s">
        <v>197</v>
      </c>
      <c r="D39" s="614"/>
      <c r="E39" s="614"/>
      <c r="F39" s="614"/>
      <c r="G39" s="614"/>
      <c r="H39" s="614"/>
      <c r="I39" s="615"/>
      <c r="J39" s="527" t="s">
        <v>554</v>
      </c>
      <c r="K39" s="220" t="s">
        <v>418</v>
      </c>
      <c r="L39" s="242"/>
      <c r="M39" s="242"/>
      <c r="N39" s="242"/>
      <c r="O39" s="242"/>
      <c r="P39" s="242"/>
      <c r="Q39" s="242"/>
      <c r="R39" s="242"/>
      <c r="S39" s="242"/>
      <c r="T39" s="242"/>
      <c r="U39" s="242"/>
      <c r="V39" s="242"/>
      <c r="W39" s="242"/>
      <c r="X39" s="242"/>
      <c r="Y39" s="242"/>
      <c r="Z39" s="242"/>
      <c r="AA39" s="242"/>
      <c r="AB39" s="242"/>
      <c r="AC39" s="242"/>
      <c r="AD39" s="242"/>
      <c r="AE39" s="242"/>
      <c r="AF39" s="242"/>
      <c r="AG39" s="242"/>
      <c r="AH39" s="242"/>
      <c r="AI39" s="527" t="s">
        <v>554</v>
      </c>
      <c r="AJ39" s="684"/>
      <c r="AK39" s="685"/>
      <c r="AL39" s="685"/>
      <c r="AM39" s="685"/>
      <c r="AN39" s="685"/>
      <c r="AO39" s="686"/>
      <c r="AP39" s="237"/>
      <c r="AR39" s="239"/>
    </row>
    <row r="40" spans="2:94" ht="15" customHeight="1" x14ac:dyDescent="0.2">
      <c r="B40" s="582"/>
      <c r="C40" s="607" t="s">
        <v>198</v>
      </c>
      <c r="D40" s="709"/>
      <c r="E40" s="709"/>
      <c r="F40" s="709"/>
      <c r="G40" s="709"/>
      <c r="H40" s="709"/>
      <c r="I40" s="710"/>
      <c r="J40" s="528"/>
      <c r="K40" s="190"/>
      <c r="L40" s="190"/>
      <c r="M40" s="190"/>
      <c r="N40" s="190"/>
      <c r="O40" s="190"/>
      <c r="P40" s="190"/>
      <c r="Q40" s="190"/>
      <c r="R40" s="190"/>
      <c r="S40" s="190"/>
      <c r="T40" s="190"/>
      <c r="U40" s="190"/>
      <c r="V40" s="190"/>
      <c r="W40" s="190"/>
      <c r="X40" s="190"/>
      <c r="Y40" s="190"/>
      <c r="Z40" s="190"/>
      <c r="AA40" s="191"/>
      <c r="AB40" s="191"/>
      <c r="AC40" s="191"/>
      <c r="AD40" s="191"/>
      <c r="AE40" s="191"/>
      <c r="AF40" s="191"/>
      <c r="AG40" s="191"/>
      <c r="AH40" s="191"/>
      <c r="AI40" s="528"/>
      <c r="AJ40" s="497" t="s">
        <v>555</v>
      </c>
      <c r="AK40" s="520"/>
      <c r="AL40" s="520"/>
      <c r="AM40" s="520"/>
      <c r="AN40" s="520"/>
      <c r="AO40" s="521"/>
      <c r="AP40" s="243" t="s">
        <v>554</v>
      </c>
      <c r="AR40" s="239"/>
    </row>
    <row r="41" spans="2:94" ht="15" customHeight="1" x14ac:dyDescent="0.2">
      <c r="B41" s="582"/>
      <c r="C41" s="598" t="s">
        <v>556</v>
      </c>
      <c r="D41" s="599"/>
      <c r="E41" s="599"/>
      <c r="F41" s="599"/>
      <c r="G41" s="599"/>
      <c r="H41" s="599"/>
      <c r="I41" s="600"/>
      <c r="J41" s="528"/>
      <c r="K41" s="244"/>
      <c r="L41" s="244"/>
      <c r="M41" s="244"/>
      <c r="N41" s="244"/>
      <c r="O41" s="244"/>
      <c r="P41" s="244"/>
      <c r="Q41" s="244"/>
      <c r="R41" s="244"/>
      <c r="S41" s="244"/>
      <c r="T41" s="244"/>
      <c r="U41" s="244"/>
      <c r="V41" s="244"/>
      <c r="W41" s="244"/>
      <c r="X41" s="244"/>
      <c r="Y41" s="244"/>
      <c r="Z41" s="244"/>
      <c r="AA41" s="245"/>
      <c r="AB41" s="245"/>
      <c r="AC41" s="245"/>
      <c r="AD41" s="245"/>
      <c r="AE41" s="245"/>
      <c r="AF41" s="245"/>
      <c r="AG41" s="245"/>
      <c r="AH41" s="245"/>
      <c r="AI41" s="528"/>
      <c r="AJ41" s="517" t="s">
        <v>557</v>
      </c>
      <c r="AK41" s="518"/>
      <c r="AL41" s="518"/>
      <c r="AM41" s="518"/>
      <c r="AN41" s="518"/>
      <c r="AO41" s="519"/>
      <c r="AP41" s="246" t="s">
        <v>554</v>
      </c>
      <c r="AR41" s="239"/>
      <c r="BQ41" s="23" t="s">
        <v>833</v>
      </c>
      <c r="BR41" s="23" t="s">
        <v>814</v>
      </c>
      <c r="BS41" s="23" t="s">
        <v>817</v>
      </c>
      <c r="BT41" s="23" t="s">
        <v>819</v>
      </c>
      <c r="BU41" s="23" t="s">
        <v>816</v>
      </c>
      <c r="BV41" s="23" t="s">
        <v>818</v>
      </c>
      <c r="BW41" s="23" t="s">
        <v>834</v>
      </c>
      <c r="BX41" s="23" t="s">
        <v>835</v>
      </c>
      <c r="BY41" s="23" t="s">
        <v>836</v>
      </c>
      <c r="BZ41" s="23" t="s">
        <v>837</v>
      </c>
      <c r="CA41" s="23" t="s">
        <v>838</v>
      </c>
    </row>
    <row r="42" spans="2:94" ht="12" customHeight="1" x14ac:dyDescent="0.2">
      <c r="B42" s="582"/>
      <c r="C42" s="632" t="str">
        <f>IF(COUNTIF(K42:AH42,"X")&gt;0,$BB$42,IF(COUNTIF(K42:AH42,"XX")&gt;0,$BC$42,""))</f>
        <v/>
      </c>
      <c r="D42" s="633"/>
      <c r="E42" s="633"/>
      <c r="F42" s="633"/>
      <c r="G42" s="633"/>
      <c r="H42" s="633"/>
      <c r="I42" s="634"/>
      <c r="J42" s="528"/>
      <c r="K42" s="247" t="str">
        <f>IF(AND(OR(K12=3,K12=4,K12=5),K41&lt;&gt;""),"X",
IF(AND(OR(K51="O",K53="O",K56="O"),K41&lt;&gt;""),"XX",""))</f>
        <v/>
      </c>
      <c r="L42" s="247" t="str">
        <f t="shared" ref="L42:AH42" si="18">IF(AND(OR(L12=3,L12=4,L12=5),L41&lt;&gt;""),"X",
IF(AND(OR(L51="O",L53="O",L56="O"),L41&lt;&gt;""),"XX",""))</f>
        <v/>
      </c>
      <c r="M42" s="247" t="str">
        <f t="shared" si="18"/>
        <v/>
      </c>
      <c r="N42" s="247" t="str">
        <f t="shared" si="18"/>
        <v/>
      </c>
      <c r="O42" s="247" t="str">
        <f t="shared" si="18"/>
        <v/>
      </c>
      <c r="P42" s="247" t="str">
        <f t="shared" si="18"/>
        <v/>
      </c>
      <c r="Q42" s="247" t="str">
        <f t="shared" si="18"/>
        <v/>
      </c>
      <c r="R42" s="247" t="str">
        <f t="shared" si="18"/>
        <v/>
      </c>
      <c r="S42" s="247" t="str">
        <f t="shared" si="18"/>
        <v/>
      </c>
      <c r="T42" s="247" t="str">
        <f t="shared" si="18"/>
        <v/>
      </c>
      <c r="U42" s="247" t="str">
        <f t="shared" si="18"/>
        <v/>
      </c>
      <c r="V42" s="247" t="str">
        <f t="shared" si="18"/>
        <v/>
      </c>
      <c r="W42" s="247" t="str">
        <f t="shared" si="18"/>
        <v/>
      </c>
      <c r="X42" s="247" t="str">
        <f t="shared" si="18"/>
        <v/>
      </c>
      <c r="Y42" s="247" t="str">
        <f t="shared" si="18"/>
        <v/>
      </c>
      <c r="Z42" s="247" t="str">
        <f t="shared" si="18"/>
        <v/>
      </c>
      <c r="AA42" s="247" t="str">
        <f t="shared" si="18"/>
        <v/>
      </c>
      <c r="AB42" s="247" t="str">
        <f t="shared" si="18"/>
        <v/>
      </c>
      <c r="AC42" s="247" t="str">
        <f t="shared" si="18"/>
        <v/>
      </c>
      <c r="AD42" s="247" t="str">
        <f t="shared" si="18"/>
        <v/>
      </c>
      <c r="AE42" s="247" t="str">
        <f t="shared" si="18"/>
        <v/>
      </c>
      <c r="AF42" s="247" t="str">
        <f t="shared" si="18"/>
        <v/>
      </c>
      <c r="AG42" s="247" t="str">
        <f t="shared" si="18"/>
        <v/>
      </c>
      <c r="AH42" s="247" t="str">
        <f t="shared" si="18"/>
        <v/>
      </c>
      <c r="AI42" s="528"/>
      <c r="AJ42" s="248"/>
      <c r="AK42" s="249"/>
      <c r="AL42" s="249"/>
      <c r="AM42" s="249"/>
      <c r="AN42" s="249"/>
      <c r="AO42" s="250"/>
      <c r="AP42" s="251"/>
      <c r="AR42" s="239"/>
      <c r="BB42" s="162" t="s">
        <v>347</v>
      </c>
      <c r="BC42" s="252" t="s">
        <v>889</v>
      </c>
      <c r="BQ42" s="23" t="s">
        <v>833</v>
      </c>
      <c r="BR42" s="23" t="s">
        <v>814</v>
      </c>
      <c r="BS42" s="23" t="s">
        <v>817</v>
      </c>
      <c r="BT42" s="23" t="s">
        <v>819</v>
      </c>
      <c r="BU42" s="23" t="s">
        <v>816</v>
      </c>
      <c r="BV42" s="23" t="s">
        <v>818</v>
      </c>
      <c r="BW42" s="23" t="s">
        <v>834</v>
      </c>
      <c r="BX42" s="23" t="s">
        <v>811</v>
      </c>
      <c r="CJ42" s="117" t="s">
        <v>839</v>
      </c>
      <c r="CK42" s="125"/>
      <c r="CL42" s="125"/>
      <c r="CM42" s="125" t="str">
        <f>IF(COUNTIF($CQ$24:$DO$30,CJ42)=0,"",COUNTIF($CQ$24:$DO$30,CJ42))</f>
        <v/>
      </c>
      <c r="CN42" s="125"/>
      <c r="CO42" s="125"/>
      <c r="CP42" s="125"/>
    </row>
    <row r="43" spans="2:94" ht="15" customHeight="1" x14ac:dyDescent="0.2">
      <c r="B43" s="582"/>
      <c r="C43" s="607" t="s">
        <v>558</v>
      </c>
      <c r="D43" s="709"/>
      <c r="E43" s="709"/>
      <c r="F43" s="709"/>
      <c r="G43" s="709"/>
      <c r="H43" s="709"/>
      <c r="I43" s="710"/>
      <c r="J43" s="631"/>
      <c r="K43" s="190"/>
      <c r="L43" s="190"/>
      <c r="M43" s="190"/>
      <c r="N43" s="190"/>
      <c r="O43" s="190"/>
      <c r="P43" s="190"/>
      <c r="Q43" s="190"/>
      <c r="R43" s="190"/>
      <c r="S43" s="190"/>
      <c r="T43" s="190"/>
      <c r="U43" s="190"/>
      <c r="V43" s="190"/>
      <c r="W43" s="190"/>
      <c r="X43" s="190"/>
      <c r="Y43" s="190"/>
      <c r="Z43" s="190"/>
      <c r="AA43" s="191"/>
      <c r="AB43" s="191"/>
      <c r="AC43" s="191"/>
      <c r="AD43" s="191"/>
      <c r="AE43" s="191"/>
      <c r="AF43" s="191"/>
      <c r="AG43" s="191"/>
      <c r="AH43" s="191"/>
      <c r="AI43" s="631"/>
      <c r="AJ43" s="497" t="s">
        <v>559</v>
      </c>
      <c r="AK43" s="520"/>
      <c r="AL43" s="520"/>
      <c r="AM43" s="520"/>
      <c r="AN43" s="520"/>
      <c r="AO43" s="521"/>
      <c r="AP43" s="251" t="s">
        <v>554</v>
      </c>
      <c r="AR43" s="239"/>
      <c r="CJ43" s="117" t="s">
        <v>204</v>
      </c>
      <c r="CK43" s="125"/>
      <c r="CL43" s="125"/>
      <c r="CM43" s="125" t="str">
        <f t="shared" ref="CM43:CM72" si="19">IF(COUNTIF($CQ$24:$DO$30,CJ43)=0,"",COUNTIF($CQ$24:$DO$30,CJ43))</f>
        <v/>
      </c>
      <c r="CN43" s="125"/>
      <c r="CO43" s="125"/>
      <c r="CP43" s="125"/>
    </row>
    <row r="44" spans="2:94" ht="12" customHeight="1" x14ac:dyDescent="0.2">
      <c r="B44" s="582"/>
      <c r="C44" s="589" t="str">
        <f>IF(COUNTIF(K44:AH44,"X")&gt;0,$BB$44,IF(COUNTIF(K44:AH44,"XX")&gt;0,$BC$44,IF(COUNTIF(K44:AH44,"XXX")&gt;0,$BD$44,IF(COUNTIF(K44:AH44,"!")&gt;0,$BE$44,IF(COUNTIF(K44:AH44,"!!")&gt;0,$BF$44,IF(COUNTIF(K44:AH44,"!!!")&gt;0,$BG$44,""))))))</f>
        <v/>
      </c>
      <c r="D44" s="601"/>
      <c r="E44" s="601"/>
      <c r="F44" s="601"/>
      <c r="G44" s="601"/>
      <c r="H44" s="601"/>
      <c r="I44" s="602"/>
      <c r="J44" s="253"/>
      <c r="K44" s="194"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94"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94"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94"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94"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94"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94"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94"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94"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94"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94"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94"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94"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94"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94"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94"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94"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94"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94"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94"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94"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94"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94"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94"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31"/>
      <c r="AJ44" s="524" t="str">
        <f>IF(COUNTIF(K44:AH44,"!")&gt;0,$BE$44,"")</f>
        <v/>
      </c>
      <c r="AK44" s="525"/>
      <c r="AL44" s="525"/>
      <c r="AM44" s="525"/>
      <c r="AN44" s="525"/>
      <c r="AO44" s="525"/>
      <c r="AP44" s="526"/>
      <c r="AR44" s="239"/>
      <c r="BB44" s="162" t="s">
        <v>348</v>
      </c>
      <c r="BC44" s="162" t="s">
        <v>361</v>
      </c>
      <c r="BD44" s="162" t="s">
        <v>501</v>
      </c>
      <c r="BE44" s="162" t="s">
        <v>509</v>
      </c>
      <c r="BF44" s="162" t="s">
        <v>779</v>
      </c>
      <c r="BG44" s="23" t="s">
        <v>710</v>
      </c>
      <c r="BQ44" s="23" t="s">
        <v>840</v>
      </c>
      <c r="BR44" s="23" t="s">
        <v>841</v>
      </c>
      <c r="BS44" s="23" t="s">
        <v>842</v>
      </c>
      <c r="BT44" s="23" t="s">
        <v>843</v>
      </c>
      <c r="CJ44" s="117" t="s">
        <v>206</v>
      </c>
      <c r="CK44" s="125"/>
      <c r="CL44" s="125"/>
      <c r="CM44" s="125" t="str">
        <f t="shared" si="19"/>
        <v/>
      </c>
      <c r="CN44" s="125"/>
      <c r="CO44" s="125"/>
      <c r="CP44" s="125"/>
    </row>
    <row r="45" spans="2:94" ht="12" customHeight="1" x14ac:dyDescent="0.2">
      <c r="B45" s="582"/>
      <c r="C45" s="613" t="s">
        <v>199</v>
      </c>
      <c r="D45" s="614"/>
      <c r="E45" s="614"/>
      <c r="F45" s="614"/>
      <c r="G45" s="614"/>
      <c r="H45" s="614"/>
      <c r="I45" s="615"/>
      <c r="J45" s="527" t="s">
        <v>554</v>
      </c>
      <c r="K45" s="220" t="s">
        <v>418</v>
      </c>
      <c r="L45" s="242"/>
      <c r="M45" s="242"/>
      <c r="N45" s="242"/>
      <c r="O45" s="242"/>
      <c r="P45" s="242"/>
      <c r="Q45" s="242"/>
      <c r="R45" s="242"/>
      <c r="S45" s="242"/>
      <c r="T45" s="242"/>
      <c r="U45" s="242"/>
      <c r="V45" s="242"/>
      <c r="W45" s="242"/>
      <c r="X45" s="242"/>
      <c r="Y45" s="242"/>
      <c r="Z45" s="242"/>
      <c r="AA45" s="242"/>
      <c r="AB45" s="242"/>
      <c r="AC45" s="242"/>
      <c r="AD45" s="242"/>
      <c r="AE45" s="242"/>
      <c r="AF45" s="242"/>
      <c r="AG45" s="242"/>
      <c r="AH45" s="242"/>
      <c r="AI45" s="527" t="s">
        <v>554</v>
      </c>
      <c r="AJ45" s="684"/>
      <c r="AK45" s="685"/>
      <c r="AL45" s="685"/>
      <c r="AM45" s="685"/>
      <c r="AN45" s="685"/>
      <c r="AO45" s="686"/>
      <c r="AP45" s="254"/>
      <c r="AR45" s="239"/>
      <c r="CJ45" s="117" t="s">
        <v>844</v>
      </c>
      <c r="CK45" s="125"/>
      <c r="CL45" s="125"/>
      <c r="CM45" s="125" t="str">
        <f t="shared" si="19"/>
        <v/>
      </c>
      <c r="CN45" s="125"/>
      <c r="CO45" s="125"/>
      <c r="CP45" s="125"/>
    </row>
    <row r="46" spans="2:94" ht="15" customHeight="1" x14ac:dyDescent="0.2">
      <c r="B46" s="582"/>
      <c r="C46" s="607" t="s">
        <v>198</v>
      </c>
      <c r="D46" s="709"/>
      <c r="E46" s="709"/>
      <c r="F46" s="709"/>
      <c r="G46" s="709"/>
      <c r="H46" s="709"/>
      <c r="I46" s="710"/>
      <c r="J46" s="528"/>
      <c r="K46" s="190"/>
      <c r="L46" s="190"/>
      <c r="M46" s="190"/>
      <c r="N46" s="190"/>
      <c r="O46" s="190"/>
      <c r="P46" s="190"/>
      <c r="Q46" s="190"/>
      <c r="R46" s="190"/>
      <c r="S46" s="190"/>
      <c r="T46" s="190"/>
      <c r="U46" s="190"/>
      <c r="V46" s="190"/>
      <c r="W46" s="190"/>
      <c r="X46" s="190"/>
      <c r="Y46" s="190"/>
      <c r="Z46" s="190"/>
      <c r="AA46" s="190"/>
      <c r="AB46" s="190"/>
      <c r="AC46" s="190"/>
      <c r="AD46" s="190"/>
      <c r="AE46" s="190"/>
      <c r="AF46" s="190"/>
      <c r="AG46" s="190"/>
      <c r="AH46" s="190"/>
      <c r="AI46" s="528"/>
      <c r="AJ46" s="520" t="s">
        <v>560</v>
      </c>
      <c r="AK46" s="520"/>
      <c r="AL46" s="520"/>
      <c r="AM46" s="520"/>
      <c r="AN46" s="520"/>
      <c r="AO46" s="521"/>
      <c r="AP46" s="243" t="s">
        <v>554</v>
      </c>
      <c r="AR46" s="239"/>
      <c r="BQ46" s="23" t="s">
        <v>845</v>
      </c>
      <c r="BR46" s="23" t="s">
        <v>846</v>
      </c>
      <c r="BS46" s="23" t="s">
        <v>847</v>
      </c>
      <c r="CJ46" s="117" t="s">
        <v>848</v>
      </c>
      <c r="CK46" s="125"/>
      <c r="CL46" s="125"/>
      <c r="CM46" s="125" t="str">
        <f t="shared" si="19"/>
        <v/>
      </c>
      <c r="CN46" s="125"/>
      <c r="CO46" s="125"/>
      <c r="CP46" s="125"/>
    </row>
    <row r="47" spans="2:94" ht="15" customHeight="1" x14ac:dyDescent="0.2">
      <c r="B47" s="582"/>
      <c r="C47" s="598" t="s">
        <v>556</v>
      </c>
      <c r="D47" s="599"/>
      <c r="E47" s="599"/>
      <c r="F47" s="599"/>
      <c r="G47" s="599"/>
      <c r="H47" s="599"/>
      <c r="I47" s="600"/>
      <c r="J47" s="528"/>
      <c r="K47" s="244"/>
      <c r="L47" s="244"/>
      <c r="M47" s="244"/>
      <c r="N47" s="244"/>
      <c r="O47" s="244"/>
      <c r="P47" s="244"/>
      <c r="Q47" s="244"/>
      <c r="R47" s="244"/>
      <c r="S47" s="244"/>
      <c r="T47" s="244"/>
      <c r="U47" s="244"/>
      <c r="V47" s="244"/>
      <c r="W47" s="244"/>
      <c r="X47" s="244"/>
      <c r="Y47" s="244"/>
      <c r="Z47" s="244"/>
      <c r="AA47" s="244"/>
      <c r="AB47" s="244"/>
      <c r="AC47" s="244"/>
      <c r="AD47" s="244"/>
      <c r="AE47" s="244"/>
      <c r="AF47" s="244"/>
      <c r="AG47" s="244"/>
      <c r="AH47" s="244"/>
      <c r="AI47" s="528"/>
      <c r="AJ47" s="517" t="s">
        <v>561</v>
      </c>
      <c r="AK47" s="518"/>
      <c r="AL47" s="518"/>
      <c r="AM47" s="518"/>
      <c r="AN47" s="518"/>
      <c r="AO47" s="519"/>
      <c r="AP47" s="246" t="s">
        <v>554</v>
      </c>
      <c r="AR47" s="239"/>
      <c r="CJ47" s="117" t="s">
        <v>849</v>
      </c>
      <c r="CK47" s="125"/>
      <c r="CL47" s="125"/>
      <c r="CM47" s="125" t="str">
        <f t="shared" si="19"/>
        <v/>
      </c>
      <c r="CN47" s="125"/>
      <c r="CO47" s="125"/>
      <c r="CP47" s="125"/>
    </row>
    <row r="48" spans="2:94" ht="12" customHeight="1" x14ac:dyDescent="0.2">
      <c r="B48" s="582"/>
      <c r="C48" s="632" t="str">
        <f>IF(COUNTIF(K48:AH48,"X")&gt;0,$BB$48,
IF(COUNTIF(K48:AH48,"XX")&gt;0,$BC$48,""))</f>
        <v/>
      </c>
      <c r="D48" s="633"/>
      <c r="E48" s="633"/>
      <c r="F48" s="633"/>
      <c r="G48" s="633"/>
      <c r="H48" s="633"/>
      <c r="I48" s="634"/>
      <c r="J48" s="528"/>
      <c r="K48" s="247" t="str">
        <f>IF(AND(OR(K12=3,K12=4,K12=5),K47&lt;&gt;""),"X",
IF(AND(OR(K51="O",K53="O",K56="O"),K47&lt;&gt;""),"XX",""))</f>
        <v/>
      </c>
      <c r="L48" s="247" t="str">
        <f t="shared" ref="L48:AH48" si="20">IF(AND(OR(L12=3,L12=4,L12=5),L47&lt;&gt;""),"X",
IF(AND(OR(L51="O",L53="O",L56="O"),L47&lt;&gt;""),"XX",""))</f>
        <v/>
      </c>
      <c r="M48" s="247" t="str">
        <f t="shared" si="20"/>
        <v/>
      </c>
      <c r="N48" s="247" t="str">
        <f t="shared" si="20"/>
        <v/>
      </c>
      <c r="O48" s="247" t="str">
        <f t="shared" si="20"/>
        <v/>
      </c>
      <c r="P48" s="247" t="str">
        <f t="shared" si="20"/>
        <v/>
      </c>
      <c r="Q48" s="247" t="str">
        <f t="shared" si="20"/>
        <v/>
      </c>
      <c r="R48" s="247" t="str">
        <f t="shared" si="20"/>
        <v/>
      </c>
      <c r="S48" s="247" t="str">
        <f t="shared" si="20"/>
        <v/>
      </c>
      <c r="T48" s="247" t="str">
        <f t="shared" si="20"/>
        <v/>
      </c>
      <c r="U48" s="247" t="str">
        <f t="shared" si="20"/>
        <v/>
      </c>
      <c r="V48" s="247" t="str">
        <f t="shared" si="20"/>
        <v/>
      </c>
      <c r="W48" s="247" t="str">
        <f t="shared" si="20"/>
        <v/>
      </c>
      <c r="X48" s="247" t="str">
        <f t="shared" si="20"/>
        <v/>
      </c>
      <c r="Y48" s="247" t="str">
        <f t="shared" si="20"/>
        <v/>
      </c>
      <c r="Z48" s="247" t="str">
        <f t="shared" si="20"/>
        <v/>
      </c>
      <c r="AA48" s="247" t="str">
        <f t="shared" si="20"/>
        <v/>
      </c>
      <c r="AB48" s="247" t="str">
        <f t="shared" si="20"/>
        <v/>
      </c>
      <c r="AC48" s="247" t="str">
        <f t="shared" si="20"/>
        <v/>
      </c>
      <c r="AD48" s="247" t="str">
        <f t="shared" si="20"/>
        <v/>
      </c>
      <c r="AE48" s="247" t="str">
        <f t="shared" si="20"/>
        <v/>
      </c>
      <c r="AF48" s="247" t="str">
        <f t="shared" si="20"/>
        <v/>
      </c>
      <c r="AG48" s="247" t="str">
        <f t="shared" si="20"/>
        <v/>
      </c>
      <c r="AH48" s="247" t="str">
        <f t="shared" si="20"/>
        <v/>
      </c>
      <c r="AI48" s="528"/>
      <c r="AJ48" s="249"/>
      <c r="AK48" s="249"/>
      <c r="AL48" s="249"/>
      <c r="AM48" s="249"/>
      <c r="AN48" s="249"/>
      <c r="AO48" s="250"/>
      <c r="AP48" s="251"/>
      <c r="AR48" s="239"/>
      <c r="BB48" s="162" t="s">
        <v>347</v>
      </c>
      <c r="BC48" s="252" t="s">
        <v>889</v>
      </c>
      <c r="CJ48" s="117" t="s">
        <v>850</v>
      </c>
      <c r="CK48" s="125"/>
      <c r="CL48" s="125"/>
      <c r="CM48" s="125" t="str">
        <f t="shared" si="19"/>
        <v/>
      </c>
      <c r="CN48" s="125"/>
      <c r="CO48" s="125"/>
      <c r="CP48" s="125"/>
    </row>
    <row r="49" spans="2:94" ht="15" customHeight="1" x14ac:dyDescent="0.2">
      <c r="B49" s="582"/>
      <c r="C49" s="549" t="s">
        <v>558</v>
      </c>
      <c r="D49" s="550"/>
      <c r="E49" s="550"/>
      <c r="F49" s="550"/>
      <c r="G49" s="550"/>
      <c r="H49" s="550"/>
      <c r="I49" s="551"/>
      <c r="J49" s="631"/>
      <c r="K49" s="190"/>
      <c r="L49" s="190"/>
      <c r="M49" s="190"/>
      <c r="N49" s="190"/>
      <c r="O49" s="190"/>
      <c r="P49" s="190"/>
      <c r="Q49" s="190"/>
      <c r="R49" s="190"/>
      <c r="S49" s="190"/>
      <c r="T49" s="190"/>
      <c r="U49" s="190"/>
      <c r="V49" s="190"/>
      <c r="W49" s="190"/>
      <c r="X49" s="190"/>
      <c r="Y49" s="190"/>
      <c r="Z49" s="190"/>
      <c r="AA49" s="190"/>
      <c r="AB49" s="190"/>
      <c r="AC49" s="190"/>
      <c r="AD49" s="190"/>
      <c r="AE49" s="190"/>
      <c r="AF49" s="190"/>
      <c r="AG49" s="190"/>
      <c r="AH49" s="190"/>
      <c r="AI49" s="631"/>
      <c r="AJ49" s="520" t="s">
        <v>562</v>
      </c>
      <c r="AK49" s="520"/>
      <c r="AL49" s="520"/>
      <c r="AM49" s="520"/>
      <c r="AN49" s="520"/>
      <c r="AO49" s="521"/>
      <c r="AP49" s="251" t="s">
        <v>554</v>
      </c>
      <c r="CJ49" s="117" t="s">
        <v>851</v>
      </c>
      <c r="CK49" s="125"/>
      <c r="CL49" s="125"/>
      <c r="CM49" s="125" t="str">
        <f t="shared" si="19"/>
        <v/>
      </c>
      <c r="CN49" s="125"/>
      <c r="CO49" s="125"/>
      <c r="CP49" s="125"/>
    </row>
    <row r="50" spans="2:94" ht="12" customHeight="1" x14ac:dyDescent="0.2">
      <c r="B50" s="582"/>
      <c r="C50" s="589" t="str">
        <f>IF(COUNTIF(K50:AH50,"X")&gt;0,$BB$50,IF(COUNTIF(K50:AH50,"XX")&gt;0,$BC$50,IF(COUNTIF(K50:AH50,"XXX")&gt;0,$BD$50,IF(COUNTIF(K50:AH50,"!")&gt;0,$BE$50,IF(COUNTIF(K50:AH50,"!!")&gt;0,$BF$50,IF(COUNTIF(K50:AH50,"!!!")&gt;0,$BG$50,""))))))</f>
        <v/>
      </c>
      <c r="D50" s="601"/>
      <c r="E50" s="601"/>
      <c r="F50" s="601"/>
      <c r="G50" s="601"/>
      <c r="H50" s="601"/>
      <c r="I50" s="602"/>
      <c r="J50" s="253"/>
      <c r="K50" s="194"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94"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94"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94"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94"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94"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94"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94"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94"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94"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94"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94"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94"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94"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94"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94"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94"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94"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94"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94"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94"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94"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94"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94"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31"/>
      <c r="AJ50" s="524" t="str">
        <f>IF(COUNTIF(K50:AH50,"!")&gt;0,$BE$50,"")</f>
        <v/>
      </c>
      <c r="AK50" s="525"/>
      <c r="AL50" s="525"/>
      <c r="AM50" s="525"/>
      <c r="AN50" s="525"/>
      <c r="AO50" s="525"/>
      <c r="AP50" s="526"/>
      <c r="BB50" s="162" t="s">
        <v>349</v>
      </c>
      <c r="BC50" s="162" t="s">
        <v>361</v>
      </c>
      <c r="BD50" s="162" t="s">
        <v>501</v>
      </c>
      <c r="BE50" s="162" t="s">
        <v>509</v>
      </c>
      <c r="BF50" s="162" t="s">
        <v>779</v>
      </c>
      <c r="BG50" s="23" t="s">
        <v>710</v>
      </c>
      <c r="CJ50" s="117" t="s">
        <v>852</v>
      </c>
      <c r="CK50" s="125"/>
      <c r="CL50" s="125"/>
      <c r="CM50" s="125" t="str">
        <f t="shared" si="19"/>
        <v/>
      </c>
      <c r="CN50" s="125"/>
      <c r="CO50" s="125"/>
      <c r="CP50" s="125"/>
    </row>
    <row r="51" spans="2:94" ht="15" customHeight="1" x14ac:dyDescent="0.2">
      <c r="B51" s="582"/>
      <c r="C51" s="598" t="s">
        <v>200</v>
      </c>
      <c r="D51" s="599"/>
      <c r="E51" s="599"/>
      <c r="F51" s="599"/>
      <c r="G51" s="599"/>
      <c r="H51" s="599"/>
      <c r="I51" s="600"/>
      <c r="J51" s="527" t="s">
        <v>890</v>
      </c>
      <c r="K51" s="255"/>
      <c r="L51" s="255"/>
      <c r="M51" s="255"/>
      <c r="N51" s="255"/>
      <c r="O51" s="255"/>
      <c r="P51" s="255"/>
      <c r="Q51" s="255"/>
      <c r="R51" s="255"/>
      <c r="S51" s="255"/>
      <c r="T51" s="255"/>
      <c r="U51" s="255"/>
      <c r="V51" s="255"/>
      <c r="W51" s="255"/>
      <c r="X51" s="255"/>
      <c r="Y51" s="255"/>
      <c r="Z51" s="255"/>
      <c r="AA51" s="256"/>
      <c r="AB51" s="256"/>
      <c r="AC51" s="256"/>
      <c r="AD51" s="256"/>
      <c r="AE51" s="256"/>
      <c r="AF51" s="256"/>
      <c r="AG51" s="256"/>
      <c r="AH51" s="256"/>
      <c r="AI51" s="527" t="s">
        <v>554</v>
      </c>
      <c r="AJ51" s="500" t="s">
        <v>563</v>
      </c>
      <c r="AK51" s="690"/>
      <c r="AL51" s="690"/>
      <c r="AM51" s="690"/>
      <c r="AN51" s="690"/>
      <c r="AO51" s="691"/>
      <c r="AP51" s="230" t="str">
        <f>IF(COUNTA(K51:AH51)=0,"",COUNTA(K51:AH51))</f>
        <v/>
      </c>
      <c r="CJ51" s="117" t="s">
        <v>853</v>
      </c>
      <c r="CK51" s="125"/>
      <c r="CL51" s="125"/>
      <c r="CM51" s="125" t="str">
        <f t="shared" si="19"/>
        <v/>
      </c>
      <c r="CN51" s="125"/>
      <c r="CO51" s="125"/>
      <c r="CP51" s="125"/>
    </row>
    <row r="52" spans="2:94" ht="12" customHeight="1" x14ac:dyDescent="0.2">
      <c r="B52" s="582"/>
      <c r="C52" s="632" t="str">
        <f>IF(COUNTIF(K52:AH52,"X*")&gt;0,$BB$54,IF(COUNTIF(K52:AH52,"!!")&gt;0,$BF$54,""))</f>
        <v/>
      </c>
      <c r="D52" s="633"/>
      <c r="E52" s="633"/>
      <c r="F52" s="633"/>
      <c r="G52" s="633"/>
      <c r="H52" s="633"/>
      <c r="I52" s="634"/>
      <c r="J52" s="528"/>
      <c r="K52" s="257" t="str">
        <f>IF(AND(ベース!$R$7="10-",仕様書作成!K51&lt;&gt;""),"XX",
IF(AND(K51="O",OR(K41&lt;&gt;"",K47&lt;&gt;"",K56="O")),"!!",
IF(AND(OR(ベース!$R$64="L4",ベース!$R$64="L6",ベース!$R$64="L8",ベース!$R$64="LN3",ベース!$R$64="LN7",ベース!$R$64="LN9"),K51&lt;&gt;""),"!",
IF(AND(OR(K69="L4",K69="L6",K69="L8",K69="LN3",K69="LN7",K69="LN9",),K51&lt;&gt;""),"!",""))))</f>
        <v/>
      </c>
      <c r="L52" s="257" t="str">
        <f>IF(AND(ベース!$R$7="10-",仕様書作成!L51&lt;&gt;""),"XX",
IF(AND(L51="O",OR(L41&lt;&gt;"",L47&lt;&gt;"",L56="O")),"!!",IF(AND(OR(ベース!$R$64="L4",ベース!$R$64="L6",ベース!$R$64="L8",ベース!$R$64="LN3",ベース!$R$64="LN7",ベース!$R$64="LN9"),L51&lt;&gt;""),"!",IF(AND(OR(L69="L4",L69="L6",L69="L8",L69="LN3",L69="LN7",L69="LN9",),L51&lt;&gt;""),"!",""))))</f>
        <v/>
      </c>
      <c r="M52" s="257" t="str">
        <f>IF(AND(ベース!$R$7="10-",仕様書作成!M51&lt;&gt;""),"XX",
IF(AND(M51="O",OR(M41&lt;&gt;"",M47&lt;&gt;"",M56="O")),"!!",IF(AND(OR(ベース!$R$64="L4",ベース!$R$64="L6",ベース!$R$64="L8",ベース!$R$64="LN3",ベース!$R$64="LN7",ベース!$R$64="LN9"),M51&lt;&gt;""),"!",IF(AND(OR(M69="L4",M69="L6",M69="L8",M69="LN3",M69="LN7",M69="LN9",),M51&lt;&gt;""),"!",""))))</f>
        <v/>
      </c>
      <c r="N52" s="257" t="str">
        <f>IF(AND(ベース!$R$7="10-",仕様書作成!N51&lt;&gt;""),"XX",
IF(AND(N51="O",OR(N41&lt;&gt;"",N47&lt;&gt;"",N56="O")),"!!",IF(AND(OR(ベース!$R$64="L4",ベース!$R$64="L6",ベース!$R$64="L8",ベース!$R$64="LN3",ベース!$R$64="LN7",ベース!$R$64="LN9"),N51&lt;&gt;""),"!",IF(AND(OR(N69="L4",N69="L6",N69="L8",N69="LN3",N69="LN7",N69="LN9",),N51&lt;&gt;""),"!",""))))</f>
        <v/>
      </c>
      <c r="O52" s="257" t="str">
        <f>IF(AND(ベース!$R$7="10-",仕様書作成!O51&lt;&gt;""),"XX",
IF(AND(O51="O",OR(O41&lt;&gt;"",O47&lt;&gt;"",O56="O")),"!!",IF(AND(OR(ベース!$R$64="L4",ベース!$R$64="L6",ベース!$R$64="L8",ベース!$R$64="LN3",ベース!$R$64="LN7",ベース!$R$64="LN9"),O51&lt;&gt;""),"!",IF(AND(OR(O69="L4",O69="L6",O69="L8",O69="LN3",O69="LN7",O69="LN9",),O51&lt;&gt;""),"!",""))))</f>
        <v/>
      </c>
      <c r="P52" s="257" t="str">
        <f>IF(AND(ベース!$R$7="10-",仕様書作成!P51&lt;&gt;""),"XX",
IF(AND(P51="O",OR(P41&lt;&gt;"",P47&lt;&gt;"",P56="O")),"!!",IF(AND(OR(ベース!$R$64="L4",ベース!$R$64="L6",ベース!$R$64="L8",ベース!$R$64="LN3",ベース!$R$64="LN7",ベース!$R$64="LN9"),P51&lt;&gt;""),"!",IF(AND(OR(P69="L4",P69="L6",P69="L8",P69="LN3",P69="LN7",P69="LN9",),P51&lt;&gt;""),"!",""))))</f>
        <v/>
      </c>
      <c r="Q52" s="257" t="str">
        <f>IF(AND(ベース!$R$7="10-",仕様書作成!Q51&lt;&gt;""),"XX",
IF(AND(Q51="O",OR(Q41&lt;&gt;"",Q47&lt;&gt;"",Q56="O")),"!!",IF(AND(OR(ベース!$R$64="L4",ベース!$R$64="L6",ベース!$R$64="L8",ベース!$R$64="LN3",ベース!$R$64="LN7",ベース!$R$64="LN9"),Q51&lt;&gt;""),"!",IF(AND(OR(Q69="L4",Q69="L6",Q69="L8",Q69="LN3",Q69="LN7",Q69="LN9",),Q51&lt;&gt;""),"!",""))))</f>
        <v/>
      </c>
      <c r="R52" s="257" t="str">
        <f>IF(AND(ベース!$R$7="10-",仕様書作成!R51&lt;&gt;""),"XX",
IF(AND(R51="O",OR(R41&lt;&gt;"",R47&lt;&gt;"",R56="O")),"!!",IF(AND(OR(ベース!$R$64="L4",ベース!$R$64="L6",ベース!$R$64="L8",ベース!$R$64="LN3",ベース!$R$64="LN7",ベース!$R$64="LN9"),R51&lt;&gt;""),"!",IF(AND(OR(R69="L4",R69="L6",R69="L8",R69="LN3",R69="LN7",R69="LN9",),R51&lt;&gt;""),"!",""))))</f>
        <v/>
      </c>
      <c r="S52" s="257" t="str">
        <f>IF(AND(ベース!$R$7="10-",仕様書作成!S51&lt;&gt;""),"XX",
IF(AND(S51="O",OR(S41&lt;&gt;"",S47&lt;&gt;"",S56="O")),"!!",IF(AND(OR(ベース!$R$64="L4",ベース!$R$64="L6",ベース!$R$64="L8",ベース!$R$64="LN3",ベース!$R$64="LN7",ベース!$R$64="LN9"),S51&lt;&gt;""),"!",IF(AND(OR(S69="L4",S69="L6",S69="L8",S69="LN3",S69="LN7",S69="LN9",),S51&lt;&gt;""),"!",""))))</f>
        <v/>
      </c>
      <c r="T52" s="257" t="str">
        <f>IF(AND(ベース!$R$7="10-",仕様書作成!T51&lt;&gt;""),"XX",
IF(AND(T51="O",OR(T41&lt;&gt;"",T47&lt;&gt;"",T56="O")),"!!",IF(AND(OR(ベース!$R$64="L4",ベース!$R$64="L6",ベース!$R$64="L8",ベース!$R$64="LN3",ベース!$R$64="LN7",ベース!$R$64="LN9"),T51&lt;&gt;""),"!",IF(AND(OR(T69="L4",T69="L6",T69="L8",T69="LN3",T69="LN7",T69="LN9",),T51&lt;&gt;""),"!",""))))</f>
        <v/>
      </c>
      <c r="U52" s="257" t="str">
        <f>IF(AND(ベース!$R$7="10-",仕様書作成!U51&lt;&gt;""),"XX",
IF(AND(U51="O",OR(U41&lt;&gt;"",U47&lt;&gt;"",U56="O")),"!!",IF(AND(OR(ベース!$R$64="L4",ベース!$R$64="L6",ベース!$R$64="L8",ベース!$R$64="LN3",ベース!$R$64="LN7",ベース!$R$64="LN9"),U51&lt;&gt;""),"!",IF(AND(OR(U69="L4",U69="L6",U69="L8",U69="LN3",U69="LN7",U69="LN9",),U51&lt;&gt;""),"!",""))))</f>
        <v/>
      </c>
      <c r="V52" s="257" t="str">
        <f>IF(AND(ベース!$R$7="10-",仕様書作成!V51&lt;&gt;""),"XX",
IF(AND(V51="O",OR(V41&lt;&gt;"",V47&lt;&gt;"",V56="O")),"!!",IF(AND(OR(ベース!$R$64="L4",ベース!$R$64="L6",ベース!$R$64="L8",ベース!$R$64="LN3",ベース!$R$64="LN7",ベース!$R$64="LN9"),V51&lt;&gt;""),"!",IF(AND(OR(V69="L4",V69="L6",V69="L8",V69="LN3",V69="LN7",V69="LN9",),V51&lt;&gt;""),"!",""))))</f>
        <v/>
      </c>
      <c r="W52" s="257" t="str">
        <f>IF(AND(ベース!$R$7="10-",仕様書作成!W51&lt;&gt;""),"XX",
IF(AND(W51="O",OR(W41&lt;&gt;"",W47&lt;&gt;"",W56="O")),"!!",IF(AND(OR(ベース!$R$64="L4",ベース!$R$64="L6",ベース!$R$64="L8",ベース!$R$64="LN3",ベース!$R$64="LN7",ベース!$R$64="LN9"),W51&lt;&gt;""),"!",IF(AND(OR(W69="L4",W69="L6",W69="L8",W69="LN3",W69="LN7",W69="LN9",),W51&lt;&gt;""),"!",""))))</f>
        <v/>
      </c>
      <c r="X52" s="257" t="str">
        <f>IF(AND(ベース!$R$7="10-",仕様書作成!X51&lt;&gt;""),"XX",
IF(AND(X51="O",OR(X41&lt;&gt;"",X47&lt;&gt;"",X56="O")),"!!",IF(AND(OR(ベース!$R$64="L4",ベース!$R$64="L6",ベース!$R$64="L8",ベース!$R$64="LN3",ベース!$R$64="LN7",ベース!$R$64="LN9"),X51&lt;&gt;""),"!",IF(AND(OR(X69="L4",X69="L6",X69="L8",X69="LN3",X69="LN7",X69="LN9",),X51&lt;&gt;""),"!",""))))</f>
        <v/>
      </c>
      <c r="Y52" s="257" t="str">
        <f>IF(AND(ベース!$R$7="10-",仕様書作成!Y51&lt;&gt;""),"XX",
IF(AND(Y51="O",OR(Y41&lt;&gt;"",Y47&lt;&gt;"",Y56="O")),"!!",IF(AND(OR(ベース!$R$64="L4",ベース!$R$64="L6",ベース!$R$64="L8",ベース!$R$64="LN3",ベース!$R$64="LN7",ベース!$R$64="LN9"),Y51&lt;&gt;""),"!",IF(AND(OR(Y69="L4",Y69="L6",Y69="L8",Y69="LN3",Y69="LN7",Y69="LN9",),Y51&lt;&gt;""),"!",""))))</f>
        <v/>
      </c>
      <c r="Z52" s="257" t="str">
        <f>IF(AND(ベース!$R$7="10-",仕様書作成!Z51&lt;&gt;""),"XX",
IF(AND(Z51="O",OR(Z41&lt;&gt;"",Z47&lt;&gt;"",Z56="O")),"!!",IF(AND(OR(ベース!$R$64="L4",ベース!$R$64="L6",ベース!$R$64="L8",ベース!$R$64="LN3",ベース!$R$64="LN7",ベース!$R$64="LN9"),Z51&lt;&gt;""),"!",IF(AND(OR(Z69="L4",Z69="L6",Z69="L8",Z69="LN3",Z69="LN7",Z69="LN9",),Z51&lt;&gt;""),"!",""))))</f>
        <v/>
      </c>
      <c r="AA52" s="257" t="str">
        <f>IF(AND(ベース!$R$7="10-",仕様書作成!AA51&lt;&gt;""),"XX",
IF(AND(AA51="O",OR(AA41&lt;&gt;"",AA47&lt;&gt;"",AA56="O")),"!!",IF(AND(OR(ベース!$R$64="L4",ベース!$R$64="L6",ベース!$R$64="L8",ベース!$R$64="LN3",ベース!$R$64="LN7",ベース!$R$64="LN9"),AA51&lt;&gt;""),"!",IF(AND(OR(AA69="L4",AA69="L6",AA69="L8",AA69="LN3",AA69="LN7",AA69="LN9",),AA51&lt;&gt;""),"!",""))))</f>
        <v/>
      </c>
      <c r="AB52" s="257" t="str">
        <f>IF(AND(ベース!$R$7="10-",仕様書作成!AB51&lt;&gt;""),"XX",
IF(AND(AB51="O",OR(AB41&lt;&gt;"",AB47&lt;&gt;"",AB56="O")),"!!",IF(AND(OR(ベース!$R$64="L4",ベース!$R$64="L6",ベース!$R$64="L8",ベース!$R$64="LN3",ベース!$R$64="LN7",ベース!$R$64="LN9"),AB51&lt;&gt;""),"!",IF(AND(OR(AB69="L4",AB69="L6",AB69="L8",AB69="LN3",AB69="LN7",AB69="LN9",),AB51&lt;&gt;""),"!",""))))</f>
        <v/>
      </c>
      <c r="AC52" s="257" t="str">
        <f>IF(AND(ベース!$R$7="10-",仕様書作成!AC51&lt;&gt;""),"XX",
IF(AND(AC51="O",OR(AC41&lt;&gt;"",AC47&lt;&gt;"",AC56="O")),"!!",IF(AND(OR(ベース!$R$64="L4",ベース!$R$64="L6",ベース!$R$64="L8",ベース!$R$64="LN3",ベース!$R$64="LN7",ベース!$R$64="LN9"),AC51&lt;&gt;""),"!",IF(AND(OR(AC69="L4",AC69="L6",AC69="L8",AC69="LN3",AC69="LN7",AC69="LN9",),AC51&lt;&gt;""),"!",""))))</f>
        <v/>
      </c>
      <c r="AD52" s="257" t="str">
        <f>IF(AND(ベース!$R$7="10-",仕様書作成!AD51&lt;&gt;""),"XX",
IF(AND(AD51="O",OR(AD41&lt;&gt;"",AD47&lt;&gt;"",AD56="O")),"!!",IF(AND(OR(ベース!$R$64="L4",ベース!$R$64="L6",ベース!$R$64="L8",ベース!$R$64="LN3",ベース!$R$64="LN7",ベース!$R$64="LN9"),AD51&lt;&gt;""),"!",IF(AND(OR(AD69="L4",AD69="L6",AD69="L8",AD69="LN3",AD69="LN7",AD69="LN9",),AD51&lt;&gt;""),"!",""))))</f>
        <v/>
      </c>
      <c r="AE52" s="257" t="str">
        <f>IF(AND(ベース!$R$7="10-",仕様書作成!AE51&lt;&gt;""),"XX",
IF(AND(AE51="O",OR(AE41&lt;&gt;"",AE47&lt;&gt;"",AE56="O")),"!!",IF(AND(OR(ベース!$R$64="L4",ベース!$R$64="L6",ベース!$R$64="L8",ベース!$R$64="LN3",ベース!$R$64="LN7",ベース!$R$64="LN9"),AE51&lt;&gt;""),"!",IF(AND(OR(AE69="L4",AE69="L6",AE69="L8",AE69="LN3",AE69="LN7",AE69="LN9",),AE51&lt;&gt;""),"!",""))))</f>
        <v/>
      </c>
      <c r="AF52" s="257" t="str">
        <f>IF(AND(ベース!$R$7="10-",仕様書作成!AF51&lt;&gt;""),"XX",
IF(AND(AF51="O",OR(AF41&lt;&gt;"",AF47&lt;&gt;"",AF56="O")),"!!",IF(AND(OR(ベース!$R$64="L4",ベース!$R$64="L6",ベース!$R$64="L8",ベース!$R$64="LN3",ベース!$R$64="LN7",ベース!$R$64="LN9"),AF51&lt;&gt;""),"!",IF(AND(OR(AF69="L4",AF69="L6",AF69="L8",AF69="LN3",AF69="LN7",AF69="LN9",),AF51&lt;&gt;""),"!",""))))</f>
        <v/>
      </c>
      <c r="AG52" s="257" t="str">
        <f>IF(AND(ベース!$R$7="10-",仕様書作成!AG51&lt;&gt;""),"XX",
IF(AND(AG51="O",OR(AG41&lt;&gt;"",AG47&lt;&gt;"",AG56="O")),"!!",IF(AND(OR(ベース!$R$64="L4",ベース!$R$64="L6",ベース!$R$64="L8",ベース!$R$64="LN3",ベース!$R$64="LN7",ベース!$R$64="LN9"),AG51&lt;&gt;""),"!",IF(AND(OR(AG69="L4",AG69="L6",AG69="L8",AG69="LN3",AG69="LN7",AG69="LN9",),AG51&lt;&gt;""),"!",""))))</f>
        <v/>
      </c>
      <c r="AH52" s="257" t="str">
        <f>IF(AND(ベース!$R$7="10-",仕様書作成!AH51&lt;&gt;""),"XX",
IF(AND(AH51="O",OR(AH41&lt;&gt;"",AH47&lt;&gt;"",AH56="O")),"!!",IF(AND(OR(ベース!$R$64="L4",ベース!$R$64="L6",ベース!$R$64="L8",ベース!$R$64="LN3",ベース!$R$64="LN7",ベース!$R$64="LN9"),AH51&lt;&gt;""),"!",IF(AND(OR(AH69="L4",AH69="L6",AH69="L8",AH69="LN3",AH69="LN7",AH69="LN9",),AH51&lt;&gt;""),"!",""))))</f>
        <v/>
      </c>
      <c r="AI52" s="528"/>
      <c r="AJ52" s="509" t="str">
        <f>IF(COUNTIF(K52:AH52,"XX")&gt;0,$BD$54,IF(COUNTIF(K52:AH52,"!")&gt;0,$BE$52,""))</f>
        <v/>
      </c>
      <c r="AK52" s="510"/>
      <c r="AL52" s="510"/>
      <c r="AM52" s="510"/>
      <c r="AN52" s="510"/>
      <c r="AO52" s="510"/>
      <c r="AP52" s="511"/>
      <c r="BB52" s="162" t="s">
        <v>854</v>
      </c>
      <c r="BD52" s="162" t="s">
        <v>419</v>
      </c>
      <c r="BE52" s="162" t="s">
        <v>509</v>
      </c>
      <c r="CJ52" s="117" t="s">
        <v>855</v>
      </c>
      <c r="CK52" s="125"/>
      <c r="CL52" s="125"/>
      <c r="CM52" s="125" t="str">
        <f t="shared" si="19"/>
        <v/>
      </c>
      <c r="CN52" s="125"/>
      <c r="CO52" s="125"/>
      <c r="CP52" s="125"/>
    </row>
    <row r="53" spans="2:94" ht="15" customHeight="1" x14ac:dyDescent="0.2">
      <c r="B53" s="582"/>
      <c r="C53" s="598" t="s">
        <v>201</v>
      </c>
      <c r="D53" s="599"/>
      <c r="E53" s="599"/>
      <c r="F53" s="599"/>
      <c r="G53" s="599"/>
      <c r="H53" s="599"/>
      <c r="I53" s="600"/>
      <c r="J53" s="528"/>
      <c r="K53" s="244"/>
      <c r="L53" s="244"/>
      <c r="M53" s="244"/>
      <c r="N53" s="244"/>
      <c r="O53" s="244"/>
      <c r="P53" s="244"/>
      <c r="Q53" s="244"/>
      <c r="R53" s="244"/>
      <c r="S53" s="244"/>
      <c r="T53" s="244"/>
      <c r="U53" s="244"/>
      <c r="V53" s="244"/>
      <c r="W53" s="244"/>
      <c r="X53" s="244"/>
      <c r="Y53" s="244"/>
      <c r="Z53" s="244"/>
      <c r="AA53" s="244"/>
      <c r="AB53" s="244"/>
      <c r="AC53" s="244"/>
      <c r="AD53" s="244"/>
      <c r="AE53" s="244"/>
      <c r="AF53" s="244"/>
      <c r="AG53" s="244"/>
      <c r="AH53" s="244"/>
      <c r="AI53" s="528"/>
      <c r="AJ53" s="517" t="s">
        <v>564</v>
      </c>
      <c r="AK53" s="518"/>
      <c r="AL53" s="518"/>
      <c r="AM53" s="518"/>
      <c r="AN53" s="518"/>
      <c r="AO53" s="519"/>
      <c r="AP53" s="258" t="str">
        <f>IF(COUNTA(K53:AH53)=0,"",COUNTA(K53:AH53))</f>
        <v/>
      </c>
      <c r="CJ53" s="117" t="s">
        <v>856</v>
      </c>
      <c r="CK53" s="125"/>
      <c r="CL53" s="125"/>
      <c r="CM53" s="125" t="str">
        <f t="shared" si="19"/>
        <v/>
      </c>
      <c r="CN53" s="125"/>
      <c r="CO53" s="125"/>
      <c r="CP53" s="125"/>
    </row>
    <row r="54" spans="2:94" ht="12" customHeight="1" x14ac:dyDescent="0.2">
      <c r="B54" s="582"/>
      <c r="C54" s="589" t="str">
        <f>IF(COUNTIF(K54:AH54,"X*")&gt;0,$BB$54,IF(COUNTIF(K54:AH54,"!!")&gt;0,$BF$54,""))</f>
        <v/>
      </c>
      <c r="D54" s="601"/>
      <c r="E54" s="601"/>
      <c r="F54" s="601"/>
      <c r="G54" s="601"/>
      <c r="H54" s="601"/>
      <c r="I54" s="602"/>
      <c r="J54" s="529"/>
      <c r="K54" s="260"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260" t="str">
        <f>IF(AND(ベース!$R$7="10-",仕様書作成!L53&lt;&gt;""),"XX",IF(AND(L53&lt;&gt;"",OR(OR(L12=3,L12=5,L12="A",L12="B",L12="C"),L26&lt;&gt;"")),"X",
IF(AND(L53="O",OR(L41&lt;&gt;"",L47&lt;&gt;"",L56="O")),"!!",
IF(AND(OR(ベース!$R$64="L4",ベース!$R$64="L6",ベース!$R$64="L8",ベース!$R$64="LN3",ベース!$R$64="LN7",ベース!$R$64="LN9"),L53&lt;&gt;""),"!",IF(AND(OR(L69="L4",L69="L6",L69="L8",L69="LN3",L69="LN7",L69="LN9",),L53&lt;&gt;""),"!",IF(AND(OR(L29="O",L31&lt;&gt;"",L34&lt;&gt;""),L53&lt;&gt;""),"!!",""))))))</f>
        <v/>
      </c>
      <c r="M54" s="260" t="str">
        <f>IF(AND(ベース!$R$7="10-",仕様書作成!M53&lt;&gt;""),"XX",IF(AND(M53&lt;&gt;"",OR(OR(M12=3,M12=5,M12="A",M12="B",M12="C"),M26&lt;&gt;"")),"X",
IF(AND(M53="O",OR(M41&lt;&gt;"",M47&lt;&gt;"",M56="O")),"!!",
IF(AND(OR(ベース!$R$64="L4",ベース!$R$64="L6",ベース!$R$64="L8",ベース!$R$64="LN3",ベース!$R$64="LN7",ベース!$R$64="LN9"),M53&lt;&gt;""),"!",IF(AND(OR(M69="L4",M69="L6",M69="L8",M69="LN3",M69="LN7",M69="LN9",),M53&lt;&gt;""),"!",IF(AND(OR(M29="O",M31&lt;&gt;"",M34&lt;&gt;""),M53&lt;&gt;""),"!!",""))))))</f>
        <v/>
      </c>
      <c r="N54" s="260" t="str">
        <f>IF(AND(ベース!$R$7="10-",仕様書作成!N53&lt;&gt;""),"XX",IF(AND(N53&lt;&gt;"",OR(OR(N12=3,N12=5,N12="A",N12="B",N12="C"),N26&lt;&gt;"")),"X",
IF(AND(N53="O",OR(N41&lt;&gt;"",N47&lt;&gt;"",N56="O")),"!!",
IF(AND(OR(ベース!$R$64="L4",ベース!$R$64="L6",ベース!$R$64="L8",ベース!$R$64="LN3",ベース!$R$64="LN7",ベース!$R$64="LN9"),N53&lt;&gt;""),"!",IF(AND(OR(N69="L4",N69="L6",N69="L8",N69="LN3",N69="LN7",N69="LN9",),N53&lt;&gt;""),"!",IF(AND(OR(N29="O",N31&lt;&gt;"",N34&lt;&gt;""),N53&lt;&gt;""),"!!",""))))))</f>
        <v/>
      </c>
      <c r="O54" s="260" t="str">
        <f>IF(AND(ベース!$R$7="10-",仕様書作成!O53&lt;&gt;""),"XX",IF(AND(O53&lt;&gt;"",OR(OR(O12=3,O12=5,O12="A",O12="B",O12="C"),O26&lt;&gt;"")),"X",
IF(AND(O53="O",OR(O41&lt;&gt;"",O47&lt;&gt;"",O56="O")),"!!",
IF(AND(OR(ベース!$R$64="L4",ベース!$R$64="L6",ベース!$R$64="L8",ベース!$R$64="LN3",ベース!$R$64="LN7",ベース!$R$64="LN9"),O53&lt;&gt;""),"!",IF(AND(OR(O69="L4",O69="L6",O69="L8",O69="LN3",O69="LN7",O69="LN9",),O53&lt;&gt;""),"!",IF(AND(OR(O29="O",O31&lt;&gt;"",O34&lt;&gt;""),O53&lt;&gt;""),"!!",""))))))</f>
        <v/>
      </c>
      <c r="P54" s="260" t="str">
        <f>IF(AND(ベース!$R$7="10-",仕様書作成!P53&lt;&gt;""),"XX",IF(AND(P53&lt;&gt;"",OR(OR(P12=3,P12=5,P12="A",P12="B",P12="C"),P26&lt;&gt;"")),"X",
IF(AND(P53="O",OR(P41&lt;&gt;"",P47&lt;&gt;"",P56="O")),"!!",
IF(AND(OR(ベース!$R$64="L4",ベース!$R$64="L6",ベース!$R$64="L8",ベース!$R$64="LN3",ベース!$R$64="LN7",ベース!$R$64="LN9"),P53&lt;&gt;""),"!",IF(AND(OR(P69="L4",P69="L6",P69="L8",P69="LN3",P69="LN7",P69="LN9",),P53&lt;&gt;""),"!",IF(AND(OR(P29="O",P31&lt;&gt;"",P34&lt;&gt;""),P53&lt;&gt;""),"!!",""))))))</f>
        <v/>
      </c>
      <c r="Q54" s="260" t="str">
        <f>IF(AND(ベース!$R$7="10-",仕様書作成!Q53&lt;&gt;""),"XX",IF(AND(Q53&lt;&gt;"",OR(OR(Q12=3,Q12=5,Q12="A",Q12="B",Q12="C"),Q26&lt;&gt;"")),"X",
IF(AND(Q53="O",OR(Q41&lt;&gt;"",Q47&lt;&gt;"",Q56="O")),"!!",
IF(AND(OR(ベース!$R$64="L4",ベース!$R$64="L6",ベース!$R$64="L8",ベース!$R$64="LN3",ベース!$R$64="LN7",ベース!$R$64="LN9"),Q53&lt;&gt;""),"!",IF(AND(OR(Q69="L4",Q69="L6",Q69="L8",Q69="LN3",Q69="LN7",Q69="LN9",),Q53&lt;&gt;""),"!",IF(AND(OR(Q29="O",Q31&lt;&gt;"",Q34&lt;&gt;""),Q53&lt;&gt;""),"!!",""))))))</f>
        <v/>
      </c>
      <c r="R54" s="260" t="str">
        <f>IF(AND(ベース!$R$7="10-",仕様書作成!R53&lt;&gt;""),"XX",IF(AND(R53&lt;&gt;"",OR(OR(R12=3,R12=5,R12="A",R12="B",R12="C"),R26&lt;&gt;"")),"X",
IF(AND(R53="O",OR(R41&lt;&gt;"",R47&lt;&gt;"",R56="O")),"!!",
IF(AND(OR(ベース!$R$64="L4",ベース!$R$64="L6",ベース!$R$64="L8",ベース!$R$64="LN3",ベース!$R$64="LN7",ベース!$R$64="LN9"),R53&lt;&gt;""),"!",IF(AND(OR(R69="L4",R69="L6",R69="L8",R69="LN3",R69="LN7",R69="LN9",),R53&lt;&gt;""),"!",IF(AND(OR(R29="O",R31&lt;&gt;"",R34&lt;&gt;""),R53&lt;&gt;""),"!!",""))))))</f>
        <v/>
      </c>
      <c r="S54" s="260" t="str">
        <f>IF(AND(ベース!$R$7="10-",仕様書作成!S53&lt;&gt;""),"XX",IF(AND(S53&lt;&gt;"",OR(OR(S12=3,S12=5,S12="A",S12="B",S12="C"),S26&lt;&gt;"")),"X",
IF(AND(S53="O",OR(S41&lt;&gt;"",S47&lt;&gt;"",S56="O")),"!!",
IF(AND(OR(ベース!$R$64="L4",ベース!$R$64="L6",ベース!$R$64="L8",ベース!$R$64="LN3",ベース!$R$64="LN7",ベース!$R$64="LN9"),S53&lt;&gt;""),"!",IF(AND(OR(S69="L4",S69="L6",S69="L8",S69="LN3",S69="LN7",S69="LN9",),S53&lt;&gt;""),"!",IF(AND(OR(S29="O",S31&lt;&gt;"",S34&lt;&gt;""),S53&lt;&gt;""),"!!",""))))))</f>
        <v/>
      </c>
      <c r="T54" s="260" t="str">
        <f>IF(AND(ベース!$R$7="10-",仕様書作成!T53&lt;&gt;""),"XX",IF(AND(T53&lt;&gt;"",OR(OR(T12=3,T12=5,T12="A",T12="B",T12="C"),T26&lt;&gt;"")),"X",
IF(AND(T53="O",OR(T41&lt;&gt;"",T47&lt;&gt;"",T56="O")),"!!",
IF(AND(OR(ベース!$R$64="L4",ベース!$R$64="L6",ベース!$R$64="L8",ベース!$R$64="LN3",ベース!$R$64="LN7",ベース!$R$64="LN9"),T53&lt;&gt;""),"!",IF(AND(OR(T69="L4",T69="L6",T69="L8",T69="LN3",T69="LN7",T69="LN9",),T53&lt;&gt;""),"!",IF(AND(OR(T29="O",T31&lt;&gt;"",T34&lt;&gt;""),T53&lt;&gt;""),"!!",""))))))</f>
        <v/>
      </c>
      <c r="U54" s="260" t="str">
        <f>IF(AND(ベース!$R$7="10-",仕様書作成!U53&lt;&gt;""),"XX",IF(AND(U53&lt;&gt;"",OR(OR(U12=3,U12=5,U12="A",U12="B",U12="C"),U26&lt;&gt;"")),"X",
IF(AND(U53="O",OR(U41&lt;&gt;"",U47&lt;&gt;"",U56="O")),"!!",
IF(AND(OR(ベース!$R$64="L4",ベース!$R$64="L6",ベース!$R$64="L8",ベース!$R$64="LN3",ベース!$R$64="LN7",ベース!$R$64="LN9"),U53&lt;&gt;""),"!",IF(AND(OR(U69="L4",U69="L6",U69="L8",U69="LN3",U69="LN7",U69="LN9",),U53&lt;&gt;""),"!",IF(AND(OR(U29="O",U31&lt;&gt;"",U34&lt;&gt;""),U53&lt;&gt;""),"!!",""))))))</f>
        <v/>
      </c>
      <c r="V54" s="260" t="str">
        <f>IF(AND(ベース!$R$7="10-",仕様書作成!V53&lt;&gt;""),"XX",IF(AND(V53&lt;&gt;"",OR(OR(V12=3,V12=5,V12="A",V12="B",V12="C"),V26&lt;&gt;"")),"X",
IF(AND(V53="O",OR(V41&lt;&gt;"",V47&lt;&gt;"",V56="O")),"!!",
IF(AND(OR(ベース!$R$64="L4",ベース!$R$64="L6",ベース!$R$64="L8",ベース!$R$64="LN3",ベース!$R$64="LN7",ベース!$R$64="LN9"),V53&lt;&gt;""),"!",IF(AND(OR(V69="L4",V69="L6",V69="L8",V69="LN3",V69="LN7",V69="LN9",),V53&lt;&gt;""),"!",IF(AND(OR(V29="O",V31&lt;&gt;"",V34&lt;&gt;""),V53&lt;&gt;""),"!!",""))))))</f>
        <v/>
      </c>
      <c r="W54" s="260" t="str">
        <f>IF(AND(ベース!$R$7="10-",仕様書作成!W53&lt;&gt;""),"XX",IF(AND(W53&lt;&gt;"",OR(OR(W12=3,W12=5,W12="A",W12="B",W12="C"),W26&lt;&gt;"")),"X",
IF(AND(W53="O",OR(W41&lt;&gt;"",W47&lt;&gt;"",W56="O")),"!!",
IF(AND(OR(ベース!$R$64="L4",ベース!$R$64="L6",ベース!$R$64="L8",ベース!$R$64="LN3",ベース!$R$64="LN7",ベース!$R$64="LN9"),W53&lt;&gt;""),"!",IF(AND(OR(W69="L4",W69="L6",W69="L8",W69="LN3",W69="LN7",W69="LN9",),W53&lt;&gt;""),"!",IF(AND(OR(W29="O",W31&lt;&gt;"",W34&lt;&gt;""),W53&lt;&gt;""),"!!",""))))))</f>
        <v/>
      </c>
      <c r="X54" s="260" t="str">
        <f>IF(AND(ベース!$R$7="10-",仕様書作成!X53&lt;&gt;""),"XX",IF(AND(X53&lt;&gt;"",OR(OR(X12=3,X12=5,X12="A",X12="B",X12="C"),X26&lt;&gt;"")),"X",
IF(AND(X53="O",OR(X41&lt;&gt;"",X47&lt;&gt;"",X56="O")),"!!",
IF(AND(OR(ベース!$R$64="L4",ベース!$R$64="L6",ベース!$R$64="L8",ベース!$R$64="LN3",ベース!$R$64="LN7",ベース!$R$64="LN9"),X53&lt;&gt;""),"!",IF(AND(OR(X69="L4",X69="L6",X69="L8",X69="LN3",X69="LN7",X69="LN9",),X53&lt;&gt;""),"!",IF(AND(OR(X29="O",X31&lt;&gt;"",X34&lt;&gt;""),X53&lt;&gt;""),"!!",""))))))</f>
        <v/>
      </c>
      <c r="Y54" s="260" t="str">
        <f>IF(AND(ベース!$R$7="10-",仕様書作成!Y53&lt;&gt;""),"XX",IF(AND(Y53&lt;&gt;"",OR(OR(Y12=3,Y12=5,Y12="A",Y12="B",Y12="C"),Y26&lt;&gt;"")),"X",
IF(AND(Y53="O",OR(Y41&lt;&gt;"",Y47&lt;&gt;"",Y56="O")),"!!",
IF(AND(OR(ベース!$R$64="L4",ベース!$R$64="L6",ベース!$R$64="L8",ベース!$R$64="LN3",ベース!$R$64="LN7",ベース!$R$64="LN9"),Y53&lt;&gt;""),"!",IF(AND(OR(Y69="L4",Y69="L6",Y69="L8",Y69="LN3",Y69="LN7",Y69="LN9",),Y53&lt;&gt;""),"!",IF(AND(OR(Y29="O",Y31&lt;&gt;"",Y34&lt;&gt;""),Y53&lt;&gt;""),"!!",""))))))</f>
        <v/>
      </c>
      <c r="Z54" s="260" t="str">
        <f>IF(AND(ベース!$R$7="10-",仕様書作成!Z53&lt;&gt;""),"XX",IF(AND(Z53&lt;&gt;"",OR(OR(Z12=3,Z12=5,Z12="A",Z12="B",Z12="C"),Z26&lt;&gt;"")),"X",
IF(AND(Z53="O",OR(Z41&lt;&gt;"",Z47&lt;&gt;"",Z56="O")),"!!",
IF(AND(OR(ベース!$R$64="L4",ベース!$R$64="L6",ベース!$R$64="L8",ベース!$R$64="LN3",ベース!$R$64="LN7",ベース!$R$64="LN9"),Z53&lt;&gt;""),"!",IF(AND(OR(Z69="L4",Z69="L6",Z69="L8",Z69="LN3",Z69="LN7",Z69="LN9",),Z53&lt;&gt;""),"!",IF(AND(OR(Z29="O",Z31&lt;&gt;"",Z34&lt;&gt;""),Z53&lt;&gt;""),"!!",""))))))</f>
        <v/>
      </c>
      <c r="AA54" s="260" t="str">
        <f>IF(AND(ベース!$R$7="10-",仕様書作成!AA53&lt;&gt;""),"XX",IF(AND(AA53&lt;&gt;"",OR(OR(AA12=3,AA12=5,AA12="A",AA12="B",AA12="C"),AA26&lt;&gt;"")),"X",
IF(AND(AA53="O",OR(AA41&lt;&gt;"",AA47&lt;&gt;"",AA56="O")),"!!",
IF(AND(OR(ベース!$R$64="L4",ベース!$R$64="L6",ベース!$R$64="L8",ベース!$R$64="LN3",ベース!$R$64="LN7",ベース!$R$64="LN9"),AA53&lt;&gt;""),"!",IF(AND(OR(AA69="L4",AA69="L6",AA69="L8",AA69="LN3",AA69="LN7",AA69="LN9",),AA53&lt;&gt;""),"!",IF(AND(OR(AA29="O",AA31&lt;&gt;"",AA34&lt;&gt;""),AA53&lt;&gt;""),"!!",""))))))</f>
        <v/>
      </c>
      <c r="AB54" s="260" t="str">
        <f>IF(AND(ベース!$R$7="10-",仕様書作成!AB53&lt;&gt;""),"XX",IF(AND(AB53&lt;&gt;"",OR(OR(AB12=3,AB12=5,AB12="A",AB12="B",AB12="C"),AB26&lt;&gt;"")),"X",
IF(AND(AB53="O",OR(AB41&lt;&gt;"",AB47&lt;&gt;"",AB56="O")),"!!",
IF(AND(OR(ベース!$R$64="L4",ベース!$R$64="L6",ベース!$R$64="L8",ベース!$R$64="LN3",ベース!$R$64="LN7",ベース!$R$64="LN9"),AB53&lt;&gt;""),"!",IF(AND(OR(AB69="L4",AB69="L6",AB69="L8",AB69="LN3",AB69="LN7",AB69="LN9",),AB53&lt;&gt;""),"!",IF(AND(OR(AB29="O",AB31&lt;&gt;"",AB34&lt;&gt;""),AB53&lt;&gt;""),"!!",""))))))</f>
        <v/>
      </c>
      <c r="AC54" s="260" t="str">
        <f>IF(AND(ベース!$R$7="10-",仕様書作成!AC53&lt;&gt;""),"XX",IF(AND(AC53&lt;&gt;"",OR(OR(AC12=3,AC12=5,AC12="A",AC12="B",AC12="C"),AC26&lt;&gt;"")),"X",
IF(AND(AC53="O",OR(AC41&lt;&gt;"",AC47&lt;&gt;"",AC56="O")),"!!",
IF(AND(OR(ベース!$R$64="L4",ベース!$R$64="L6",ベース!$R$64="L8",ベース!$R$64="LN3",ベース!$R$64="LN7",ベース!$R$64="LN9"),AC53&lt;&gt;""),"!",IF(AND(OR(AC69="L4",AC69="L6",AC69="L8",AC69="LN3",AC69="LN7",AC69="LN9",),AC53&lt;&gt;""),"!",IF(AND(OR(AC29="O",AC31&lt;&gt;"",AC34&lt;&gt;""),AC53&lt;&gt;""),"!!",""))))))</f>
        <v/>
      </c>
      <c r="AD54" s="260" t="str">
        <f>IF(AND(ベース!$R$7="10-",仕様書作成!AD53&lt;&gt;""),"XX",IF(AND(AD53&lt;&gt;"",OR(OR(AD12=3,AD12=5,AD12="A",AD12="B",AD12="C"),AD26&lt;&gt;"")),"X",
IF(AND(AD53="O",OR(AD41&lt;&gt;"",AD47&lt;&gt;"",AD56="O")),"!!",
IF(AND(OR(ベース!$R$64="L4",ベース!$R$64="L6",ベース!$R$64="L8",ベース!$R$64="LN3",ベース!$R$64="LN7",ベース!$R$64="LN9"),AD53&lt;&gt;""),"!",IF(AND(OR(AD69="L4",AD69="L6",AD69="L8",AD69="LN3",AD69="LN7",AD69="LN9",),AD53&lt;&gt;""),"!",IF(AND(OR(AD29="O",AD31&lt;&gt;"",AD34&lt;&gt;""),AD53&lt;&gt;""),"!!",""))))))</f>
        <v/>
      </c>
      <c r="AE54" s="260" t="str">
        <f>IF(AND(ベース!$R$7="10-",仕様書作成!AE53&lt;&gt;""),"XX",IF(AND(AE53&lt;&gt;"",OR(OR(AE12=3,AE12=5,AE12="A",AE12="B",AE12="C"),AE26&lt;&gt;"")),"X",
IF(AND(AE53="O",OR(AE41&lt;&gt;"",AE47&lt;&gt;"",AE56="O")),"!!",
IF(AND(OR(ベース!$R$64="L4",ベース!$R$64="L6",ベース!$R$64="L8",ベース!$R$64="LN3",ベース!$R$64="LN7",ベース!$R$64="LN9"),AE53&lt;&gt;""),"!",IF(AND(OR(AE69="L4",AE69="L6",AE69="L8",AE69="LN3",AE69="LN7",AE69="LN9",),AE53&lt;&gt;""),"!",IF(AND(OR(AE29="O",AE31&lt;&gt;"",AE34&lt;&gt;""),AE53&lt;&gt;""),"!!",""))))))</f>
        <v/>
      </c>
      <c r="AF54" s="260" t="str">
        <f>IF(AND(ベース!$R$7="10-",仕様書作成!AF53&lt;&gt;""),"XX",IF(AND(AF53&lt;&gt;"",OR(OR(AF12=3,AF12=5,AF12="A",AF12="B",AF12="C"),AF26&lt;&gt;"")),"X",
IF(AND(AF53="O",OR(AF41&lt;&gt;"",AF47&lt;&gt;"",AF56="O")),"!!",
IF(AND(OR(ベース!$R$64="L4",ベース!$R$64="L6",ベース!$R$64="L8",ベース!$R$64="LN3",ベース!$R$64="LN7",ベース!$R$64="LN9"),AF53&lt;&gt;""),"!",IF(AND(OR(AF69="L4",AF69="L6",AF69="L8",AF69="LN3",AF69="LN7",AF69="LN9",),AF53&lt;&gt;""),"!",IF(AND(OR(AF29="O",AF31&lt;&gt;"",AF34&lt;&gt;""),AF53&lt;&gt;""),"!!",""))))))</f>
        <v/>
      </c>
      <c r="AG54" s="260" t="str">
        <f>IF(AND(ベース!$R$7="10-",仕様書作成!AG53&lt;&gt;""),"XX",IF(AND(AG53&lt;&gt;"",OR(OR(AG12=3,AG12=5,AG12="A",AG12="B",AG12="C"),AG26&lt;&gt;"")),"X",
IF(AND(AG53="O",OR(AG41&lt;&gt;"",AG47&lt;&gt;"",AG56="O")),"!!",
IF(AND(OR(ベース!$R$64="L4",ベース!$R$64="L6",ベース!$R$64="L8",ベース!$R$64="LN3",ベース!$R$64="LN7",ベース!$R$64="LN9"),AG53&lt;&gt;""),"!",IF(AND(OR(AG69="L4",AG69="L6",AG69="L8",AG69="LN3",AG69="LN7",AG69="LN9",),AG53&lt;&gt;""),"!",IF(AND(OR(AG29="O",AG31&lt;&gt;"",AG34&lt;&gt;""),AG53&lt;&gt;""),"!!",""))))))</f>
        <v/>
      </c>
      <c r="AH54" s="260" t="str">
        <f>IF(AND(ベース!$R$7="10-",仕様書作成!AH53&lt;&gt;""),"XX",IF(AND(AH53&lt;&gt;"",OR(OR(AH12=3,AH12=5,AH12="A",AH12="B",AH12="C"),AH26&lt;&gt;"")),"X",
IF(AND(AH53="O",OR(AH41&lt;&gt;"",AH47&lt;&gt;"",AH56="O")),"!!",
IF(AND(OR(ベース!$R$64="L4",ベース!$R$64="L6",ベース!$R$64="L8",ベース!$R$64="LN3",ベース!$R$64="LN7",ベース!$R$64="LN9"),AH53&lt;&gt;""),"!",IF(AND(OR(AH69="L4",AH69="L6",AH69="L8",AH69="LN3",AH69="LN7",AH69="LN9",),AH53&lt;&gt;""),"!",IF(AND(OR(AH29="O",AH31&lt;&gt;"",AH34&lt;&gt;""),AH53&lt;&gt;""),"!!",""))))))</f>
        <v/>
      </c>
      <c r="AI54" s="529"/>
      <c r="AJ54" s="509" t="str">
        <f>IF(COUNTIF(K54:AH54,"XX")&gt;0,$BD$54,IF(COUNTIF(K54:AH54,"X")&gt;0,$BC$54,IF(COUNTIF(K54:AH54,"!")&gt;0,$BE$54,"")))</f>
        <v/>
      </c>
      <c r="AK54" s="510"/>
      <c r="AL54" s="510"/>
      <c r="AM54" s="510"/>
      <c r="AN54" s="510"/>
      <c r="AO54" s="510"/>
      <c r="AP54" s="511"/>
      <c r="BB54" s="162" t="s">
        <v>854</v>
      </c>
      <c r="BC54" s="162" t="s">
        <v>372</v>
      </c>
      <c r="BD54" s="162" t="s">
        <v>419</v>
      </c>
      <c r="BE54" s="162" t="s">
        <v>509</v>
      </c>
      <c r="BF54" s="162" t="s">
        <v>779</v>
      </c>
      <c r="CJ54" s="117" t="s">
        <v>857</v>
      </c>
      <c r="CK54" s="125"/>
      <c r="CL54" s="125"/>
      <c r="CM54" s="125" t="str">
        <f t="shared" si="19"/>
        <v/>
      </c>
      <c r="CN54" s="125"/>
      <c r="CO54" s="125"/>
      <c r="CP54" s="125"/>
    </row>
    <row r="55" spans="2:94" ht="12" hidden="1" customHeight="1" x14ac:dyDescent="0.2">
      <c r="B55" s="582"/>
      <c r="C55" s="595" t="str">
        <f>IF(COUNTIF(K55:AH55,"X")&gt;0,$BB$55,IF(COUNTIF(K55:AH55,"XX")&gt;0,$BD$55,IF(COUNTIF(K55:AH55,"XXX")&gt;0,$BF$55,"")))</f>
        <v/>
      </c>
      <c r="D55" s="596"/>
      <c r="E55" s="596"/>
      <c r="F55" s="596"/>
      <c r="G55" s="596"/>
      <c r="H55" s="596"/>
      <c r="I55" s="597"/>
      <c r="J55" s="261"/>
      <c r="K55" s="262"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262"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262"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262"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262"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262"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262"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262"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262"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262"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262"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262"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262"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262"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262"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262"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262"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262"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262"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262"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262"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262"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262"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262"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263"/>
      <c r="AJ55" s="514" t="str">
        <f>IF(COUNTIF(K55:AH55,"X")&gt;0,$BC$55,IF(COUNTIF(K55:AH55,"XX")&gt;0,$BE$55,""))</f>
        <v/>
      </c>
      <c r="AK55" s="515"/>
      <c r="AL55" s="515"/>
      <c r="AM55" s="515"/>
      <c r="AN55" s="515"/>
      <c r="AO55" s="516"/>
      <c r="AP55" s="258"/>
      <c r="BB55" s="162" t="s">
        <v>350</v>
      </c>
      <c r="BC55" s="162" t="s">
        <v>858</v>
      </c>
      <c r="BD55" s="162" t="s">
        <v>859</v>
      </c>
      <c r="BE55" s="162" t="s">
        <v>502</v>
      </c>
      <c r="BF55" s="162" t="s">
        <v>888</v>
      </c>
      <c r="CJ55" s="117" t="s">
        <v>860</v>
      </c>
      <c r="CK55" s="125"/>
      <c r="CL55" s="125"/>
      <c r="CM55" s="125" t="str">
        <f t="shared" si="19"/>
        <v/>
      </c>
      <c r="CN55" s="125"/>
      <c r="CO55" s="125"/>
      <c r="CP55" s="125"/>
    </row>
    <row r="56" spans="2:94" ht="15" customHeight="1" x14ac:dyDescent="0.2">
      <c r="B56" s="582"/>
      <c r="C56" s="607" t="s">
        <v>565</v>
      </c>
      <c r="D56" s="608"/>
      <c r="E56" s="608"/>
      <c r="F56" s="608"/>
      <c r="G56" s="608"/>
      <c r="H56" s="608"/>
      <c r="I56" s="609"/>
      <c r="J56" s="264"/>
      <c r="K56" s="265"/>
      <c r="L56" s="266"/>
      <c r="M56" s="266"/>
      <c r="N56" s="266"/>
      <c r="O56" s="266"/>
      <c r="P56" s="266"/>
      <c r="Q56" s="266"/>
      <c r="R56" s="266"/>
      <c r="S56" s="266"/>
      <c r="T56" s="266"/>
      <c r="U56" s="266"/>
      <c r="V56" s="266"/>
      <c r="W56" s="266"/>
      <c r="X56" s="266"/>
      <c r="Y56" s="266"/>
      <c r="Z56" s="266"/>
      <c r="AA56" s="266"/>
      <c r="AB56" s="266"/>
      <c r="AC56" s="266"/>
      <c r="AD56" s="266"/>
      <c r="AE56" s="266"/>
      <c r="AF56" s="266"/>
      <c r="AG56" s="266"/>
      <c r="AH56" s="267"/>
      <c r="AI56" s="264"/>
      <c r="AJ56" s="497" t="s">
        <v>566</v>
      </c>
      <c r="AK56" s="498"/>
      <c r="AL56" s="498"/>
      <c r="AM56" s="498"/>
      <c r="AN56" s="498"/>
      <c r="AO56" s="499"/>
      <c r="AP56" s="268" t="str">
        <f>IF(COUNTA(K56:AH56)=0,"",COUNTA(K56:AH56))</f>
        <v/>
      </c>
      <c r="BQ56" s="23" t="s">
        <v>324</v>
      </c>
      <c r="CJ56" s="117" t="s">
        <v>861</v>
      </c>
      <c r="CK56" s="125"/>
      <c r="CL56" s="125"/>
      <c r="CM56" s="125" t="str">
        <f t="shared" si="19"/>
        <v/>
      </c>
      <c r="CN56" s="125"/>
      <c r="CO56" s="125"/>
      <c r="CP56" s="125"/>
    </row>
    <row r="57" spans="2:94" ht="15" customHeight="1" x14ac:dyDescent="0.2">
      <c r="B57" s="582"/>
      <c r="C57" s="592" t="str">
        <f>IF(COUNTIF(K56:AH56,"O")&gt;0,BB57,"")</f>
        <v/>
      </c>
      <c r="D57" s="593"/>
      <c r="E57" s="593"/>
      <c r="F57" s="593"/>
      <c r="G57" s="593"/>
      <c r="H57" s="593"/>
      <c r="I57" s="594"/>
      <c r="J57" s="263"/>
      <c r="K57" s="269"/>
      <c r="L57" s="270"/>
      <c r="M57" s="270"/>
      <c r="N57" s="270"/>
      <c r="O57" s="270"/>
      <c r="P57" s="270"/>
      <c r="Q57" s="270"/>
      <c r="R57" s="270"/>
      <c r="S57" s="270"/>
      <c r="T57" s="270"/>
      <c r="U57" s="270"/>
      <c r="V57" s="270"/>
      <c r="W57" s="270"/>
      <c r="X57" s="270"/>
      <c r="Y57" s="270"/>
      <c r="Z57" s="270"/>
      <c r="AA57" s="270"/>
      <c r="AB57" s="270"/>
      <c r="AC57" s="270"/>
      <c r="AD57" s="270"/>
      <c r="AE57" s="270"/>
      <c r="AF57" s="270"/>
      <c r="AG57" s="270"/>
      <c r="AH57" s="271"/>
      <c r="AI57" s="263"/>
      <c r="AJ57" s="500"/>
      <c r="AK57" s="501"/>
      <c r="AL57" s="501"/>
      <c r="AM57" s="501"/>
      <c r="AN57" s="501"/>
      <c r="AO57" s="502"/>
      <c r="AP57" s="230"/>
      <c r="BB57" s="162" t="s">
        <v>567</v>
      </c>
      <c r="BQ57" s="23" t="s">
        <v>862</v>
      </c>
      <c r="BR57" s="272" t="s">
        <v>863</v>
      </c>
      <c r="BS57" s="23" t="s">
        <v>864</v>
      </c>
      <c r="BU57" s="23" t="s">
        <v>862</v>
      </c>
      <c r="BV57" s="272" t="s">
        <v>865</v>
      </c>
      <c r="BW57" s="23" t="s">
        <v>866</v>
      </c>
      <c r="CJ57" s="117" t="s">
        <v>213</v>
      </c>
      <c r="CK57" s="125"/>
      <c r="CL57" s="125"/>
      <c r="CM57" s="125" t="str">
        <f t="shared" si="19"/>
        <v/>
      </c>
      <c r="CN57" s="125"/>
      <c r="CO57" s="125"/>
      <c r="CP57" s="125"/>
    </row>
    <row r="58" spans="2:94" ht="12" customHeight="1" x14ac:dyDescent="0.2">
      <c r="B58" s="582"/>
      <c r="C58" s="549"/>
      <c r="D58" s="512"/>
      <c r="E58" s="512"/>
      <c r="F58" s="512"/>
      <c r="G58" s="512"/>
      <c r="H58" s="512"/>
      <c r="I58" s="603"/>
      <c r="J58" s="273"/>
      <c r="K58" s="274" t="str">
        <f>IF(AND(K56&lt;&gt;"",K61&lt;&gt;"X"),$BB$59,"")</f>
        <v/>
      </c>
      <c r="L58" s="275" t="str">
        <f t="shared" ref="L58:AH58" si="21">IF(AND(L56&lt;&gt;"",L61&lt;&gt;"X"),$BB$59,"")</f>
        <v/>
      </c>
      <c r="M58" s="275" t="str">
        <f t="shared" si="21"/>
        <v/>
      </c>
      <c r="N58" s="275" t="str">
        <f t="shared" si="21"/>
        <v/>
      </c>
      <c r="O58" s="275" t="str">
        <f t="shared" si="21"/>
        <v/>
      </c>
      <c r="P58" s="275" t="str">
        <f t="shared" si="21"/>
        <v/>
      </c>
      <c r="Q58" s="275" t="str">
        <f t="shared" si="21"/>
        <v/>
      </c>
      <c r="R58" s="275" t="str">
        <f t="shared" si="21"/>
        <v/>
      </c>
      <c r="S58" s="275" t="str">
        <f t="shared" si="21"/>
        <v/>
      </c>
      <c r="T58" s="275" t="str">
        <f t="shared" si="21"/>
        <v/>
      </c>
      <c r="U58" s="275" t="str">
        <f t="shared" si="21"/>
        <v/>
      </c>
      <c r="V58" s="275" t="str">
        <f t="shared" si="21"/>
        <v/>
      </c>
      <c r="W58" s="275" t="str">
        <f t="shared" si="21"/>
        <v/>
      </c>
      <c r="X58" s="275" t="str">
        <f t="shared" si="21"/>
        <v/>
      </c>
      <c r="Y58" s="275" t="str">
        <f t="shared" si="21"/>
        <v/>
      </c>
      <c r="Z58" s="275" t="str">
        <f t="shared" si="21"/>
        <v/>
      </c>
      <c r="AA58" s="275" t="str">
        <f t="shared" si="21"/>
        <v/>
      </c>
      <c r="AB58" s="275" t="str">
        <f t="shared" si="21"/>
        <v/>
      </c>
      <c r="AC58" s="275" t="str">
        <f t="shared" si="21"/>
        <v/>
      </c>
      <c r="AD58" s="275" t="str">
        <f t="shared" si="21"/>
        <v/>
      </c>
      <c r="AE58" s="275" t="str">
        <f t="shared" si="21"/>
        <v/>
      </c>
      <c r="AF58" s="275" t="str">
        <f t="shared" si="21"/>
        <v/>
      </c>
      <c r="AG58" s="275" t="str">
        <f t="shared" si="21"/>
        <v/>
      </c>
      <c r="AH58" s="276" t="str">
        <f t="shared" si="21"/>
        <v/>
      </c>
      <c r="AI58" s="273"/>
      <c r="AJ58" s="503"/>
      <c r="AK58" s="504"/>
      <c r="AL58" s="504"/>
      <c r="AM58" s="504"/>
      <c r="AN58" s="504"/>
      <c r="AO58" s="505"/>
      <c r="AP58" s="277"/>
      <c r="BB58" s="162" t="s">
        <v>568</v>
      </c>
      <c r="BR58" s="272"/>
      <c r="BV58" s="272"/>
      <c r="CJ58" s="117" t="s">
        <v>214</v>
      </c>
      <c r="CK58" s="125"/>
      <c r="CL58" s="125"/>
      <c r="CM58" s="125" t="str">
        <f t="shared" si="19"/>
        <v/>
      </c>
      <c r="CN58" s="125"/>
      <c r="CO58" s="125"/>
      <c r="CP58" s="125"/>
    </row>
    <row r="59" spans="2:94" ht="15" customHeight="1" x14ac:dyDescent="0.2">
      <c r="B59" s="582"/>
      <c r="C59" s="604" t="str">
        <f>IF(COUNTIF(K56:AH56,"O")&gt;0,BC59,"")</f>
        <v/>
      </c>
      <c r="D59" s="605"/>
      <c r="E59" s="605"/>
      <c r="F59" s="605"/>
      <c r="G59" s="605"/>
      <c r="H59" s="605"/>
      <c r="I59" s="606"/>
      <c r="J59" s="263"/>
      <c r="K59" s="269"/>
      <c r="L59" s="270"/>
      <c r="M59" s="270"/>
      <c r="N59" s="270"/>
      <c r="O59" s="270"/>
      <c r="P59" s="270"/>
      <c r="Q59" s="270"/>
      <c r="R59" s="270"/>
      <c r="S59" s="270"/>
      <c r="T59" s="270"/>
      <c r="U59" s="270"/>
      <c r="V59" s="270"/>
      <c r="W59" s="270"/>
      <c r="X59" s="270"/>
      <c r="Y59" s="270"/>
      <c r="Z59" s="270"/>
      <c r="AA59" s="270"/>
      <c r="AB59" s="270"/>
      <c r="AC59" s="270"/>
      <c r="AD59" s="270"/>
      <c r="AE59" s="270"/>
      <c r="AF59" s="270"/>
      <c r="AG59" s="270"/>
      <c r="AH59" s="278"/>
      <c r="AI59" s="263"/>
      <c r="AJ59" s="500"/>
      <c r="AK59" s="501"/>
      <c r="AL59" s="501"/>
      <c r="AM59" s="501"/>
      <c r="AN59" s="501"/>
      <c r="AO59" s="502"/>
      <c r="AP59" s="230"/>
      <c r="BB59" s="117" t="s">
        <v>569</v>
      </c>
      <c r="BC59" s="164" t="s">
        <v>570</v>
      </c>
      <c r="BD59" s="33"/>
      <c r="BE59" s="33"/>
      <c r="BF59" s="33"/>
      <c r="BG59" s="33"/>
      <c r="BH59" s="33"/>
      <c r="BI59" s="33"/>
      <c r="BQ59" s="23" t="s">
        <v>867</v>
      </c>
      <c r="BR59" s="23" t="s">
        <v>868</v>
      </c>
      <c r="BS59" s="23" t="s">
        <v>869</v>
      </c>
      <c r="CJ59" s="117" t="s">
        <v>215</v>
      </c>
      <c r="CK59" s="125"/>
      <c r="CL59" s="125"/>
      <c r="CM59" s="125" t="str">
        <f t="shared" si="19"/>
        <v/>
      </c>
      <c r="CN59" s="125"/>
      <c r="CO59" s="125"/>
      <c r="CP59" s="125"/>
    </row>
    <row r="60" spans="2:94" ht="12" customHeight="1" x14ac:dyDescent="0.2">
      <c r="B60" s="582"/>
      <c r="C60" s="549"/>
      <c r="D60" s="512"/>
      <c r="E60" s="512"/>
      <c r="F60" s="512"/>
      <c r="G60" s="512"/>
      <c r="H60" s="512"/>
      <c r="I60" s="603"/>
      <c r="J60" s="273"/>
      <c r="K60" s="274" t="str">
        <f>IF(AND(K56&lt;&gt;"",K61&lt;&gt;"X"),$BC$60,"")</f>
        <v/>
      </c>
      <c r="L60" s="275" t="str">
        <f t="shared" ref="L60:AH60" si="22">IF(AND(L56&lt;&gt;"",L61&lt;&gt;"X"),$BC$60,"")</f>
        <v/>
      </c>
      <c r="M60" s="275" t="str">
        <f t="shared" si="22"/>
        <v/>
      </c>
      <c r="N60" s="275" t="str">
        <f t="shared" si="22"/>
        <v/>
      </c>
      <c r="O60" s="275" t="str">
        <f t="shared" si="22"/>
        <v/>
      </c>
      <c r="P60" s="275" t="str">
        <f t="shared" si="22"/>
        <v/>
      </c>
      <c r="Q60" s="275" t="str">
        <f t="shared" si="22"/>
        <v/>
      </c>
      <c r="R60" s="275" t="str">
        <f t="shared" si="22"/>
        <v/>
      </c>
      <c r="S60" s="275" t="str">
        <f t="shared" si="22"/>
        <v/>
      </c>
      <c r="T60" s="275" t="str">
        <f t="shared" si="22"/>
        <v/>
      </c>
      <c r="U60" s="275" t="str">
        <f t="shared" si="22"/>
        <v/>
      </c>
      <c r="V60" s="275" t="str">
        <f t="shared" si="22"/>
        <v/>
      </c>
      <c r="W60" s="275" t="str">
        <f t="shared" si="22"/>
        <v/>
      </c>
      <c r="X60" s="275" t="str">
        <f t="shared" si="22"/>
        <v/>
      </c>
      <c r="Y60" s="275" t="str">
        <f t="shared" si="22"/>
        <v/>
      </c>
      <c r="Z60" s="275" t="str">
        <f t="shared" si="22"/>
        <v/>
      </c>
      <c r="AA60" s="275" t="str">
        <f t="shared" si="22"/>
        <v/>
      </c>
      <c r="AB60" s="275" t="str">
        <f t="shared" si="22"/>
        <v/>
      </c>
      <c r="AC60" s="275" t="str">
        <f t="shared" si="22"/>
        <v/>
      </c>
      <c r="AD60" s="275" t="str">
        <f t="shared" si="22"/>
        <v/>
      </c>
      <c r="AE60" s="275" t="str">
        <f t="shared" si="22"/>
        <v/>
      </c>
      <c r="AF60" s="275" t="str">
        <f t="shared" si="22"/>
        <v/>
      </c>
      <c r="AG60" s="275" t="str">
        <f t="shared" si="22"/>
        <v/>
      </c>
      <c r="AH60" s="276" t="str">
        <f t="shared" si="22"/>
        <v/>
      </c>
      <c r="AI60" s="273"/>
      <c r="AJ60" s="503"/>
      <c r="AK60" s="512"/>
      <c r="AL60" s="512"/>
      <c r="AM60" s="512"/>
      <c r="AN60" s="512"/>
      <c r="AO60" s="513"/>
      <c r="AP60" s="277"/>
      <c r="BB60" s="162" t="s">
        <v>571</v>
      </c>
      <c r="BC60" s="117" t="s">
        <v>569</v>
      </c>
      <c r="CJ60" s="117" t="s">
        <v>216</v>
      </c>
      <c r="CK60" s="125"/>
      <c r="CL60" s="125"/>
      <c r="CM60" s="125" t="str">
        <f t="shared" si="19"/>
        <v/>
      </c>
      <c r="CN60" s="125"/>
      <c r="CO60" s="125"/>
      <c r="CP60" s="125"/>
    </row>
    <row r="61" spans="2:94" ht="12" customHeight="1" x14ac:dyDescent="0.2">
      <c r="B61" s="582"/>
      <c r="C61" s="589" t="str">
        <f>IF(COUNTIF(K61:AH61,"XX")&gt;0,$BB$61,IF(COUNTIF(K61:AH61,"XXX")&gt;0,$BC$61,IF(COUNTIF(K61:AH61,"X")&gt;0,$BD$61,"")))</f>
        <v/>
      </c>
      <c r="D61" s="590"/>
      <c r="E61" s="590"/>
      <c r="F61" s="590"/>
      <c r="G61" s="590"/>
      <c r="H61" s="590"/>
      <c r="I61" s="591"/>
      <c r="J61" s="231"/>
      <c r="K61" s="279" t="str">
        <f>IF(OR(AND(K56="O",OR(K29="O",K31="O",K34="O")),AND(バルブ!$R$7="10-",K56="O")),"X",IF(AND(K56="O",OR(K57="",K59="")),"XX",IF(AND(OR(K12=3,K12=5,K12="A",K12="B",K12="C"),OR(K59="A1",K59="B1")),"XXX","")))</f>
        <v/>
      </c>
      <c r="L61" s="280" t="str">
        <f>IF(OR(AND(L56="O",OR(L29="O",L31="O",L34="O")),AND(バルブ!$R$7="10-",L56="O")),"X",IF(AND(L56="O",OR(L57="",L59="")),"XX",IF(AND(OR(L12=3,L12=5,L12="A",L12="B",L12="C"),OR(L59="A1",L59="B1")),"XXX","")))</f>
        <v/>
      </c>
      <c r="M61" s="280" t="str">
        <f>IF(OR(AND(M56="O",OR(M29="O",M31="O",M34="O")),AND(バルブ!$R$7="10-",M56="O")),"X",IF(AND(M56="O",OR(M57="",M59="")),"XX",IF(AND(OR(M12=3,M12=5,M12="A",M12="B",M12="C"),OR(M59="A1",M59="B1")),"XXX","")))</f>
        <v/>
      </c>
      <c r="N61" s="280" t="str">
        <f>IF(OR(AND(N56="O",OR(N29="O",N31="O",N34="O")),AND(バルブ!$R$7="10-",N56="O")),"X",IF(AND(N56="O",OR(N57="",N59="")),"XX",IF(AND(OR(N12=3,N12=5,N12="A",N12="B",N12="C"),OR(N59="A1",N59="B1")),"XXX","")))</f>
        <v/>
      </c>
      <c r="O61" s="280" t="str">
        <f>IF(OR(AND(O56="O",OR(O29="O",O31="O",O34="O")),AND(バルブ!$R$7="10-",O56="O")),"X",IF(AND(O56="O",OR(O57="",O59="")),"XX",IF(AND(OR(O12=3,O12=5,O12="A",O12="B",O12="C"),OR(O59="A1",O59="B1")),"XXX","")))</f>
        <v/>
      </c>
      <c r="P61" s="280" t="str">
        <f>IF(OR(AND(P56="O",OR(P29="O",P31="O",P34="O")),AND(バルブ!$R$7="10-",P56="O")),"X",IF(AND(P56="O",OR(P57="",P59="")),"XX",IF(AND(OR(P12=3,P12=5,P12="A",P12="B",P12="C"),OR(P59="A1",P59="B1")),"XXX","")))</f>
        <v/>
      </c>
      <c r="Q61" s="280" t="str">
        <f>IF(OR(AND(Q56="O",OR(Q29="O",Q31="O",Q34="O")),AND(バルブ!$R$7="10-",Q56="O")),"X",IF(AND(Q56="O",OR(Q57="",Q59="")),"XX",IF(AND(OR(Q12=3,Q12=5,Q12="A",Q12="B",Q12="C"),OR(Q59="A1",Q59="B1")),"XXX","")))</f>
        <v/>
      </c>
      <c r="R61" s="280" t="str">
        <f>IF(OR(AND(R56="O",OR(R29="O",R31="O",R34="O")),AND(バルブ!$R$7="10-",R56="O")),"X",IF(AND(R56="O",OR(R57="",R59="")),"XX",IF(AND(OR(R12=3,R12=5,R12="A",R12="B",R12="C"),OR(R59="A1",R59="B1")),"XXX","")))</f>
        <v/>
      </c>
      <c r="S61" s="280" t="str">
        <f>IF(OR(AND(S56="O",OR(S29="O",S31="O",S34="O")),AND(バルブ!$R$7="10-",S56="O")),"X",IF(AND(S56="O",OR(S57="",S59="")),"XX",IF(AND(OR(S12=3,S12=5,S12="A",S12="B",S12="C"),OR(S59="A1",S59="B1")),"XXX","")))</f>
        <v/>
      </c>
      <c r="T61" s="280" t="str">
        <f>IF(OR(AND(T56="O",OR(T29="O",T31="O",T34="O")),AND(バルブ!$R$7="10-",T56="O")),"X",IF(AND(T56="O",OR(T57="",T59="")),"XX",IF(AND(OR(T12=3,T12=5,T12="A",T12="B",T12="C"),OR(T59="A1",T59="B1")),"XXX","")))</f>
        <v/>
      </c>
      <c r="U61" s="280" t="str">
        <f>IF(OR(AND(U56="O",OR(U29="O",U31="O",U34="O")),AND(バルブ!$R$7="10-",U56="O")),"X",IF(AND(U56="O",OR(U57="",U59="")),"XX",IF(AND(OR(U12=3,U12=5,U12="A",U12="B",U12="C"),OR(U59="A1",U59="B1")),"XXX","")))</f>
        <v/>
      </c>
      <c r="V61" s="280" t="str">
        <f>IF(OR(AND(V56="O",OR(V29="O",V31="O",V34="O")),AND(バルブ!$R$7="10-",V56="O")),"X",IF(AND(V56="O",OR(V57="",V59="")),"XX",IF(AND(OR(V12=3,V12=5,V12="A",V12="B",V12="C"),OR(V59="A1",V59="B1")),"XXX","")))</f>
        <v/>
      </c>
      <c r="W61" s="280" t="str">
        <f>IF(OR(AND(W56="O",OR(W29="O",W31="O",W34="O")),AND(バルブ!$R$7="10-",W56="O")),"X",IF(AND(W56="O",OR(W57="",W59="")),"XX",IF(AND(OR(W12=3,W12=5,W12="A",W12="B",W12="C"),OR(W59="A1",W59="B1")),"XXX","")))</f>
        <v/>
      </c>
      <c r="X61" s="280" t="str">
        <f>IF(OR(AND(X56="O",OR(X29="O",X31="O",X34="O")),AND(バルブ!$R$7="10-",X56="O")),"X",IF(AND(X56="O",OR(X57="",X59="")),"XX",IF(AND(OR(X12=3,X12=5,X12="A",X12="B",X12="C"),OR(X59="A1",X59="B1")),"XXX","")))</f>
        <v/>
      </c>
      <c r="Y61" s="280" t="str">
        <f>IF(OR(AND(Y56="O",OR(Y29="O",Y31="O",Y34="O")),AND(バルブ!$R$7="10-",Y56="O")),"X",IF(AND(Y56="O",OR(Y57="",Y59="")),"XX",IF(AND(OR(Y12=3,Y12=5,Y12="A",Y12="B",Y12="C"),OR(Y59="A1",Y59="B1")),"XXX","")))</f>
        <v/>
      </c>
      <c r="Z61" s="280" t="str">
        <f>IF(OR(AND(Z56="O",OR(Z29="O",Z31="O",Z34="O")),AND(バルブ!$R$7="10-",Z56="O")),"X",IF(AND(Z56="O",OR(Z57="",Z59="")),"XX",IF(AND(OR(Z12=3,Z12=5,Z12="A",Z12="B",Z12="C"),OR(Z59="A1",Z59="B1")),"XXX","")))</f>
        <v/>
      </c>
      <c r="AA61" s="280" t="str">
        <f>IF(OR(AND(AA56="O",OR(AA29="O",AA31="O",AA34="O")),AND(バルブ!$R$7="10-",AA56="O")),"X",IF(AND(AA56="O",OR(AA57="",AA59="")),"XX",IF(AND(OR(AA12=3,AA12=5,AA12="A",AA12="B",AA12="C"),OR(AA59="A1",AA59="B1")),"XXX","")))</f>
        <v/>
      </c>
      <c r="AB61" s="280" t="str">
        <f>IF(OR(AND(AB56="O",OR(AB29="O",AB31="O",AB34="O")),AND(バルブ!$R$7="10-",AB56="O")),"X",IF(AND(AB56="O",OR(AB57="",AB59="")),"XX",IF(AND(OR(AB12=3,AB12=5,AB12="A",AB12="B",AB12="C"),OR(AB59="A1",AB59="B1")),"XXX","")))</f>
        <v/>
      </c>
      <c r="AC61" s="280" t="str">
        <f>IF(OR(AND(AC56="O",OR(AC29="O",AC31="O",AC34="O")),AND(バルブ!$R$7="10-",AC56="O")),"X",IF(AND(AC56="O",OR(AC57="",AC59="")),"XX",IF(AND(OR(AC12=3,AC12=5,AC12="A",AC12="B",AC12="C"),OR(AC59="A1",AC59="B1")),"XXX","")))</f>
        <v/>
      </c>
      <c r="AD61" s="280" t="str">
        <f>IF(OR(AND(AD56="O",OR(AD29="O",AD31="O",AD34="O")),AND(バルブ!$R$7="10-",AD56="O")),"X",IF(AND(AD56="O",OR(AD57="",AD59="")),"XX",IF(AND(OR(AD12=3,AD12=5,AD12="A",AD12="B",AD12="C"),OR(AD59="A1",AD59="B1")),"XXX","")))</f>
        <v/>
      </c>
      <c r="AE61" s="280" t="str">
        <f>IF(OR(AND(AE56="O",OR(AE29="O",AE31="O",AE34="O")),AND(バルブ!$R$7="10-",AE56="O")),"X",IF(AND(AE56="O",OR(AE57="",AE59="")),"XX",IF(AND(OR(AE12=3,AE12=5,AE12="A",AE12="B",AE12="C"),OR(AE59="A1",AE59="B1")),"XXX","")))</f>
        <v/>
      </c>
      <c r="AF61" s="280" t="str">
        <f>IF(OR(AND(AF56="O",OR(AF29="O",AF31="O",AF34="O")),AND(バルブ!$R$7="10-",AF56="O")),"X",IF(AND(AF56="O",OR(AF57="",AF59="")),"XX",IF(AND(OR(AF12=3,AF12=5,AF12="A",AF12="B",AF12="C"),OR(AF59="A1",AF59="B1")),"XXX","")))</f>
        <v/>
      </c>
      <c r="AG61" s="280" t="str">
        <f>IF(OR(AND(AG56="O",OR(AG29="O",AG31="O",AG34="O")),AND(バルブ!$R$7="10-",AG56="O")),"X",IF(AND(AG56="O",OR(AG57="",AG59="")),"XX",IF(AND(OR(AG12=3,AG12=5,AG12="A",AG12="B",AG12="C"),OR(AG59="A1",AG59="B1")),"XXX","")))</f>
        <v/>
      </c>
      <c r="AH61" s="281" t="str">
        <f>IF(OR(AND(AH56="O",OR(AH29="O",AH31="O",AH34="O")),AND(バルブ!$R$7="10-",AH56="O")),"X",IF(AND(AH56="O",OR(AH57="",AH59="")),"XX",IF(AND(OR(AH12=3,AH12=5,AH12="A",AH12="B",AH12="C"),OR(AH59="A1",AH59="B1")),"XXX","")))</f>
        <v/>
      </c>
      <c r="AI61" s="263"/>
      <c r="AJ61" s="506"/>
      <c r="AK61" s="507"/>
      <c r="AL61" s="507"/>
      <c r="AM61" s="507"/>
      <c r="AN61" s="507"/>
      <c r="AO61" s="508"/>
      <c r="AP61" s="233"/>
      <c r="BB61" s="162" t="s">
        <v>572</v>
      </c>
      <c r="BC61" s="162" t="s">
        <v>573</v>
      </c>
      <c r="BD61" s="162" t="s">
        <v>574</v>
      </c>
      <c r="CJ61" s="117" t="s">
        <v>217</v>
      </c>
      <c r="CK61" s="125"/>
      <c r="CL61" s="125"/>
      <c r="CM61" s="125" t="str">
        <f t="shared" si="19"/>
        <v/>
      </c>
      <c r="CN61" s="125"/>
      <c r="CO61" s="125"/>
      <c r="CP61" s="125"/>
    </row>
    <row r="62" spans="2:94" ht="12" customHeight="1" x14ac:dyDescent="0.2">
      <c r="B62" s="582"/>
      <c r="C62" s="494" t="str">
        <f>C55</f>
        <v/>
      </c>
      <c r="D62" s="495"/>
      <c r="E62" s="495"/>
      <c r="F62" s="495"/>
      <c r="G62" s="495"/>
      <c r="H62" s="495"/>
      <c r="I62" s="743"/>
      <c r="J62" s="282"/>
      <c r="K62" s="283" t="str">
        <f>K55</f>
        <v/>
      </c>
      <c r="L62" s="283" t="str">
        <f t="shared" ref="L62:AH62" si="23">L55</f>
        <v/>
      </c>
      <c r="M62" s="283" t="str">
        <f t="shared" si="23"/>
        <v/>
      </c>
      <c r="N62" s="283" t="str">
        <f t="shared" si="23"/>
        <v/>
      </c>
      <c r="O62" s="283" t="str">
        <f t="shared" si="23"/>
        <v/>
      </c>
      <c r="P62" s="283" t="str">
        <f t="shared" si="23"/>
        <v/>
      </c>
      <c r="Q62" s="283" t="str">
        <f t="shared" si="23"/>
        <v/>
      </c>
      <c r="R62" s="283" t="str">
        <f t="shared" si="23"/>
        <v/>
      </c>
      <c r="S62" s="283" t="str">
        <f t="shared" si="23"/>
        <v/>
      </c>
      <c r="T62" s="283" t="str">
        <f t="shared" si="23"/>
        <v/>
      </c>
      <c r="U62" s="283" t="str">
        <f t="shared" si="23"/>
        <v/>
      </c>
      <c r="V62" s="283" t="str">
        <f t="shared" si="23"/>
        <v/>
      </c>
      <c r="W62" s="283" t="str">
        <f t="shared" si="23"/>
        <v/>
      </c>
      <c r="X62" s="283" t="str">
        <f t="shared" si="23"/>
        <v/>
      </c>
      <c r="Y62" s="283" t="str">
        <f t="shared" si="23"/>
        <v/>
      </c>
      <c r="Z62" s="283" t="str">
        <f t="shared" si="23"/>
        <v/>
      </c>
      <c r="AA62" s="283" t="str">
        <f t="shared" si="23"/>
        <v/>
      </c>
      <c r="AB62" s="283" t="str">
        <f t="shared" si="23"/>
        <v/>
      </c>
      <c r="AC62" s="283" t="str">
        <f t="shared" si="23"/>
        <v/>
      </c>
      <c r="AD62" s="283" t="str">
        <f t="shared" si="23"/>
        <v/>
      </c>
      <c r="AE62" s="283" t="str">
        <f t="shared" si="23"/>
        <v/>
      </c>
      <c r="AF62" s="283" t="str">
        <f t="shared" si="23"/>
        <v/>
      </c>
      <c r="AG62" s="283" t="str">
        <f t="shared" si="23"/>
        <v/>
      </c>
      <c r="AH62" s="283" t="str">
        <f t="shared" si="23"/>
        <v/>
      </c>
      <c r="AI62" s="282"/>
      <c r="AJ62" s="494" t="str">
        <f>AJ55</f>
        <v/>
      </c>
      <c r="AK62" s="495"/>
      <c r="AL62" s="495"/>
      <c r="AM62" s="495"/>
      <c r="AN62" s="495"/>
      <c r="AO62" s="496"/>
      <c r="AP62" s="284"/>
      <c r="CJ62" s="117"/>
      <c r="CK62" s="125"/>
      <c r="CL62" s="125"/>
      <c r="CM62" s="125"/>
      <c r="CN62" s="125"/>
      <c r="CO62" s="125"/>
      <c r="CP62" s="125"/>
    </row>
    <row r="63" spans="2:94" ht="15" customHeight="1" x14ac:dyDescent="0.2">
      <c r="B63" s="582"/>
      <c r="C63" s="549" t="s">
        <v>202</v>
      </c>
      <c r="D63" s="550"/>
      <c r="E63" s="550"/>
      <c r="F63" s="550"/>
      <c r="G63" s="550"/>
      <c r="H63" s="550"/>
      <c r="I63" s="551"/>
      <c r="J63" s="285"/>
      <c r="K63" s="286"/>
      <c r="L63" s="286"/>
      <c r="M63" s="286"/>
      <c r="N63" s="286"/>
      <c r="O63" s="286"/>
      <c r="P63" s="286"/>
      <c r="Q63" s="286"/>
      <c r="R63" s="286"/>
      <c r="S63" s="286"/>
      <c r="T63" s="286"/>
      <c r="U63" s="286"/>
      <c r="V63" s="286"/>
      <c r="W63" s="286"/>
      <c r="X63" s="286"/>
      <c r="Y63" s="286"/>
      <c r="Z63" s="286"/>
      <c r="AA63" s="287"/>
      <c r="AB63" s="287"/>
      <c r="AC63" s="287"/>
      <c r="AD63" s="287"/>
      <c r="AE63" s="287"/>
      <c r="AF63" s="287"/>
      <c r="AG63" s="287"/>
      <c r="AH63" s="287"/>
      <c r="AI63" s="285"/>
      <c r="AJ63" s="504" t="s">
        <v>576</v>
      </c>
      <c r="AK63" s="504"/>
      <c r="AL63" s="504"/>
      <c r="AM63" s="504"/>
      <c r="AN63" s="504"/>
      <c r="AO63" s="505"/>
      <c r="AP63" s="288" t="str">
        <f>IF(COUNTA(K63:AH63)=0,"",COUNTA(K63:AH63))</f>
        <v/>
      </c>
      <c r="CJ63" s="117" t="s">
        <v>218</v>
      </c>
      <c r="CK63" s="125"/>
      <c r="CL63" s="125"/>
      <c r="CM63" s="125" t="str">
        <f t="shared" si="19"/>
        <v/>
      </c>
      <c r="CN63" s="125"/>
      <c r="CO63" s="125"/>
      <c r="CP63" s="125"/>
    </row>
    <row r="64" spans="2:94" ht="15" customHeight="1" x14ac:dyDescent="0.2">
      <c r="B64" s="582"/>
      <c r="C64" s="549" t="s">
        <v>713</v>
      </c>
      <c r="D64" s="550"/>
      <c r="E64" s="550"/>
      <c r="F64" s="550"/>
      <c r="G64" s="550"/>
      <c r="H64" s="550"/>
      <c r="I64" s="551"/>
      <c r="J64" s="289" t="str">
        <f>IF(AP64="","",IF(OR(AND(OR(ベース!R55="U",ベース!R55="D"),仕様書作成!AP64&gt;0),AND(ベース!$R$55="B",AP64&gt;1),AI89&gt;0),"X",""))</f>
        <v/>
      </c>
      <c r="K64" s="290"/>
      <c r="L64" s="290"/>
      <c r="M64" s="290"/>
      <c r="N64" s="290"/>
      <c r="O64" s="290"/>
      <c r="P64" s="290"/>
      <c r="Q64" s="290"/>
      <c r="R64" s="290"/>
      <c r="S64" s="290"/>
      <c r="T64" s="290"/>
      <c r="U64" s="290"/>
      <c r="V64" s="290"/>
      <c r="W64" s="290"/>
      <c r="X64" s="290"/>
      <c r="Y64" s="290"/>
      <c r="Z64" s="290"/>
      <c r="AA64" s="291"/>
      <c r="AB64" s="291"/>
      <c r="AC64" s="291"/>
      <c r="AD64" s="291"/>
      <c r="AE64" s="291"/>
      <c r="AF64" s="291"/>
      <c r="AG64" s="291"/>
      <c r="AH64" s="292"/>
      <c r="AI64" s="289" t="str">
        <f>IF(AP64="","",IF(OR(AND(OR(ベース!R55="U",ベース!R55="D"),仕様書作成!AP64&gt;0),AND(ベース!$R$55="B",AP64&gt;1),AI89&gt;0),"X",""))</f>
        <v/>
      </c>
      <c r="AJ64" s="504" t="s">
        <v>577</v>
      </c>
      <c r="AK64" s="504"/>
      <c r="AL64" s="504"/>
      <c r="AM64" s="504"/>
      <c r="AN64" s="504"/>
      <c r="AO64" s="505"/>
      <c r="AP64" s="288" t="str">
        <f>IF(COUNTA(K64:AH64)=0,"",COUNTA(K64:AH64))</f>
        <v/>
      </c>
      <c r="CJ64" s="117" t="s">
        <v>219</v>
      </c>
      <c r="CK64" s="125"/>
      <c r="CL64" s="125"/>
      <c r="CM64" s="125" t="str">
        <f t="shared" si="19"/>
        <v/>
      </c>
      <c r="CN64" s="125"/>
      <c r="CO64" s="125"/>
      <c r="CP64" s="125"/>
    </row>
    <row r="65" spans="1:190" ht="15" customHeight="1" x14ac:dyDescent="0.2">
      <c r="B65" s="582"/>
      <c r="C65" s="584" t="s">
        <v>203</v>
      </c>
      <c r="D65" s="585"/>
      <c r="E65" s="585"/>
      <c r="F65" s="585"/>
      <c r="G65" s="585"/>
      <c r="H65" s="585"/>
      <c r="I65" s="586"/>
      <c r="J65" s="293" t="str">
        <f>IF(AP65="","",IF(OR(AND(OR(ベース!R55="U",ベース!R55="D"),仕様書作成!AP65&gt;0),AND(ベース!$R$55="B",AP65&gt;2),AI90&gt;0),"X",""))</f>
        <v/>
      </c>
      <c r="K65" s="294"/>
      <c r="L65" s="295"/>
      <c r="M65" s="296"/>
      <c r="N65" s="296"/>
      <c r="O65" s="296"/>
      <c r="P65" s="296"/>
      <c r="Q65" s="296"/>
      <c r="R65" s="296"/>
      <c r="S65" s="296"/>
      <c r="T65" s="296"/>
      <c r="U65" s="296"/>
      <c r="V65" s="296"/>
      <c r="W65" s="296"/>
      <c r="X65" s="296"/>
      <c r="Y65" s="296"/>
      <c r="Z65" s="296"/>
      <c r="AA65" s="297"/>
      <c r="AB65" s="297"/>
      <c r="AC65" s="297"/>
      <c r="AD65" s="297"/>
      <c r="AE65" s="297"/>
      <c r="AF65" s="297"/>
      <c r="AG65" s="297"/>
      <c r="AH65" s="298"/>
      <c r="AI65" s="293" t="str">
        <f>IF(AP65="","",IF(OR(AND(OR(ベース!R55="U",ベース!R55="D"),仕様書作成!AP65&gt;0),AND(ベース!$R$55="B",AP65&gt;2),AI90&gt;0),"X",""))</f>
        <v/>
      </c>
      <c r="AJ65" s="786" t="s">
        <v>578</v>
      </c>
      <c r="AK65" s="786"/>
      <c r="AL65" s="786"/>
      <c r="AM65" s="786"/>
      <c r="AN65" s="786"/>
      <c r="AO65" s="787"/>
      <c r="AP65" s="299" t="str">
        <f>IF(COUNTA(K65:AH65)=0,"",COUNTA(K65:AH65)*2)</f>
        <v/>
      </c>
      <c r="CJ65" s="117" t="s">
        <v>220</v>
      </c>
      <c r="CK65" s="125"/>
      <c r="CL65" s="125"/>
      <c r="CM65" s="125" t="str">
        <f t="shared" si="19"/>
        <v/>
      </c>
      <c r="CN65" s="125"/>
      <c r="CO65" s="125"/>
      <c r="CP65" s="125"/>
    </row>
    <row r="66" spans="1:190" ht="15" customHeight="1" x14ac:dyDescent="0.2">
      <c r="B66" s="582"/>
      <c r="C66" s="748" t="s">
        <v>205</v>
      </c>
      <c r="D66" s="749"/>
      <c r="E66" s="749"/>
      <c r="F66" s="749"/>
      <c r="G66" s="749"/>
      <c r="H66" s="749"/>
      <c r="I66" s="750"/>
      <c r="J66" s="527" t="s">
        <v>575</v>
      </c>
      <c r="K66" s="300"/>
      <c r="L66" s="300"/>
      <c r="M66" s="300"/>
      <c r="N66" s="300"/>
      <c r="O66" s="300"/>
      <c r="P66" s="300"/>
      <c r="Q66" s="300"/>
      <c r="R66" s="300"/>
      <c r="S66" s="300"/>
      <c r="T66" s="300"/>
      <c r="U66" s="300"/>
      <c r="V66" s="300"/>
      <c r="W66" s="300"/>
      <c r="X66" s="300"/>
      <c r="Y66" s="300"/>
      <c r="Z66" s="300"/>
      <c r="AA66" s="301"/>
      <c r="AB66" s="301"/>
      <c r="AC66" s="301"/>
      <c r="AD66" s="301"/>
      <c r="AE66" s="301"/>
      <c r="AF66" s="301"/>
      <c r="AG66" s="301"/>
      <c r="AH66" s="302"/>
      <c r="AI66" s="527" t="s">
        <v>575</v>
      </c>
      <c r="AJ66" s="690" t="s">
        <v>579</v>
      </c>
      <c r="AK66" s="690"/>
      <c r="AL66" s="690"/>
      <c r="AM66" s="690"/>
      <c r="AN66" s="690"/>
      <c r="AO66" s="691"/>
      <c r="AP66" s="738" t="s">
        <v>575</v>
      </c>
      <c r="CJ66" s="117" t="s">
        <v>221</v>
      </c>
      <c r="CK66" s="125"/>
      <c r="CL66" s="125"/>
      <c r="CM66" s="125" t="str">
        <f>IF(COUNTIF($CQ$24:$DO$30,CJ66)=0,"",COUNTIF($CQ$24:$DO$30,CJ66))</f>
        <v/>
      </c>
      <c r="CN66" s="125"/>
      <c r="CO66" s="125"/>
      <c r="CP66" s="125"/>
    </row>
    <row r="67" spans="1:190" ht="15" customHeight="1" x14ac:dyDescent="0.2">
      <c r="B67" s="582"/>
      <c r="C67" s="632" t="str">
        <f>IF(COUNTIF(K67:AH67,"X")&gt;0,$BB$67,"")</f>
        <v/>
      </c>
      <c r="D67" s="633"/>
      <c r="E67" s="633"/>
      <c r="F67" s="633"/>
      <c r="G67" s="633"/>
      <c r="H67" s="633"/>
      <c r="I67" s="634"/>
      <c r="J67" s="631"/>
      <c r="K67" s="303"/>
      <c r="L67" s="304" t="str">
        <f>IF(AND(K66&lt;&gt;"",L66&lt;&gt;""),"X",IF(K66&lt;&gt;"","-",""))</f>
        <v/>
      </c>
      <c r="M67" s="304" t="str">
        <f t="shared" ref="M67:AH67" si="24">IF(AND(L66&lt;&gt;"",M66&lt;&gt;""),"X",IF(L66&lt;&gt;"","-",""))</f>
        <v/>
      </c>
      <c r="N67" s="304" t="str">
        <f t="shared" si="24"/>
        <v/>
      </c>
      <c r="O67" s="304" t="str">
        <f t="shared" si="24"/>
        <v/>
      </c>
      <c r="P67" s="304" t="str">
        <f t="shared" si="24"/>
        <v/>
      </c>
      <c r="Q67" s="304" t="str">
        <f t="shared" si="24"/>
        <v/>
      </c>
      <c r="R67" s="304" t="str">
        <f t="shared" si="24"/>
        <v/>
      </c>
      <c r="S67" s="304" t="str">
        <f t="shared" si="24"/>
        <v/>
      </c>
      <c r="T67" s="304" t="str">
        <f t="shared" si="24"/>
        <v/>
      </c>
      <c r="U67" s="304" t="str">
        <f t="shared" si="24"/>
        <v/>
      </c>
      <c r="V67" s="304" t="str">
        <f t="shared" si="24"/>
        <v/>
      </c>
      <c r="W67" s="304" t="str">
        <f t="shared" si="24"/>
        <v/>
      </c>
      <c r="X67" s="304" t="str">
        <f t="shared" si="24"/>
        <v/>
      </c>
      <c r="Y67" s="304" t="str">
        <f t="shared" si="24"/>
        <v/>
      </c>
      <c r="Z67" s="304" t="str">
        <f t="shared" si="24"/>
        <v/>
      </c>
      <c r="AA67" s="304" t="str">
        <f t="shared" si="24"/>
        <v/>
      </c>
      <c r="AB67" s="304" t="str">
        <f t="shared" si="24"/>
        <v/>
      </c>
      <c r="AC67" s="304" t="str">
        <f t="shared" si="24"/>
        <v/>
      </c>
      <c r="AD67" s="304" t="str">
        <f t="shared" si="24"/>
        <v/>
      </c>
      <c r="AE67" s="304" t="str">
        <f t="shared" si="24"/>
        <v/>
      </c>
      <c r="AF67" s="304" t="str">
        <f t="shared" si="24"/>
        <v/>
      </c>
      <c r="AG67" s="304" t="str">
        <f t="shared" si="24"/>
        <v/>
      </c>
      <c r="AH67" s="304" t="str">
        <f t="shared" si="24"/>
        <v/>
      </c>
      <c r="AI67" s="631"/>
      <c r="AJ67" s="740" t="str">
        <f>IF(AJ88="","",AJ88)</f>
        <v/>
      </c>
      <c r="AK67" s="741"/>
      <c r="AL67" s="741"/>
      <c r="AM67" s="741"/>
      <c r="AN67" s="741"/>
      <c r="AO67" s="742"/>
      <c r="AP67" s="739"/>
      <c r="BB67" s="162" t="s">
        <v>351</v>
      </c>
      <c r="CJ67" s="117" t="s">
        <v>222</v>
      </c>
      <c r="CK67" s="125"/>
      <c r="CL67" s="125"/>
      <c r="CM67" s="125" t="str">
        <f t="shared" si="19"/>
        <v/>
      </c>
      <c r="CN67" s="125"/>
      <c r="CO67" s="125"/>
      <c r="CP67" s="125"/>
    </row>
    <row r="68" spans="1:190" ht="12" customHeight="1" x14ac:dyDescent="0.2">
      <c r="B68" s="582"/>
      <c r="C68" s="589" t="str">
        <f>IF(COUNTIF(K68:AH68,"X")&gt;0,$BB$68,"")</f>
        <v/>
      </c>
      <c r="D68" s="601"/>
      <c r="E68" s="601"/>
      <c r="F68" s="601"/>
      <c r="G68" s="601"/>
      <c r="H68" s="601"/>
      <c r="I68" s="602"/>
      <c r="J68" s="259"/>
      <c r="K68" s="194" t="str">
        <f>IF(AND(K66&lt;&gt;"",K8&lt;&gt;L8),"X",IF(AND(ベース!$R$55&lt;&gt;"CM",OR(仕様書作成!K66&lt;&gt;"",仕様書作成!K67&lt;&gt;"")),"XX",""))</f>
        <v/>
      </c>
      <c r="L68" s="194" t="str">
        <f>IF(AND(L66&lt;&gt;"",L8&lt;&gt;M8),"X",IF(AND(K68="X",L67="-"),"X",IF(AND(ベース!$R$55&lt;&gt;"CM",OR(仕様書作成!L66&lt;&gt;"",仕様書作成!L67&lt;&gt;"")),"XX","")))</f>
        <v/>
      </c>
      <c r="M68" s="194" t="str">
        <f>IF(AND(M66&lt;&gt;"",M8&lt;&gt;N8),"X",IF(AND(L68="X",M67="-"),"X",IF(AND(ベース!$R$55&lt;&gt;"CM",OR(仕様書作成!M66&lt;&gt;"",仕様書作成!M67&lt;&gt;"")),"XX","")))</f>
        <v/>
      </c>
      <c r="N68" s="194" t="str">
        <f>IF(AND(N66&lt;&gt;"",N8&lt;&gt;O8),"X",IF(AND(M68="X",N67="-"),"X",IF(AND(ベース!$R$55&lt;&gt;"CM",OR(仕様書作成!N66&lt;&gt;"",仕様書作成!N67&lt;&gt;"")),"XX","")))</f>
        <v/>
      </c>
      <c r="O68" s="194" t="str">
        <f>IF(AND(O66&lt;&gt;"",O8&lt;&gt;P8),"X",IF(AND(N68="X",O67="-"),"X",IF(AND(ベース!$R$55&lt;&gt;"CM",OR(仕様書作成!O66&lt;&gt;"",仕様書作成!O67&lt;&gt;"")),"XX","")))</f>
        <v/>
      </c>
      <c r="P68" s="194" t="str">
        <f>IF(AND(P66&lt;&gt;"",P8&lt;&gt;Q8),"X",IF(AND(O68="X",P67="-"),"X",IF(AND(ベース!$R$55&lt;&gt;"CM",OR(仕様書作成!P66&lt;&gt;"",仕様書作成!P67&lt;&gt;"")),"XX","")))</f>
        <v/>
      </c>
      <c r="Q68" s="194" t="str">
        <f>IF(AND(Q66&lt;&gt;"",Q8&lt;&gt;R8),"X",IF(AND(P68="X",Q67="-"),"X",IF(AND(ベース!$R$55&lt;&gt;"CM",OR(仕様書作成!Q66&lt;&gt;"",仕様書作成!Q67&lt;&gt;"")),"XX","")))</f>
        <v/>
      </c>
      <c r="R68" s="194" t="str">
        <f>IF(AND(R66&lt;&gt;"",R8&lt;&gt;S8),"X",IF(AND(Q68="X",R67="-"),"X",IF(AND(ベース!$R$55&lt;&gt;"CM",OR(仕様書作成!R66&lt;&gt;"",仕様書作成!R67&lt;&gt;"")),"XX","")))</f>
        <v/>
      </c>
      <c r="S68" s="194" t="str">
        <f>IF(AND(S66&lt;&gt;"",S8&lt;&gt;T8),"X",IF(AND(R68="X",S67="-"),"X",IF(AND(ベース!$R$55&lt;&gt;"CM",OR(仕様書作成!S66&lt;&gt;"",仕様書作成!S67&lt;&gt;"")),"XX","")))</f>
        <v/>
      </c>
      <c r="T68" s="194" t="str">
        <f>IF(AND(T66&lt;&gt;"",T8&lt;&gt;U8),"X",IF(AND(S68="X",T67="-"),"X",IF(AND(ベース!$R$55&lt;&gt;"CM",OR(仕様書作成!T66&lt;&gt;"",仕様書作成!T67&lt;&gt;"")),"XX","")))</f>
        <v/>
      </c>
      <c r="U68" s="194" t="str">
        <f>IF(AND(U66&lt;&gt;"",U8&lt;&gt;V8),"X",IF(AND(T68="X",U67="-"),"X",IF(AND(ベース!$R$55&lt;&gt;"CM",OR(仕様書作成!U66&lt;&gt;"",仕様書作成!U67&lt;&gt;"")),"XX","")))</f>
        <v/>
      </c>
      <c r="V68" s="194" t="str">
        <f>IF(AND(V66&lt;&gt;"",V8&lt;&gt;W8),"X",IF(AND(U68="X",V67="-"),"X",IF(AND(ベース!$R$55&lt;&gt;"CM",OR(仕様書作成!V66&lt;&gt;"",仕様書作成!V67&lt;&gt;"")),"XX","")))</f>
        <v/>
      </c>
      <c r="W68" s="194" t="str">
        <f>IF(AND(W66&lt;&gt;"",W8&lt;&gt;X8),"X",IF(AND(V68="X",W67="-"),"X",IF(AND(ベース!$R$55&lt;&gt;"CM",OR(仕様書作成!W66&lt;&gt;"",仕様書作成!W67&lt;&gt;"")),"XX","")))</f>
        <v/>
      </c>
      <c r="X68" s="194" t="str">
        <f>IF(AND(X66&lt;&gt;"",X8&lt;&gt;Y8),"X",IF(AND(W68="X",X67="-"),"X",IF(AND(ベース!$R$55&lt;&gt;"CM",OR(仕様書作成!X66&lt;&gt;"",仕様書作成!X67&lt;&gt;"")),"XX","")))</f>
        <v/>
      </c>
      <c r="Y68" s="194" t="str">
        <f>IF(AND(Y66&lt;&gt;"",Y8&lt;&gt;Z8),"X",IF(AND(X68="X",Y67="-"),"X",IF(AND(ベース!$R$55&lt;&gt;"CM",OR(仕様書作成!Y66&lt;&gt;"",仕様書作成!Y67&lt;&gt;"")),"XX","")))</f>
        <v/>
      </c>
      <c r="Z68" s="194" t="str">
        <f>IF(AND(Z66&lt;&gt;"",Z8&lt;&gt;AA8),"X",IF(AND(Y68="X",Z67="-"),"X",IF(AND(ベース!$R$55&lt;&gt;"CM",OR(仕様書作成!Z66&lt;&gt;"",仕様書作成!Z67&lt;&gt;"")),"XX","")))</f>
        <v/>
      </c>
      <c r="AA68" s="194" t="str">
        <f>IF(AND(AA66&lt;&gt;"",AA8&lt;&gt;AB8),"X",IF(AND(Z68="X",AA67="-"),"X",IF(AND(ベース!$R$55&lt;&gt;"CM",OR(仕様書作成!AA66&lt;&gt;"",仕様書作成!AA67&lt;&gt;"")),"XX","")))</f>
        <v/>
      </c>
      <c r="AB68" s="194" t="str">
        <f>IF(AND(AB66&lt;&gt;"",AB8&lt;&gt;AC8),"X",IF(AND(AA68="X",AB67="-"),"X",IF(AND(ベース!$R$55&lt;&gt;"CM",OR(仕様書作成!AB66&lt;&gt;"",仕様書作成!AB67&lt;&gt;"")),"XX","")))</f>
        <v/>
      </c>
      <c r="AC68" s="194" t="str">
        <f>IF(AND(AC66&lt;&gt;"",AC8&lt;&gt;AD8),"X",IF(AND(AB68="X",AC67="-"),"X",IF(AND(ベース!$R$55&lt;&gt;"CM",OR(仕様書作成!AC66&lt;&gt;"",仕様書作成!AC67&lt;&gt;"")),"XX","")))</f>
        <v/>
      </c>
      <c r="AD68" s="194" t="str">
        <f>IF(AND(AD66&lt;&gt;"",AD8&lt;&gt;AE8),"X",IF(AND(AC68="X",AD67="-"),"X",IF(AND(ベース!$R$55&lt;&gt;"CM",OR(仕様書作成!AD66&lt;&gt;"",仕様書作成!AD67&lt;&gt;"")),"XX","")))</f>
        <v/>
      </c>
      <c r="AE68" s="194" t="str">
        <f>IF(AND(AE66&lt;&gt;"",AE8&lt;&gt;AF8),"X",IF(AND(AD68="X",AE67="-"),"X",IF(AND(ベース!$R$55&lt;&gt;"CM",OR(仕様書作成!AE66&lt;&gt;"",仕様書作成!AE67&lt;&gt;"")),"XX","")))</f>
        <v/>
      </c>
      <c r="AF68" s="194" t="str">
        <f>IF(AND(AF66&lt;&gt;"",AF8&lt;&gt;AG8),"X",IF(AND(AE68="X",AF67="-"),"X",IF(AND(ベース!$R$55&lt;&gt;"CM",OR(仕様書作成!AF66&lt;&gt;"",仕様書作成!AF67&lt;&gt;"")),"XX","")))</f>
        <v/>
      </c>
      <c r="AG68" s="194" t="str">
        <f>IF(AND(AG66&lt;&gt;"",AG8&lt;&gt;AH8),"X",IF(AND(AF68="X",AG67="-"),"X",IF(AND(ベース!$R$55&lt;&gt;"CM",OR(仕様書作成!AG66&lt;&gt;"",仕様書作成!AG67&lt;&gt;"")),"XX","")))</f>
        <v/>
      </c>
      <c r="AH68" s="194" t="str">
        <f>IF(AND(AH66&lt;&gt;"",AH8&lt;&gt;AI8),"X",IF(AND(AG68="X",AH67="-"),"X",IF(AND(ベース!$R$55&lt;&gt;"CM",OR(仕様書作成!AH66&lt;&gt;"",仕様書作成!AH67&lt;&gt;"")),"XX","")))</f>
        <v/>
      </c>
      <c r="AI68" s="259"/>
      <c r="AJ68" s="745" t="str">
        <f>IF(COUNTIF(K68:AH68,"X")&gt;0,$BC$68,IF(COUNTIF(K68:AH68,"XX")&gt;0,$BD$68,""))</f>
        <v/>
      </c>
      <c r="AK68" s="746"/>
      <c r="AL68" s="746"/>
      <c r="AM68" s="746"/>
      <c r="AN68" s="746"/>
      <c r="AO68" s="747"/>
      <c r="AP68" s="305"/>
      <c r="BB68" s="162" t="s">
        <v>352</v>
      </c>
      <c r="BC68" s="162" t="s">
        <v>373</v>
      </c>
      <c r="BD68" s="162" t="s">
        <v>433</v>
      </c>
      <c r="CJ68" s="117" t="s">
        <v>223</v>
      </c>
      <c r="CK68" s="125"/>
      <c r="CL68" s="125"/>
      <c r="CM68" s="125" t="str">
        <f t="shared" si="19"/>
        <v/>
      </c>
      <c r="CN68" s="125"/>
      <c r="CO68" s="125"/>
      <c r="CP68" s="125"/>
    </row>
    <row r="69" spans="1:190" ht="15" customHeight="1" x14ac:dyDescent="0.35">
      <c r="B69" s="582"/>
      <c r="C69" s="788" t="str">
        <f>IF(ベース!$R$55="CM",$BB$69,IF(ベース!$R$55="LM",$BB$69,IF(AJ8&lt;&gt;"",$BB$69,$BC$69)))</f>
        <v>この行は使用しません→→→</v>
      </c>
      <c r="D69" s="789"/>
      <c r="E69" s="789"/>
      <c r="F69" s="789"/>
      <c r="G69" s="789"/>
      <c r="H69" s="789"/>
      <c r="I69" s="790"/>
      <c r="J69" s="527" t="s">
        <v>575</v>
      </c>
      <c r="K69" s="306"/>
      <c r="L69" s="307"/>
      <c r="M69" s="307"/>
      <c r="N69" s="307"/>
      <c r="O69" s="307"/>
      <c r="P69" s="307"/>
      <c r="Q69" s="307"/>
      <c r="R69" s="307"/>
      <c r="S69" s="307"/>
      <c r="T69" s="307"/>
      <c r="U69" s="307"/>
      <c r="V69" s="307"/>
      <c r="W69" s="307"/>
      <c r="X69" s="307"/>
      <c r="Y69" s="307"/>
      <c r="Z69" s="307"/>
      <c r="AA69" s="307"/>
      <c r="AB69" s="308"/>
      <c r="AC69" s="308"/>
      <c r="AD69" s="308"/>
      <c r="AE69" s="308"/>
      <c r="AF69" s="308"/>
      <c r="AG69" s="308"/>
      <c r="AH69" s="309"/>
      <c r="AI69" s="527" t="s">
        <v>575</v>
      </c>
      <c r="AJ69" s="791" t="str">
        <f>IF(AND(ベース!$S$55="CM",SUM(AK81:AL81)&gt;0),BD69,
IF(AND(ベース!$S$55="LM",SUM(AJ81,AM81)&gt;0),BE69,
IF(AND(COUNTIF(K72:AH73,"B")=0,$AP$86=0,$AI$84=1),$BG$69,
IF(AP81=AP83,"",IF(AND(AP83&lt;&gt;0,AP81-AP83&lt;&gt;0),$BF$69,
IF(AP81+AP83&lt;&gt;AP81,$BF$69,""))))))</f>
        <v/>
      </c>
      <c r="AK69" s="792"/>
      <c r="AL69" s="792"/>
      <c r="AM69" s="792"/>
      <c r="AN69" s="792"/>
      <c r="AO69" s="793"/>
      <c r="AP69" s="310"/>
      <c r="AQ69" s="311"/>
      <c r="AR69" s="311"/>
      <c r="AS69" s="311"/>
      <c r="AT69" s="311"/>
      <c r="AU69" s="311"/>
      <c r="AV69" s="311"/>
      <c r="AW69" s="311"/>
      <c r="AX69" s="311"/>
      <c r="BB69" s="162" t="s">
        <v>870</v>
      </c>
      <c r="BC69" s="162" t="s">
        <v>368</v>
      </c>
      <c r="BD69" s="162" t="s">
        <v>434</v>
      </c>
      <c r="BE69" s="162" t="s">
        <v>435</v>
      </c>
      <c r="BF69" s="162" t="s">
        <v>436</v>
      </c>
      <c r="BG69" s="312" t="s">
        <v>892</v>
      </c>
      <c r="CJ69" s="117" t="s">
        <v>224</v>
      </c>
      <c r="CK69" s="125"/>
      <c r="CL69" s="125"/>
      <c r="CM69" s="125" t="str">
        <f t="shared" si="19"/>
        <v/>
      </c>
      <c r="CN69" s="125"/>
      <c r="CO69" s="125"/>
      <c r="CP69" s="125"/>
    </row>
    <row r="70" spans="1:190" ht="15" customHeight="1" x14ac:dyDescent="0.3">
      <c r="B70" s="582"/>
      <c r="C70" s="794"/>
      <c r="D70" s="795"/>
      <c r="E70" s="795"/>
      <c r="F70" s="795"/>
      <c r="G70" s="795"/>
      <c r="H70" s="795"/>
      <c r="I70" s="796"/>
      <c r="J70" s="631"/>
      <c r="K70" s="313" t="str">
        <f>IF(K9="","",IF($C$69=$BC$69,"",IF(AND(OR(ベース!R55="CM",ベース!R55="LM",仕様書作成!$C$69&lt;&gt;仕様書作成!$BC$69),OR(仕様書作成!K66&lt;&gt;"",仕様書作成!K67&lt;&gt;"",AND(仕様書作成!K73="B",K72="B"))),$BC$80,$BB$80)))</f>
        <v/>
      </c>
      <c r="L70" s="313" t="str">
        <f>IF(L9="","",IF($C$69=$BC$69,"",IF(AND(OR(ベース!S55="CM",ベース!S55="LM",仕様書作成!$C$69&lt;&gt;仕様書作成!$BC$69),OR(仕様書作成!L66&lt;&gt;"",仕様書作成!L67&lt;&gt;"",AND(仕様書作成!L73="B",L72="B"))),$BC$80,$BB$80)))</f>
        <v/>
      </c>
      <c r="M70" s="313" t="str">
        <f>IF(M9="","",IF($C$69=$BC$69,"",IF(AND(OR(ベース!T55="CM",ベース!T55="LM",仕様書作成!$C$69&lt;&gt;仕様書作成!$BC$69),OR(仕様書作成!M66&lt;&gt;"",仕様書作成!M67&lt;&gt;"",AND(仕様書作成!M73="B",M72="B"))),$BC$80,$BB$80)))</f>
        <v/>
      </c>
      <c r="N70" s="313" t="str">
        <f>IF(N9="","",IF($C$69=$BC$69,"",IF(AND(OR(ベース!U55="CM",ベース!U55="LM",仕様書作成!$C$69&lt;&gt;仕様書作成!$BC$69),OR(仕様書作成!N66&lt;&gt;"",仕様書作成!N67&lt;&gt;"",AND(仕様書作成!N73="B",N72="B"))),$BC$80,$BB$80)))</f>
        <v/>
      </c>
      <c r="O70" s="313" t="str">
        <f>IF(O9="","",IF($C$69=$BC$69,"",IF(AND(OR(ベース!V55="CM",ベース!V55="LM",仕様書作成!$C$69&lt;&gt;仕様書作成!$BC$69),OR(仕様書作成!O66&lt;&gt;"",仕様書作成!O67&lt;&gt;"",AND(仕様書作成!O73="B",O72="B"))),$BC$80,$BB$80)))</f>
        <v/>
      </c>
      <c r="P70" s="313" t="str">
        <f>IF(P9="","",IF($C$69=$BC$69,"",IF(AND(OR(ベース!W55="CM",ベース!W55="LM",仕様書作成!$C$69&lt;&gt;仕様書作成!$BC$69),OR(仕様書作成!P66&lt;&gt;"",仕様書作成!P67&lt;&gt;"",AND(仕様書作成!P73="B",P72="B"))),$BC$80,$BB$80)))</f>
        <v/>
      </c>
      <c r="Q70" s="313" t="str">
        <f>IF(Q9="","",IF($C$69=$BC$69,"",IF(AND(OR(ベース!X55="CM",ベース!X55="LM",仕様書作成!$C$69&lt;&gt;仕様書作成!$BC$69),OR(仕様書作成!Q66&lt;&gt;"",仕様書作成!Q67&lt;&gt;"",AND(仕様書作成!Q73="B",Q72="B"))),$BC$80,$BB$80)))</f>
        <v/>
      </c>
      <c r="R70" s="313" t="str">
        <f>IF(R9="","",IF($C$69=$BC$69,"",IF(AND(OR(ベース!Y55="CM",ベース!Y55="LM",仕様書作成!$C$69&lt;&gt;仕様書作成!$BC$69),OR(仕様書作成!R66&lt;&gt;"",仕様書作成!R67&lt;&gt;"",AND(仕様書作成!R73="B",R72="B"))),$BC$80,$BB$80)))</f>
        <v/>
      </c>
      <c r="S70" s="313" t="str">
        <f>IF(S9="","",IF($C$69=$BC$69,"",IF(AND(OR(ベース!Z55="CM",ベース!Z55="LM",仕様書作成!$C$69&lt;&gt;仕様書作成!$BC$69),OR(仕様書作成!S66&lt;&gt;"",仕様書作成!S67&lt;&gt;"",AND(仕様書作成!S73="B",S72="B"))),$BC$80,$BB$80)))</f>
        <v/>
      </c>
      <c r="T70" s="313" t="str">
        <f>IF(T9="","",IF($C$69=$BC$69,"",IF(AND(OR(ベース!AA55="CM",ベース!AA55="LM",仕様書作成!$C$69&lt;&gt;仕様書作成!$BC$69),OR(仕様書作成!T66&lt;&gt;"",仕様書作成!T67&lt;&gt;"",AND(仕様書作成!T73="B",T72="B"))),$BC$80,$BB$80)))</f>
        <v/>
      </c>
      <c r="U70" s="313" t="str">
        <f>IF(U9="","",IF($C$69=$BC$69,"",IF(AND(OR(ベース!AB55="CM",ベース!AB55="LM",仕様書作成!$C$69&lt;&gt;仕様書作成!$BC$69),OR(仕様書作成!U66&lt;&gt;"",仕様書作成!U67&lt;&gt;"",AND(仕様書作成!U73="B",U72="B"))),$BC$80,$BB$80)))</f>
        <v/>
      </c>
      <c r="V70" s="313" t="str">
        <f>IF(V9="","",IF($C$69=$BC$69,"",IF(AND(OR(ベース!AC55="CM",ベース!AC55="LM",仕様書作成!$C$69&lt;&gt;仕様書作成!$BC$69),OR(仕様書作成!V66&lt;&gt;"",仕様書作成!V67&lt;&gt;"",AND(仕様書作成!V73="B",V72="B"))),$BC$80,$BB$80)))</f>
        <v/>
      </c>
      <c r="W70" s="313" t="str">
        <f>IF(W9="","",IF($C$69=$BC$69,"",IF(AND(OR(ベース!AD55="CM",ベース!AD55="LM",仕様書作成!$C$69&lt;&gt;仕様書作成!$BC$69),OR(仕様書作成!W66&lt;&gt;"",仕様書作成!W67&lt;&gt;"",AND(仕様書作成!W73="B",W72="B"))),$BC$80,$BB$80)))</f>
        <v/>
      </c>
      <c r="X70" s="313" t="str">
        <f>IF(X9="","",IF($C$69=$BC$69,"",IF(AND(OR(ベース!AE55="CM",ベース!AE55="LM",仕様書作成!$C$69&lt;&gt;仕様書作成!$BC$69),OR(仕様書作成!X66&lt;&gt;"",仕様書作成!X67&lt;&gt;"",AND(仕様書作成!X73="B",X72="B"))),$BC$80,$BB$80)))</f>
        <v/>
      </c>
      <c r="Y70" s="313" t="str">
        <f>IF(Y9="","",IF($C$69=$BC$69,"",IF(AND(OR(ベース!AF55="CM",ベース!AF55="LM",仕様書作成!$C$69&lt;&gt;仕様書作成!$BC$69),OR(仕様書作成!Y66&lt;&gt;"",仕様書作成!Y67&lt;&gt;"",AND(仕様書作成!Y73="B",Y72="B"))),$BC$80,$BB$80)))</f>
        <v/>
      </c>
      <c r="Z70" s="313" t="str">
        <f>IF(Z9="","",IF($C$69=$BC$69,"",IF(AND(OR(ベース!AG55="CM",ベース!AG55="LM",仕様書作成!$C$69&lt;&gt;仕様書作成!$BC$69),OR(仕様書作成!Z66&lt;&gt;"",仕様書作成!Z67&lt;&gt;"",AND(仕様書作成!Z73="B",Z72="B"))),$BC$80,$BB$80)))</f>
        <v/>
      </c>
      <c r="AA70" s="313" t="str">
        <f>IF(AA9="","",IF($C$69=$BC$69,"",IF(AND(OR(ベース!AH55="CM",ベース!AH55="LM",仕様書作成!$C$69&lt;&gt;仕様書作成!$BC$69),OR(仕様書作成!AA66&lt;&gt;"",仕様書作成!AA67&lt;&gt;"",AND(仕様書作成!AA73="B",AA72="B"))),$BC$80,$BB$80)))</f>
        <v/>
      </c>
      <c r="AB70" s="313" t="str">
        <f>IF(AB9="","",IF($C$69=$BC$69,"",IF(AND(OR(ベース!AI55="CM",ベース!AI55="LM",仕様書作成!$C$69&lt;&gt;仕様書作成!$BC$69),OR(仕様書作成!AB66&lt;&gt;"",仕様書作成!AB67&lt;&gt;"",AND(仕様書作成!AB73="B",AB72="B"))),$BC$80,$BB$80)))</f>
        <v/>
      </c>
      <c r="AC70" s="313" t="str">
        <f>IF(AC9="","",IF($C$69=$BC$69,"",IF(AND(OR(ベース!AJ55="CM",ベース!AJ55="LM",仕様書作成!$C$69&lt;&gt;仕様書作成!$BC$69),OR(仕様書作成!AC66&lt;&gt;"",仕様書作成!AC67&lt;&gt;"",AND(仕様書作成!AC73="B",AC72="B"))),$BC$80,$BB$80)))</f>
        <v/>
      </c>
      <c r="AD70" s="313" t="str">
        <f>IF(AD9="","",IF($C$69=$BC$69,"",IF(AND(OR(ベース!AK55="CM",ベース!AK55="LM",仕様書作成!$C$69&lt;&gt;仕様書作成!$BC$69),OR(仕様書作成!AD66&lt;&gt;"",仕様書作成!AD67&lt;&gt;"",AND(仕様書作成!AD73="B",AD72="B"))),$BC$80,$BB$80)))</f>
        <v/>
      </c>
      <c r="AE70" s="313" t="str">
        <f>IF(AE9="","",IF($C$69=$BC$69,"",IF(AND(OR(ベース!AL55="CM",ベース!AL55="LM",仕様書作成!$C$69&lt;&gt;仕様書作成!$BC$69),OR(仕様書作成!AE66&lt;&gt;"",仕様書作成!AE67&lt;&gt;"",AND(仕様書作成!AE73="B",AE72="B"))),$BC$80,$BB$80)))</f>
        <v/>
      </c>
      <c r="AF70" s="313" t="str">
        <f>IF(AF9="","",IF($C$69=$BC$69,"",IF(AND(OR(ベース!AM55="CM",ベース!AM55="LM",仕様書作成!$C$69&lt;&gt;仕様書作成!$BC$69),OR(仕様書作成!AF66&lt;&gt;"",仕様書作成!AF67&lt;&gt;"",AND(仕様書作成!AF73="B",AF72="B"))),$BC$80,$BB$80)))</f>
        <v/>
      </c>
      <c r="AG70" s="313" t="str">
        <f>IF(AG9="","",IF($C$69=$BC$69,"",IF(AND(OR(ベース!AN55="CM",ベース!AN55="LM",仕様書作成!$C$69&lt;&gt;仕様書作成!$BC$69),OR(仕様書作成!AG66&lt;&gt;"",仕様書作成!AG67&lt;&gt;"",AND(仕様書作成!AG73="B",AG72="B"))),$BC$80,$BB$80)))</f>
        <v/>
      </c>
      <c r="AH70" s="313" t="str">
        <f>IF(AH9="","",IF($C$69=$BC$69,"",IF(AND(OR(ベース!AO55="CM",ベース!AO55="LM",仕様書作成!$C$69&lt;&gt;仕様書作成!$BC$69),OR(仕様書作成!AH66&lt;&gt;"",仕様書作成!AH67&lt;&gt;"",AND(仕様書作成!AH73="B",AH72="B"))),$BC$80,$BB$80)))</f>
        <v/>
      </c>
      <c r="AI70" s="631"/>
      <c r="AJ70" s="509" t="str">
        <f>IF(COUNTIF(K70:AH70,BB80)&lt;COUNTA(K69:AH69),"※配管指定箇所過剰",
IF(COUNTIF(K70:AH70,BB80)&gt;COUNTA(K69:AH69),"※配管指定漏れ有り",
IF(AND(COUNTIF(K72:AH73,"B")=0,COUNTIF(K70:AH70,"不要")=0,AI84=1),BG70,
IF(COUNTIF(K70:AH70,BB80)=COUNTA(K69:AH69),"",
""))))</f>
        <v/>
      </c>
      <c r="AK70" s="510"/>
      <c r="AL70" s="510"/>
      <c r="AM70" s="510"/>
      <c r="AN70" s="510"/>
      <c r="AO70" s="797"/>
      <c r="AP70" s="288"/>
      <c r="AQ70" s="314"/>
      <c r="AR70" s="314"/>
      <c r="AS70" s="314"/>
      <c r="AT70" s="314"/>
      <c r="AU70" s="314"/>
      <c r="AV70" s="314"/>
      <c r="AW70" s="314"/>
      <c r="AX70" s="314"/>
      <c r="BB70" s="162" t="s">
        <v>362</v>
      </c>
      <c r="BC70" s="162" t="s">
        <v>363</v>
      </c>
      <c r="BD70" s="162" t="s">
        <v>364</v>
      </c>
      <c r="BE70" s="162" t="s">
        <v>385</v>
      </c>
      <c r="BG70" s="312" t="s">
        <v>893</v>
      </c>
      <c r="CJ70" s="117" t="s">
        <v>225</v>
      </c>
      <c r="CK70" s="125"/>
      <c r="CL70" s="125"/>
      <c r="CM70" s="125" t="str">
        <f t="shared" si="19"/>
        <v/>
      </c>
      <c r="CN70" s="125"/>
      <c r="CO70" s="125"/>
      <c r="CP70" s="125"/>
    </row>
    <row r="71" spans="1:190" ht="15" customHeight="1" x14ac:dyDescent="0.3">
      <c r="B71" s="582"/>
      <c r="C71" s="770" t="str">
        <f>IF(AND(ベース!R55="LM",OR(ベース!R46="B",ベース!R46="D")),$BE$71,"")</f>
        <v/>
      </c>
      <c r="D71" s="771"/>
      <c r="E71" s="771"/>
      <c r="F71" s="771"/>
      <c r="G71" s="771"/>
      <c r="H71" s="771"/>
      <c r="I71" s="772"/>
      <c r="J71" s="315"/>
      <c r="K71" s="316" t="str">
        <f>IF(AND(C71&lt;&gt;"",J71=""),"←必須項目です",IF(AND(C71="",J71&lt;&gt;""),"←空欄になります",""))</f>
        <v/>
      </c>
      <c r="L71" s="317"/>
      <c r="M71" s="317"/>
      <c r="N71" s="317"/>
      <c r="O71" s="317"/>
      <c r="P71" s="317"/>
      <c r="Q71" s="317"/>
      <c r="R71" s="317"/>
      <c r="S71" s="317"/>
      <c r="T71" s="317"/>
      <c r="U71" s="318"/>
      <c r="V71" s="318"/>
      <c r="W71" s="318"/>
      <c r="X71" s="318"/>
      <c r="Y71" s="317"/>
      <c r="Z71" s="317"/>
      <c r="AA71" s="317"/>
      <c r="AB71" s="317"/>
      <c r="AC71" s="317"/>
      <c r="AD71" s="317"/>
      <c r="AE71" s="317"/>
      <c r="AF71" s="317"/>
      <c r="AG71" s="317"/>
      <c r="AH71" s="319" t="str">
        <f>IF(AND(AJ71&lt;&gt;"",AI71=""),"必須項目です→",IF(AND(AJ71="",AI71&lt;&gt;""),"空欄になります→",""))</f>
        <v/>
      </c>
      <c r="AI71" s="320"/>
      <c r="AJ71" s="773" t="str">
        <f>IF(AND(ベース!R55="LM",OR(ベース!R46="B",ベース!R46="U")),$BF$71,"")</f>
        <v/>
      </c>
      <c r="AK71" s="774"/>
      <c r="AL71" s="774"/>
      <c r="AM71" s="774"/>
      <c r="AN71" s="774"/>
      <c r="AO71" s="775"/>
      <c r="AP71" s="288"/>
      <c r="AQ71" s="321"/>
      <c r="AR71" s="321"/>
      <c r="AS71" s="321"/>
      <c r="AT71" s="321"/>
      <c r="AU71" s="321"/>
      <c r="AV71" s="321"/>
      <c r="AW71" s="321"/>
      <c r="AX71" s="321"/>
      <c r="BC71" s="162" t="s">
        <v>871</v>
      </c>
      <c r="BD71" s="162" t="s">
        <v>872</v>
      </c>
      <c r="BE71" s="162" t="s">
        <v>437</v>
      </c>
      <c r="BF71" s="162" t="s">
        <v>438</v>
      </c>
      <c r="CJ71" s="117" t="s">
        <v>226</v>
      </c>
      <c r="CK71" s="125"/>
      <c r="CL71" s="125"/>
      <c r="CM71" s="125" t="str">
        <f t="shared" si="19"/>
        <v/>
      </c>
      <c r="CN71" s="125"/>
      <c r="CO71" s="125"/>
      <c r="CP71" s="125"/>
    </row>
    <row r="72" spans="1:190" ht="15" customHeight="1" x14ac:dyDescent="0.2">
      <c r="B72" s="582"/>
      <c r="C72" s="776" t="s">
        <v>207</v>
      </c>
      <c r="D72" s="777"/>
      <c r="E72" s="778"/>
      <c r="F72" s="779" t="s">
        <v>711</v>
      </c>
      <c r="G72" s="780"/>
      <c r="H72" s="780"/>
      <c r="I72" s="781"/>
      <c r="J72" s="528" t="s">
        <v>580</v>
      </c>
      <c r="K72" s="190"/>
      <c r="L72" s="190"/>
      <c r="M72" s="190"/>
      <c r="N72" s="190"/>
      <c r="O72" s="190"/>
      <c r="P72" s="190"/>
      <c r="Q72" s="190"/>
      <c r="R72" s="190"/>
      <c r="S72" s="190"/>
      <c r="T72" s="190"/>
      <c r="U72" s="190"/>
      <c r="V72" s="190"/>
      <c r="W72" s="190"/>
      <c r="X72" s="190"/>
      <c r="Y72" s="190"/>
      <c r="Z72" s="190"/>
      <c r="AA72" s="191"/>
      <c r="AB72" s="191"/>
      <c r="AC72" s="191"/>
      <c r="AD72" s="191"/>
      <c r="AE72" s="191"/>
      <c r="AF72" s="191"/>
      <c r="AG72" s="191"/>
      <c r="AH72" s="191"/>
      <c r="AI72" s="782" t="s">
        <v>580</v>
      </c>
      <c r="AJ72" s="783" t="str">
        <f>IF(AND(AND(ベース!R55&lt;&gt;"CM",ベース!R55&lt;&gt;"LM"),COUNTIF(K72:AH73,"B")&gt;0),$BE$72,"")</f>
        <v/>
      </c>
      <c r="AK72" s="784"/>
      <c r="AL72" s="784"/>
      <c r="AM72" s="784"/>
      <c r="AN72" s="784"/>
      <c r="AO72" s="785"/>
      <c r="AP72" s="251" t="s">
        <v>580</v>
      </c>
      <c r="AQ72" s="322"/>
      <c r="AR72" s="322"/>
      <c r="AS72" s="322"/>
      <c r="AT72" s="322"/>
      <c r="AU72" s="322"/>
      <c r="AV72" s="322"/>
      <c r="AW72" s="322"/>
      <c r="AX72" s="322"/>
      <c r="BB72" s="162" t="s">
        <v>873</v>
      </c>
      <c r="BC72" s="162" t="s">
        <v>874</v>
      </c>
      <c r="BD72" s="162" t="s">
        <v>389</v>
      </c>
      <c r="BE72" s="162" t="s">
        <v>439</v>
      </c>
      <c r="CJ72" s="117" t="s">
        <v>227</v>
      </c>
      <c r="CK72" s="125"/>
      <c r="CL72" s="125"/>
      <c r="CM72" s="125" t="str">
        <f t="shared" si="19"/>
        <v/>
      </c>
      <c r="CN72" s="125"/>
      <c r="CO72" s="125"/>
      <c r="CP72" s="125"/>
    </row>
    <row r="73" spans="1:190" ht="15" customHeight="1" x14ac:dyDescent="0.2">
      <c r="B73" s="583"/>
      <c r="C73" s="760"/>
      <c r="D73" s="761"/>
      <c r="E73" s="762"/>
      <c r="F73" s="798" t="s">
        <v>712</v>
      </c>
      <c r="G73" s="799"/>
      <c r="H73" s="799"/>
      <c r="I73" s="800"/>
      <c r="J73" s="529"/>
      <c r="K73" s="323"/>
      <c r="L73" s="324"/>
      <c r="M73" s="324"/>
      <c r="N73" s="324"/>
      <c r="O73" s="324"/>
      <c r="P73" s="324"/>
      <c r="Q73" s="324"/>
      <c r="R73" s="324"/>
      <c r="S73" s="324"/>
      <c r="T73" s="324"/>
      <c r="U73" s="324"/>
      <c r="V73" s="324"/>
      <c r="W73" s="324"/>
      <c r="X73" s="324"/>
      <c r="Y73" s="324"/>
      <c r="Z73" s="324"/>
      <c r="AA73" s="324"/>
      <c r="AB73" s="324"/>
      <c r="AC73" s="324"/>
      <c r="AD73" s="324"/>
      <c r="AE73" s="324"/>
      <c r="AF73" s="324"/>
      <c r="AG73" s="324"/>
      <c r="AH73" s="324"/>
      <c r="AI73" s="529"/>
      <c r="AJ73" s="801"/>
      <c r="AK73" s="802"/>
      <c r="AL73" s="802"/>
      <c r="AM73" s="802"/>
      <c r="AN73" s="802"/>
      <c r="AO73" s="803"/>
      <c r="AP73" s="325" t="s">
        <v>580</v>
      </c>
      <c r="AQ73" s="322"/>
      <c r="AR73" s="322"/>
      <c r="AS73" s="322"/>
      <c r="AT73" s="322"/>
      <c r="AU73" s="322"/>
      <c r="AV73" s="322"/>
      <c r="AW73" s="322"/>
      <c r="AX73" s="322"/>
      <c r="BB73" s="162" t="s">
        <v>374</v>
      </c>
      <c r="BC73" s="162" t="s">
        <v>375</v>
      </c>
      <c r="BD73" s="162" t="s">
        <v>376</v>
      </c>
      <c r="BE73" s="162" t="s">
        <v>377</v>
      </c>
      <c r="CJ73" s="117" t="s">
        <v>875</v>
      </c>
      <c r="CK73" s="125"/>
      <c r="CL73" s="125"/>
      <c r="CM73" s="125" t="str">
        <f>IF(COUNTIF($CQ$24:$DO$31,CJ73)=0,"",COUNTIF($CQ$24:$DO$31,CJ73))</f>
        <v/>
      </c>
      <c r="CN73" s="125"/>
      <c r="CO73" s="125"/>
      <c r="CP73" s="125"/>
    </row>
    <row r="74" spans="1:190" ht="15" customHeight="1" x14ac:dyDescent="0.2">
      <c r="B74" s="581" t="s">
        <v>208</v>
      </c>
      <c r="C74" s="549" t="s">
        <v>209</v>
      </c>
      <c r="D74" s="550"/>
      <c r="E74" s="550"/>
      <c r="F74" s="550"/>
      <c r="G74" s="550"/>
      <c r="H74" s="550"/>
      <c r="I74" s="551"/>
      <c r="J74" s="326"/>
      <c r="K74" s="327" t="str">
        <f>IF(ベース!$R$46="U",$BB$73,IF(ベース!$R$46="D",$BC$73,""))</f>
        <v/>
      </c>
      <c r="AH74" s="328" t="str">
        <f>IF(ベース!$R$46="D",$BD$73,IF(ベース!$R$46="U",$BE$73,""))</f>
        <v/>
      </c>
      <c r="AI74" s="326"/>
      <c r="AJ74" s="766" t="str">
        <f>IF($J$82="","",
IF(AND($J$82="N",$J$74="P"),BG$74,
IF(AND($J$82="M",$J$74="S"),BG$74,"")))</f>
        <v/>
      </c>
      <c r="AK74" s="767"/>
      <c r="AL74" s="767"/>
      <c r="AM74" s="767" t="str">
        <f>IF($J$82="","",
IF(AND($J$82="N",$AI$74="P"),$BG$74,
IF(AND($J$82="M",$AI$74="S"),$BG$74,"")))</f>
        <v/>
      </c>
      <c r="AN74" s="767"/>
      <c r="AO74" s="767"/>
      <c r="AP74" s="329" t="str">
        <f>IF(COUNTIF(AJ74:AO77,"ミリ、インチ確認")&gt;0,"X","")</f>
        <v/>
      </c>
      <c r="AQ74" s="322"/>
      <c r="AR74" s="322"/>
      <c r="AS74" s="322"/>
      <c r="AT74" s="322"/>
      <c r="AU74" s="322"/>
      <c r="AV74" s="322"/>
      <c r="AW74" s="322"/>
      <c r="AX74" s="322"/>
      <c r="BB74" s="162" t="s">
        <v>374</v>
      </c>
      <c r="BC74" s="162" t="s">
        <v>378</v>
      </c>
      <c r="BD74" s="162" t="s">
        <v>376</v>
      </c>
      <c r="BE74" s="162" t="s">
        <v>379</v>
      </c>
      <c r="BG74" s="23" t="s">
        <v>897</v>
      </c>
      <c r="CJ74" s="117" t="s">
        <v>876</v>
      </c>
      <c r="CK74" s="125"/>
      <c r="CL74" s="125"/>
      <c r="CM74" s="125" t="str">
        <f>IF(COUNTIF($CQ$24:$DO$31,CJ74)=0,"",COUNTIF($CQ$24:$DO$31,CJ74))</f>
        <v/>
      </c>
      <c r="CN74" s="125"/>
      <c r="CO74" s="125"/>
      <c r="CP74" s="125"/>
    </row>
    <row r="75" spans="1:190" ht="15" customHeight="1" x14ac:dyDescent="0.2">
      <c r="B75" s="582"/>
      <c r="C75" s="607" t="s">
        <v>210</v>
      </c>
      <c r="D75" s="709"/>
      <c r="E75" s="709"/>
      <c r="F75" s="709"/>
      <c r="G75" s="709"/>
      <c r="H75" s="709"/>
      <c r="I75" s="710"/>
      <c r="J75" s="330"/>
      <c r="K75" s="327" t="str">
        <f>IF(ベース!$R$46="U",$BB$74,IF(ベース!$R$49="S",$BB$74,IF(ベース!$R$46="D",$BC$74,"")))</f>
        <v/>
      </c>
      <c r="AH75" s="328" t="str">
        <f>IF(ベース!$R$46="D",$BD$74,IF(ベース!$R$49="S",$BD$74,IF(ベース!$R$46="U",$BE$74,"")))</f>
        <v/>
      </c>
      <c r="AI75" s="330"/>
      <c r="AJ75" s="768" t="str">
        <f>IF($J$82="","",
IF(AND($J$82="N",$J$75="P"),$BG$74,
IF(AND($J$82="M",$J$75="S"),$BG$74,"")))</f>
        <v/>
      </c>
      <c r="AK75" s="769"/>
      <c r="AL75" s="769"/>
      <c r="AM75" s="769" t="str">
        <f>IF($J$82="","",
IF(AND($J$82="N",$AI$75="P"),$BG$74,
IF(AND($J$82="M",$AI$75="S"),$BG$74,"")))</f>
        <v/>
      </c>
      <c r="AN75" s="769"/>
      <c r="AO75" s="769"/>
      <c r="AP75" s="243" t="s">
        <v>898</v>
      </c>
      <c r="BB75" s="162" t="s">
        <v>374</v>
      </c>
      <c r="BC75" s="162" t="s">
        <v>375</v>
      </c>
      <c r="BD75" s="162" t="s">
        <v>376</v>
      </c>
      <c r="BE75" s="162" t="s">
        <v>377</v>
      </c>
      <c r="BF75" s="162" t="s">
        <v>115</v>
      </c>
      <c r="CJ75" s="331" t="s">
        <v>877</v>
      </c>
      <c r="CK75" s="125"/>
      <c r="CL75" s="125"/>
      <c r="CM75" s="125" t="str">
        <f>IF(COUNTIF($CQ$14:$DO$14,CJ75)=0,"",COUNTIF($CQ$14:$DO$14,CJ75))</f>
        <v/>
      </c>
      <c r="CN75" s="125"/>
      <c r="CO75" s="125"/>
      <c r="CP75" s="125"/>
    </row>
    <row r="76" spans="1:190" ht="15" customHeight="1" x14ac:dyDescent="0.2">
      <c r="B76" s="582"/>
      <c r="C76" s="607" t="s">
        <v>211</v>
      </c>
      <c r="D76" s="709"/>
      <c r="E76" s="709"/>
      <c r="F76" s="709"/>
      <c r="G76" s="709"/>
      <c r="H76" s="709"/>
      <c r="I76" s="710"/>
      <c r="J76" s="330"/>
      <c r="K76" s="327" t="str">
        <f>IF(OR(ベース!$R$49=$BF$75,ベース!$R$49="S"),$BB$75,IF(ベース!$R$46="U",$BB$75,IF(AND(ベース!$R$46="D",ベース!$R$49="R"),$BC$75,"")))</f>
        <v/>
      </c>
      <c r="AH76" s="328" t="str">
        <f>IF(OR(ベース!$R$49=$BF$75,ベース!$R$49="S"),$BD$75,IF(ベース!$R$46="D",$BD$75,IF(AND(ベース!$R$46="U",ベース!$R$49="R"),$BE$75,"")))</f>
        <v/>
      </c>
      <c r="AI76" s="330"/>
      <c r="AJ76" s="768" t="str">
        <f>IF($J$82="","",
IF(AND($J$82="N",$J$76="E"),$BG$74,
IF(AND($J$82="M",$J$76="F"),$BG$74,"")))</f>
        <v/>
      </c>
      <c r="AK76" s="769"/>
      <c r="AL76" s="769"/>
      <c r="AM76" s="769" t="str">
        <f>IF($J$82="","",
IF(AND($J$82="N",$AI$76="E"),$BG$74,
IF(AND($J$82="M",$AI$76="F"),$BG$74,"")))</f>
        <v/>
      </c>
      <c r="AN76" s="769"/>
      <c r="AO76" s="769"/>
      <c r="AP76" s="243" t="s">
        <v>898</v>
      </c>
      <c r="BB76" s="162" t="s">
        <v>374</v>
      </c>
      <c r="BC76" s="162" t="s">
        <v>375</v>
      </c>
      <c r="BD76" s="162" t="s">
        <v>376</v>
      </c>
      <c r="BE76" s="162" t="s">
        <v>377</v>
      </c>
      <c r="BF76" s="162" t="s">
        <v>115</v>
      </c>
      <c r="CJ76" s="331" t="s">
        <v>878</v>
      </c>
      <c r="CK76" s="125"/>
      <c r="CL76" s="125"/>
      <c r="CM76" s="125" t="str">
        <f t="shared" ref="CM76:CM104" si="25">IF(COUNTIF($CQ$14:$DO$14,CJ76)=0,"",COUNTIF($CQ$14:$DO$14,CJ76))</f>
        <v/>
      </c>
      <c r="CN76" s="125"/>
      <c r="CO76" s="125"/>
      <c r="CP76" s="125"/>
    </row>
    <row r="77" spans="1:190" ht="15" customHeight="1" x14ac:dyDescent="0.2">
      <c r="B77" s="583"/>
      <c r="C77" s="584" t="s">
        <v>212</v>
      </c>
      <c r="D77" s="585"/>
      <c r="E77" s="585"/>
      <c r="F77" s="585"/>
      <c r="G77" s="585"/>
      <c r="H77" s="585"/>
      <c r="I77" s="586"/>
      <c r="J77" s="332"/>
      <c r="K77" s="333" t="str">
        <f>IF(OR(ベース!$R$49=$BF$76,ベース!$R$49="S"),$BB$76,IF(ベース!$R$46="U",$BB$76,IF(AND(ベース!$R$46="D",ベース!$R$49="R"),$BC$76,"")))</f>
        <v/>
      </c>
      <c r="L77" s="334"/>
      <c r="M77" s="334"/>
      <c r="N77" s="334"/>
      <c r="O77" s="334"/>
      <c r="P77" s="334"/>
      <c r="Q77" s="334"/>
      <c r="R77" s="334"/>
      <c r="S77" s="334"/>
      <c r="T77" s="334"/>
      <c r="U77" s="334"/>
      <c r="V77" s="334"/>
      <c r="W77" s="334"/>
      <c r="X77" s="334"/>
      <c r="Y77" s="334"/>
      <c r="Z77" s="334"/>
      <c r="AA77" s="334"/>
      <c r="AB77" s="334"/>
      <c r="AC77" s="334"/>
      <c r="AD77" s="334"/>
      <c r="AE77" s="334"/>
      <c r="AF77" s="334"/>
      <c r="AG77" s="334"/>
      <c r="AH77" s="328" t="str">
        <f>IF(OR(ベース!$R$49=$BF$76,ベース!$R$49="S"),$BD$76,IF(ベース!$R$46="D",$BD$76,IF(AND(ベース!$R$46="U",ベース!$R$49="R"),$BE$76,"")))</f>
        <v/>
      </c>
      <c r="AI77" s="332"/>
      <c r="AJ77" s="764" t="str">
        <f>IF($J$82="","",
IF(AND($J$82="N",$J$77="E"),$BG$74,
IF(AND($J$82="M",$J$77="F"),$BG$74,"")))</f>
        <v/>
      </c>
      <c r="AK77" s="765"/>
      <c r="AL77" s="765"/>
      <c r="AM77" s="765" t="str">
        <f>IF($J$82="","",
IF(AND($J$82="N",$AI$77="E"),$BG$74,
IF(AND($J$82="M",$AI$77="F"),$BG$74,"")))</f>
        <v/>
      </c>
      <c r="AN77" s="765"/>
      <c r="AO77" s="765"/>
      <c r="AP77" s="325" t="s">
        <v>898</v>
      </c>
      <c r="CJ77" s="331" t="s">
        <v>879</v>
      </c>
      <c r="CK77" s="125"/>
      <c r="CL77" s="125"/>
      <c r="CM77" s="125" t="str">
        <f t="shared" si="25"/>
        <v/>
      </c>
      <c r="CN77" s="125"/>
      <c r="CO77" s="125"/>
      <c r="CP77" s="125"/>
    </row>
    <row r="78" spans="1:190" ht="12" customHeight="1" x14ac:dyDescent="0.2">
      <c r="A78" s="29"/>
      <c r="B78" s="335"/>
      <c r="C78" s="336"/>
      <c r="D78" s="336"/>
      <c r="E78" s="336"/>
      <c r="F78" s="336"/>
      <c r="G78" s="336"/>
      <c r="H78" s="336"/>
      <c r="I78" s="337"/>
      <c r="J78" s="755" t="s">
        <v>581</v>
      </c>
      <c r="K78" s="338" t="str">
        <f>IF(K9="","",K9)</f>
        <v/>
      </c>
      <c r="L78" s="339" t="str">
        <f t="shared" ref="L78:AH78" si="26">IF(L9="","",L9)</f>
        <v/>
      </c>
      <c r="M78" s="339" t="str">
        <f t="shared" si="26"/>
        <v/>
      </c>
      <c r="N78" s="339" t="str">
        <f t="shared" si="26"/>
        <v/>
      </c>
      <c r="O78" s="339" t="str">
        <f t="shared" si="26"/>
        <v/>
      </c>
      <c r="P78" s="339" t="str">
        <f t="shared" si="26"/>
        <v/>
      </c>
      <c r="Q78" s="339" t="str">
        <f t="shared" si="26"/>
        <v/>
      </c>
      <c r="R78" s="339" t="str">
        <f t="shared" si="26"/>
        <v/>
      </c>
      <c r="S78" s="339" t="str">
        <f t="shared" si="26"/>
        <v/>
      </c>
      <c r="T78" s="339" t="str">
        <f t="shared" si="26"/>
        <v/>
      </c>
      <c r="U78" s="339" t="str">
        <f t="shared" si="26"/>
        <v/>
      </c>
      <c r="V78" s="339" t="str">
        <f t="shared" si="26"/>
        <v/>
      </c>
      <c r="W78" s="339" t="str">
        <f t="shared" si="26"/>
        <v/>
      </c>
      <c r="X78" s="339" t="str">
        <f t="shared" si="26"/>
        <v/>
      </c>
      <c r="Y78" s="339" t="str">
        <f t="shared" si="26"/>
        <v/>
      </c>
      <c r="Z78" s="339" t="str">
        <f t="shared" si="26"/>
        <v/>
      </c>
      <c r="AA78" s="339" t="str">
        <f t="shared" si="26"/>
        <v/>
      </c>
      <c r="AB78" s="339" t="str">
        <f t="shared" si="26"/>
        <v/>
      </c>
      <c r="AC78" s="339" t="str">
        <f t="shared" si="26"/>
        <v/>
      </c>
      <c r="AD78" s="339" t="str">
        <f t="shared" si="26"/>
        <v/>
      </c>
      <c r="AE78" s="339" t="str">
        <f t="shared" si="26"/>
        <v/>
      </c>
      <c r="AF78" s="339" t="str">
        <f t="shared" si="26"/>
        <v/>
      </c>
      <c r="AG78" s="339" t="str">
        <f t="shared" si="26"/>
        <v/>
      </c>
      <c r="AH78" s="339" t="str">
        <f t="shared" si="26"/>
        <v/>
      </c>
      <c r="AI78" s="755" t="s">
        <v>582</v>
      </c>
      <c r="AJ78" s="757"/>
      <c r="AK78" s="758"/>
      <c r="AL78" s="758"/>
      <c r="AM78" s="758"/>
      <c r="AN78" s="758"/>
      <c r="AO78" s="759"/>
      <c r="AP78" s="738"/>
      <c r="BB78" s="162" t="s">
        <v>440</v>
      </c>
      <c r="BC78" s="162" t="s">
        <v>441</v>
      </c>
      <c r="CJ78" s="331" t="s">
        <v>880</v>
      </c>
      <c r="CK78" s="125"/>
      <c r="CL78" s="125"/>
      <c r="CM78" s="125" t="str">
        <f t="shared" si="25"/>
        <v/>
      </c>
      <c r="CN78" s="125"/>
      <c r="CO78" s="125"/>
      <c r="CP78" s="125"/>
    </row>
    <row r="79" spans="1:190" x14ac:dyDescent="0.2">
      <c r="A79" s="29"/>
      <c r="B79" s="340"/>
      <c r="C79" s="341"/>
      <c r="D79" s="341"/>
      <c r="E79" s="341"/>
      <c r="F79" s="341"/>
      <c r="G79" s="341"/>
      <c r="H79" s="341"/>
      <c r="I79" s="342"/>
      <c r="J79" s="756"/>
      <c r="K79" s="343">
        <v>1</v>
      </c>
      <c r="L79" s="180">
        <v>2</v>
      </c>
      <c r="M79" s="180">
        <v>3</v>
      </c>
      <c r="N79" s="180">
        <v>4</v>
      </c>
      <c r="O79" s="180">
        <v>5</v>
      </c>
      <c r="P79" s="180">
        <v>6</v>
      </c>
      <c r="Q79" s="180">
        <v>7</v>
      </c>
      <c r="R79" s="180">
        <v>8</v>
      </c>
      <c r="S79" s="180">
        <v>9</v>
      </c>
      <c r="T79" s="180">
        <v>10</v>
      </c>
      <c r="U79" s="180">
        <v>11</v>
      </c>
      <c r="V79" s="180">
        <v>12</v>
      </c>
      <c r="W79" s="180">
        <v>13</v>
      </c>
      <c r="X79" s="180">
        <v>14</v>
      </c>
      <c r="Y79" s="180">
        <v>15</v>
      </c>
      <c r="Z79" s="180">
        <v>16</v>
      </c>
      <c r="AA79" s="180">
        <v>17</v>
      </c>
      <c r="AB79" s="180">
        <v>18</v>
      </c>
      <c r="AC79" s="180">
        <v>19</v>
      </c>
      <c r="AD79" s="180">
        <v>20</v>
      </c>
      <c r="AE79" s="180">
        <v>21</v>
      </c>
      <c r="AF79" s="180">
        <v>22</v>
      </c>
      <c r="AG79" s="180">
        <v>23</v>
      </c>
      <c r="AH79" s="180">
        <v>24</v>
      </c>
      <c r="AI79" s="756"/>
      <c r="AJ79" s="760"/>
      <c r="AK79" s="761"/>
      <c r="AL79" s="761"/>
      <c r="AM79" s="761"/>
      <c r="AN79" s="761"/>
      <c r="AO79" s="762"/>
      <c r="AP79" s="763"/>
      <c r="CJ79" s="331" t="s">
        <v>881</v>
      </c>
      <c r="CK79" s="125"/>
      <c r="CL79" s="125"/>
      <c r="CM79" s="125" t="str">
        <f t="shared" si="25"/>
        <v/>
      </c>
      <c r="CN79" s="125"/>
      <c r="CO79" s="125"/>
      <c r="CP79" s="125"/>
    </row>
    <row r="80" spans="1:190" hidden="1" x14ac:dyDescent="0.2">
      <c r="Z80" s="344"/>
      <c r="AJ80" s="23" t="s">
        <v>20</v>
      </c>
      <c r="AK80" s="23" t="s">
        <v>12</v>
      </c>
      <c r="AL80" s="23" t="s">
        <v>19</v>
      </c>
      <c r="AM80" s="23" t="s">
        <v>45</v>
      </c>
      <c r="BB80" s="162" t="s">
        <v>387</v>
      </c>
      <c r="BC80" s="162" t="s">
        <v>388</v>
      </c>
      <c r="CJ80" s="331" t="s">
        <v>583</v>
      </c>
      <c r="CK80" s="125"/>
      <c r="CL80" s="125"/>
      <c r="CM80" s="125" t="str">
        <f t="shared" si="25"/>
        <v/>
      </c>
      <c r="CN80" s="125"/>
      <c r="CO80" s="125"/>
      <c r="CP80" s="125"/>
      <c r="ER80" s="23"/>
      <c r="ES80" s="23"/>
      <c r="ET80" s="23"/>
      <c r="EU80" s="23"/>
      <c r="EV80" s="23"/>
      <c r="EW80" s="23"/>
      <c r="EX80" s="23"/>
      <c r="EY80" s="23"/>
      <c r="EZ80" s="23"/>
      <c r="FA80" s="23"/>
      <c r="FB80" s="23"/>
      <c r="FC80" s="23"/>
      <c r="FD80" s="23"/>
      <c r="FE80" s="23"/>
      <c r="FF80" s="23"/>
      <c r="FG80" s="23"/>
      <c r="FH80" s="23"/>
      <c r="FI80" s="23"/>
      <c r="FJ80" s="23"/>
      <c r="FK80" s="23"/>
      <c r="FL80" s="23"/>
      <c r="FM80" s="23"/>
      <c r="FN80" s="23"/>
      <c r="FO80" s="23"/>
      <c r="FP80" s="23"/>
      <c r="FQ80" s="23"/>
      <c r="FR80" s="23"/>
      <c r="FS80" s="23"/>
      <c r="FT80" s="23"/>
      <c r="FU80" s="23"/>
      <c r="FV80" s="23"/>
      <c r="FW80" s="23"/>
      <c r="FX80" s="23"/>
      <c r="FY80" s="23"/>
      <c r="FZ80" s="23"/>
      <c r="GA80" s="23"/>
      <c r="GB80" s="23"/>
      <c r="GC80" s="23"/>
      <c r="GD80" s="23"/>
      <c r="GE80" s="23"/>
      <c r="GF80" s="23"/>
      <c r="GG80" s="23"/>
      <c r="GH80" s="23"/>
    </row>
    <row r="81" spans="3:139" s="23" customFormat="1" hidden="1" x14ac:dyDescent="0.2">
      <c r="C81" s="344"/>
      <c r="K81" s="23" t="str">
        <f>LEFT(K69,1)</f>
        <v/>
      </c>
      <c r="L81" s="23" t="str">
        <f t="shared" ref="L81:AH81" si="27">LEFT(L69,1)</f>
        <v/>
      </c>
      <c r="M81" s="23" t="str">
        <f t="shared" si="27"/>
        <v/>
      </c>
      <c r="N81" s="23" t="str">
        <f t="shared" si="27"/>
        <v/>
      </c>
      <c r="O81" s="23" t="str">
        <f t="shared" si="27"/>
        <v/>
      </c>
      <c r="P81" s="23" t="str">
        <f t="shared" si="27"/>
        <v/>
      </c>
      <c r="Q81" s="23" t="str">
        <f t="shared" si="27"/>
        <v/>
      </c>
      <c r="R81" s="23" t="str">
        <f t="shared" si="27"/>
        <v/>
      </c>
      <c r="S81" s="23" t="str">
        <f t="shared" si="27"/>
        <v/>
      </c>
      <c r="T81" s="23" t="str">
        <f t="shared" si="27"/>
        <v/>
      </c>
      <c r="U81" s="23" t="str">
        <f t="shared" si="27"/>
        <v/>
      </c>
      <c r="V81" s="23" t="str">
        <f t="shared" si="27"/>
        <v/>
      </c>
      <c r="W81" s="23" t="str">
        <f t="shared" si="27"/>
        <v/>
      </c>
      <c r="X81" s="23" t="str">
        <f t="shared" si="27"/>
        <v/>
      </c>
      <c r="Y81" s="23" t="str">
        <f t="shared" si="27"/>
        <v/>
      </c>
      <c r="Z81" s="23" t="str">
        <f t="shared" si="27"/>
        <v/>
      </c>
      <c r="AA81" s="23" t="str">
        <f t="shared" si="27"/>
        <v/>
      </c>
      <c r="AB81" s="23" t="str">
        <f t="shared" si="27"/>
        <v/>
      </c>
      <c r="AC81" s="23" t="str">
        <f t="shared" si="27"/>
        <v/>
      </c>
      <c r="AD81" s="23" t="str">
        <f t="shared" si="27"/>
        <v/>
      </c>
      <c r="AE81" s="23" t="str">
        <f t="shared" si="27"/>
        <v/>
      </c>
      <c r="AF81" s="23" t="str">
        <f t="shared" si="27"/>
        <v/>
      </c>
      <c r="AG81" s="23" t="str">
        <f t="shared" si="27"/>
        <v/>
      </c>
      <c r="AH81" s="23" t="str">
        <f t="shared" si="27"/>
        <v/>
      </c>
      <c r="AI81" s="117"/>
      <c r="AJ81" s="117">
        <f>COUNTIF(K81:AH81,"C")</f>
        <v>0</v>
      </c>
      <c r="AK81" s="117">
        <f>COUNTIF(K81:AH81,"L")</f>
        <v>0</v>
      </c>
      <c r="AL81" s="117">
        <f>COUNTIF(K81:AH81,"B")</f>
        <v>0</v>
      </c>
      <c r="AM81" s="117">
        <f>COUNTIF(K81:AH81,"N")</f>
        <v>0</v>
      </c>
      <c r="AN81" s="117"/>
      <c r="AO81" s="117"/>
      <c r="AP81" s="23">
        <f>24-COUNTIF(K81:AH81,"")</f>
        <v>0</v>
      </c>
      <c r="BB81" s="162" t="s">
        <v>382</v>
      </c>
      <c r="BC81" s="162" t="s">
        <v>383</v>
      </c>
      <c r="BD81" s="162" t="s">
        <v>384</v>
      </c>
      <c r="BE81" s="162"/>
      <c r="BF81" s="162"/>
      <c r="CJ81" s="331" t="s">
        <v>584</v>
      </c>
      <c r="CK81" s="125"/>
      <c r="CL81" s="125"/>
      <c r="CM81" s="125" t="str">
        <f t="shared" si="25"/>
        <v/>
      </c>
      <c r="CN81" s="125"/>
      <c r="CO81" s="125"/>
      <c r="CP81" s="125"/>
      <c r="CQ81" s="125"/>
      <c r="CR81" s="125"/>
      <c r="CS81" s="125"/>
      <c r="CT81" s="125"/>
      <c r="CU81" s="125"/>
      <c r="CV81" s="125"/>
      <c r="CW81" s="125"/>
      <c r="CX81" s="125"/>
      <c r="CY81" s="125"/>
      <c r="CZ81" s="125"/>
      <c r="DA81" s="125"/>
      <c r="DB81" s="125"/>
      <c r="DC81" s="125"/>
      <c r="DD81" s="125"/>
      <c r="DE81" s="125"/>
      <c r="DF81" s="125"/>
      <c r="DG81" s="125"/>
      <c r="DH81" s="125"/>
      <c r="DI81" s="125"/>
      <c r="DJ81" s="125"/>
      <c r="DK81" s="125"/>
      <c r="DL81" s="125"/>
      <c r="DM81" s="125"/>
      <c r="DN81" s="125"/>
      <c r="DO81" s="125"/>
    </row>
    <row r="82" spans="3:139" s="23" customFormat="1" hidden="1" x14ac:dyDescent="0.2">
      <c r="C82" s="345"/>
      <c r="D82" s="118"/>
      <c r="E82" s="118"/>
      <c r="F82" s="118"/>
      <c r="G82" s="118"/>
      <c r="H82" s="118"/>
      <c r="I82" s="345"/>
      <c r="J82" s="346" t="str">
        <f>IF(COUNTIF(K83:AH83,"N")&gt;0,"N","M")</f>
        <v>M</v>
      </c>
      <c r="K82" s="23" t="str">
        <f>IF(MID(K69,2,1)&lt;&gt;"N","",MID(K69,2,1))</f>
        <v/>
      </c>
      <c r="L82" s="23" t="str">
        <f>IF(MID(L69,2,1)&lt;&gt;"N","",MID(L69,2,1))</f>
        <v/>
      </c>
      <c r="M82" s="23" t="str">
        <f t="shared" ref="M82:AH82" si="28">IF(MID(M69,2,1)&lt;&gt;"N","",MID(M69,2,1))</f>
        <v/>
      </c>
      <c r="N82" s="23" t="str">
        <f t="shared" si="28"/>
        <v/>
      </c>
      <c r="O82" s="23" t="str">
        <f t="shared" si="28"/>
        <v/>
      </c>
      <c r="P82" s="23" t="str">
        <f t="shared" si="28"/>
        <v/>
      </c>
      <c r="Q82" s="23" t="str">
        <f t="shared" si="28"/>
        <v/>
      </c>
      <c r="R82" s="23" t="str">
        <f t="shared" si="28"/>
        <v/>
      </c>
      <c r="S82" s="23" t="str">
        <f t="shared" si="28"/>
        <v/>
      </c>
      <c r="T82" s="23" t="str">
        <f t="shared" si="28"/>
        <v/>
      </c>
      <c r="U82" s="23" t="str">
        <f t="shared" si="28"/>
        <v/>
      </c>
      <c r="V82" s="23" t="str">
        <f t="shared" si="28"/>
        <v/>
      </c>
      <c r="W82" s="23" t="str">
        <f t="shared" si="28"/>
        <v/>
      </c>
      <c r="X82" s="23" t="str">
        <f t="shared" si="28"/>
        <v/>
      </c>
      <c r="Y82" s="23" t="str">
        <f t="shared" si="28"/>
        <v/>
      </c>
      <c r="Z82" s="23" t="str">
        <f t="shared" si="28"/>
        <v/>
      </c>
      <c r="AA82" s="23" t="str">
        <f t="shared" si="28"/>
        <v/>
      </c>
      <c r="AB82" s="23" t="str">
        <f t="shared" si="28"/>
        <v/>
      </c>
      <c r="AC82" s="23" t="str">
        <f t="shared" si="28"/>
        <v/>
      </c>
      <c r="AD82" s="23" t="str">
        <f t="shared" si="28"/>
        <v/>
      </c>
      <c r="AE82" s="23" t="str">
        <f t="shared" si="28"/>
        <v/>
      </c>
      <c r="AF82" s="23" t="str">
        <f t="shared" si="28"/>
        <v/>
      </c>
      <c r="AG82" s="23" t="str">
        <f t="shared" si="28"/>
        <v/>
      </c>
      <c r="AH82" s="23" t="str">
        <f t="shared" si="28"/>
        <v/>
      </c>
      <c r="AI82" s="117"/>
      <c r="AJ82" s="117" t="str">
        <f>IF(U71="","",MATCH(U71,BB70:BD70,0))</f>
        <v/>
      </c>
      <c r="AK82" s="347" t="str">
        <f>IF(AJ82="","",INDEX(BB71:BD71,1,AJ82))</f>
        <v/>
      </c>
      <c r="AL82" s="347" t="str">
        <f>IF(AK82="C",$BB$81,IF(AK82="L",$BC$81,IF(AK82="B",$BD$81,"")))</f>
        <v/>
      </c>
      <c r="AM82" s="117"/>
      <c r="AN82" s="117"/>
      <c r="AO82" s="117"/>
      <c r="BB82" s="162"/>
      <c r="BC82" s="162"/>
      <c r="BD82" s="162"/>
      <c r="BE82" s="162"/>
      <c r="BF82" s="162"/>
      <c r="CJ82" s="331" t="s">
        <v>585</v>
      </c>
      <c r="CK82" s="125"/>
      <c r="CL82" s="125"/>
      <c r="CM82" s="125" t="str">
        <f t="shared" si="25"/>
        <v/>
      </c>
      <c r="CN82" s="125"/>
      <c r="CO82" s="125"/>
      <c r="CP82" s="125"/>
      <c r="CQ82" s="125"/>
      <c r="CR82" s="125"/>
      <c r="CS82" s="125"/>
      <c r="CT82" s="125"/>
      <c r="CU82" s="125"/>
      <c r="CV82" s="125"/>
      <c r="CW82" s="125"/>
      <c r="CX82" s="125"/>
      <c r="CY82" s="125"/>
      <c r="CZ82" s="125"/>
      <c r="DA82" s="125"/>
      <c r="DB82" s="125"/>
      <c r="DC82" s="125"/>
      <c r="DD82" s="125"/>
      <c r="DE82" s="125"/>
      <c r="DF82" s="125"/>
      <c r="DG82" s="125"/>
      <c r="DH82" s="125"/>
      <c r="DI82" s="125"/>
      <c r="DJ82" s="125"/>
      <c r="DK82" s="125"/>
      <c r="DL82" s="125"/>
      <c r="DM82" s="125"/>
      <c r="DN82" s="125"/>
      <c r="DO82" s="125"/>
    </row>
    <row r="83" spans="3:139" s="23" customFormat="1" hidden="1" x14ac:dyDescent="0.2">
      <c r="C83" s="345"/>
      <c r="D83" s="118"/>
      <c r="E83" s="118"/>
      <c r="F83" s="118"/>
      <c r="G83" s="118"/>
      <c r="H83" s="118"/>
      <c r="I83" s="345"/>
      <c r="J83" s="117" t="s">
        <v>894</v>
      </c>
      <c r="K83" s="23" t="str">
        <f>IF(AND(K81="",K82=""),"",IF(K81="N","N",IF(K82="N","N","")))</f>
        <v/>
      </c>
      <c r="L83" s="23" t="str">
        <f t="shared" ref="L83:AH83" si="29">IF(AND(L81="",L82=""),"",IF(L81="N","N",IF(L82="N","N","")))</f>
        <v/>
      </c>
      <c r="M83" s="23" t="str">
        <f t="shared" si="29"/>
        <v/>
      </c>
      <c r="N83" s="23" t="str">
        <f t="shared" si="29"/>
        <v/>
      </c>
      <c r="O83" s="23" t="str">
        <f t="shared" si="29"/>
        <v/>
      </c>
      <c r="P83" s="23" t="str">
        <f t="shared" si="29"/>
        <v/>
      </c>
      <c r="Q83" s="23" t="str">
        <f t="shared" si="29"/>
        <v/>
      </c>
      <c r="R83" s="23" t="str">
        <f t="shared" si="29"/>
        <v/>
      </c>
      <c r="S83" s="23" t="str">
        <f t="shared" si="29"/>
        <v/>
      </c>
      <c r="T83" s="23" t="str">
        <f t="shared" si="29"/>
        <v/>
      </c>
      <c r="U83" s="23" t="str">
        <f t="shared" si="29"/>
        <v/>
      </c>
      <c r="V83" s="23" t="str">
        <f t="shared" si="29"/>
        <v/>
      </c>
      <c r="W83" s="23" t="str">
        <f t="shared" si="29"/>
        <v/>
      </c>
      <c r="X83" s="23" t="str">
        <f t="shared" si="29"/>
        <v/>
      </c>
      <c r="Y83" s="23" t="str">
        <f t="shared" si="29"/>
        <v/>
      </c>
      <c r="Z83" s="23" t="str">
        <f t="shared" si="29"/>
        <v/>
      </c>
      <c r="AA83" s="23" t="str">
        <f t="shared" si="29"/>
        <v/>
      </c>
      <c r="AB83" s="23" t="str">
        <f t="shared" si="29"/>
        <v/>
      </c>
      <c r="AC83" s="23" t="str">
        <f t="shared" si="29"/>
        <v/>
      </c>
      <c r="AD83" s="23" t="str">
        <f t="shared" si="29"/>
        <v/>
      </c>
      <c r="AE83" s="23" t="str">
        <f t="shared" si="29"/>
        <v/>
      </c>
      <c r="AF83" s="23" t="str">
        <f t="shared" si="29"/>
        <v/>
      </c>
      <c r="AG83" s="23" t="str">
        <f t="shared" si="29"/>
        <v/>
      </c>
      <c r="AH83" s="23" t="str">
        <f t="shared" si="29"/>
        <v/>
      </c>
      <c r="AI83" s="117"/>
      <c r="AJ83" s="117"/>
      <c r="AK83" s="117"/>
      <c r="AL83" s="117"/>
      <c r="AM83" s="117"/>
      <c r="AN83" s="117"/>
      <c r="AO83" s="117"/>
      <c r="AP83" s="23">
        <f>24-COUNTIF(K83:AH83,"")</f>
        <v>0</v>
      </c>
      <c r="BB83" s="162"/>
      <c r="BC83" s="162"/>
      <c r="BD83" s="162"/>
      <c r="BE83" s="162"/>
      <c r="BF83" s="162"/>
      <c r="CJ83" s="331" t="s">
        <v>586</v>
      </c>
      <c r="CK83" s="125"/>
      <c r="CL83" s="125"/>
      <c r="CM83" s="125" t="str">
        <f t="shared" si="25"/>
        <v/>
      </c>
      <c r="CN83" s="125"/>
      <c r="CO83" s="125"/>
      <c r="CP83" s="125"/>
      <c r="CQ83" s="125"/>
      <c r="CR83" s="125"/>
      <c r="CS83" s="125"/>
      <c r="CT83" s="125"/>
      <c r="CU83" s="125"/>
      <c r="CV83" s="125"/>
      <c r="CW83" s="125"/>
      <c r="CX83" s="125"/>
      <c r="CY83" s="125"/>
      <c r="CZ83" s="125"/>
      <c r="DA83" s="125"/>
      <c r="DB83" s="125"/>
      <c r="DC83" s="125"/>
      <c r="DD83" s="125"/>
      <c r="DE83" s="125"/>
      <c r="DF83" s="125"/>
      <c r="DG83" s="125"/>
      <c r="DH83" s="125"/>
      <c r="DI83" s="125"/>
      <c r="DJ83" s="125"/>
      <c r="DK83" s="125"/>
      <c r="DL83" s="125"/>
      <c r="DM83" s="125"/>
      <c r="DN83" s="125"/>
      <c r="DO83" s="125"/>
    </row>
    <row r="84" spans="3:139" s="23" customFormat="1" hidden="1" x14ac:dyDescent="0.2">
      <c r="C84" s="345"/>
      <c r="D84" s="118"/>
      <c r="E84" s="118"/>
      <c r="F84" s="118"/>
      <c r="G84" s="118"/>
      <c r="H84" s="118"/>
      <c r="I84" s="345"/>
      <c r="J84" s="23" t="s">
        <v>895</v>
      </c>
      <c r="K84" s="348" t="str">
        <f>IF(K69="","",1/COUNTIF($K$69:$AH$69,K69))</f>
        <v/>
      </c>
      <c r="L84" s="348" t="str">
        <f t="shared" ref="L84:AH84" si="30">IF(L69="","",1/COUNTIF($K$69:$AH$69,L69))</f>
        <v/>
      </c>
      <c r="M84" s="348" t="str">
        <f t="shared" si="30"/>
        <v/>
      </c>
      <c r="N84" s="348" t="str">
        <f t="shared" si="30"/>
        <v/>
      </c>
      <c r="O84" s="348" t="str">
        <f t="shared" si="30"/>
        <v/>
      </c>
      <c r="P84" s="348" t="str">
        <f t="shared" si="30"/>
        <v/>
      </c>
      <c r="Q84" s="348" t="str">
        <f t="shared" si="30"/>
        <v/>
      </c>
      <c r="R84" s="348" t="str">
        <f t="shared" si="30"/>
        <v/>
      </c>
      <c r="S84" s="348" t="str">
        <f t="shared" si="30"/>
        <v/>
      </c>
      <c r="T84" s="348" t="str">
        <f t="shared" si="30"/>
        <v/>
      </c>
      <c r="U84" s="348" t="str">
        <f t="shared" si="30"/>
        <v/>
      </c>
      <c r="V84" s="348" t="str">
        <f t="shared" si="30"/>
        <v/>
      </c>
      <c r="W84" s="348" t="str">
        <f t="shared" si="30"/>
        <v/>
      </c>
      <c r="X84" s="348" t="str">
        <f t="shared" si="30"/>
        <v/>
      </c>
      <c r="Y84" s="348" t="str">
        <f t="shared" si="30"/>
        <v/>
      </c>
      <c r="Z84" s="348" t="str">
        <f t="shared" si="30"/>
        <v/>
      </c>
      <c r="AA84" s="348" t="str">
        <f t="shared" si="30"/>
        <v/>
      </c>
      <c r="AB84" s="348" t="str">
        <f t="shared" si="30"/>
        <v/>
      </c>
      <c r="AC84" s="348" t="str">
        <f t="shared" si="30"/>
        <v/>
      </c>
      <c r="AD84" s="348" t="str">
        <f t="shared" si="30"/>
        <v/>
      </c>
      <c r="AE84" s="348" t="str">
        <f t="shared" si="30"/>
        <v/>
      </c>
      <c r="AF84" s="348" t="str">
        <f t="shared" si="30"/>
        <v/>
      </c>
      <c r="AG84" s="348" t="str">
        <f t="shared" si="30"/>
        <v/>
      </c>
      <c r="AH84" s="348" t="str">
        <f t="shared" si="30"/>
        <v/>
      </c>
      <c r="AI84" s="349">
        <f>SUM(K84:AH84)</f>
        <v>0</v>
      </c>
      <c r="AJ84" s="117"/>
      <c r="AK84" s="117"/>
      <c r="AL84" s="117"/>
      <c r="AM84" s="117"/>
      <c r="AN84" s="117"/>
      <c r="AO84" s="117"/>
      <c r="BB84" s="162"/>
      <c r="BC84" s="162"/>
      <c r="BD84" s="162"/>
      <c r="BE84" s="162"/>
      <c r="BF84" s="162"/>
      <c r="CJ84" s="331" t="s">
        <v>587</v>
      </c>
      <c r="CK84" s="125"/>
      <c r="CL84" s="125"/>
      <c r="CM84" s="125" t="str">
        <f t="shared" si="25"/>
        <v/>
      </c>
      <c r="CN84" s="125"/>
      <c r="CO84" s="125"/>
      <c r="CP84" s="125"/>
      <c r="CQ84" s="125"/>
      <c r="CR84" s="125"/>
      <c r="CS84" s="125"/>
      <c r="CT84" s="125"/>
      <c r="CU84" s="125"/>
      <c r="CV84" s="125"/>
      <c r="CW84" s="125"/>
      <c r="CX84" s="125"/>
      <c r="CY84" s="125"/>
      <c r="CZ84" s="125"/>
      <c r="DA84" s="125"/>
      <c r="DB84" s="125"/>
      <c r="DC84" s="125"/>
      <c r="DD84" s="125"/>
      <c r="DE84" s="125"/>
      <c r="DF84" s="125"/>
      <c r="DG84" s="125"/>
      <c r="DH84" s="125"/>
      <c r="DI84" s="125"/>
      <c r="DJ84" s="125"/>
      <c r="DK84" s="125"/>
      <c r="DL84" s="125"/>
      <c r="DM84" s="125"/>
      <c r="DN84" s="125"/>
      <c r="DO84" s="125"/>
    </row>
    <row r="85" spans="3:139" s="23" customFormat="1" hidden="1" x14ac:dyDescent="0.2">
      <c r="C85" s="345"/>
      <c r="D85" s="118"/>
      <c r="E85" s="118"/>
      <c r="F85" s="118"/>
      <c r="G85" s="118"/>
      <c r="H85" s="118"/>
      <c r="I85" s="118"/>
      <c r="J85" s="118"/>
      <c r="K85" s="118"/>
      <c r="L85" s="118"/>
      <c r="M85" s="118"/>
      <c r="N85" s="118"/>
      <c r="O85" s="118"/>
      <c r="Z85" s="345"/>
      <c r="AA85" s="117"/>
      <c r="AB85" s="117"/>
      <c r="AC85" s="117"/>
      <c r="AD85" s="117"/>
      <c r="AE85" s="117"/>
      <c r="AF85" s="164"/>
      <c r="AH85" s="117"/>
      <c r="AI85" s="117"/>
      <c r="AJ85" s="117"/>
      <c r="AK85" s="117"/>
      <c r="AL85" s="117"/>
      <c r="AM85" s="117"/>
      <c r="AN85" s="117"/>
      <c r="AO85" s="117"/>
      <c r="BB85" s="162"/>
      <c r="BC85" s="162"/>
      <c r="BD85" s="162"/>
      <c r="BE85" s="162"/>
      <c r="BF85" s="162"/>
      <c r="CJ85" s="331" t="s">
        <v>588</v>
      </c>
      <c r="CK85" s="125"/>
      <c r="CL85" s="125"/>
      <c r="CM85" s="125" t="str">
        <f t="shared" si="25"/>
        <v/>
      </c>
      <c r="CN85" s="125"/>
      <c r="CO85" s="125"/>
      <c r="CP85" s="125"/>
      <c r="CQ85" s="125"/>
      <c r="CR85" s="125"/>
      <c r="CS85" s="125"/>
      <c r="CT85" s="125"/>
      <c r="CU85" s="125"/>
      <c r="CV85" s="125"/>
      <c r="CW85" s="125"/>
      <c r="CX85" s="125"/>
      <c r="CY85" s="125"/>
      <c r="CZ85" s="125"/>
      <c r="DA85" s="125"/>
      <c r="DB85" s="125"/>
      <c r="DC85" s="125"/>
      <c r="DD85" s="125"/>
      <c r="DE85" s="125"/>
      <c r="DF85" s="125"/>
      <c r="DG85" s="125"/>
      <c r="DH85" s="125"/>
      <c r="DI85" s="125"/>
      <c r="DJ85" s="125"/>
      <c r="DK85" s="125"/>
      <c r="DL85" s="125"/>
      <c r="DM85" s="125"/>
      <c r="DN85" s="125"/>
      <c r="DO85" s="125"/>
    </row>
    <row r="86" spans="3:139" s="23" customFormat="1" hidden="1" x14ac:dyDescent="0.2">
      <c r="D86" s="118"/>
      <c r="E86" s="118"/>
      <c r="F86" s="118" t="s">
        <v>896</v>
      </c>
      <c r="G86" s="118"/>
      <c r="K86" s="348" t="str">
        <f>IF(K$66="C8","C",IF(K$66="N9","N",""))</f>
        <v/>
      </c>
      <c r="L86" s="348" t="str">
        <f>IF(L$66="C8","C",
IF(L$66="N9","N",
IF(L$67="-",K86,"")))</f>
        <v/>
      </c>
      <c r="M86" s="348" t="str">
        <f t="shared" ref="M86:AH86" si="31">IF(M$66="C8","C",
IF(M$66="N9","N",
IF(M$67="-",L86,"")))</f>
        <v/>
      </c>
      <c r="N86" s="348" t="str">
        <f t="shared" si="31"/>
        <v/>
      </c>
      <c r="O86" s="348" t="str">
        <f t="shared" si="31"/>
        <v/>
      </c>
      <c r="P86" s="348" t="str">
        <f t="shared" si="31"/>
        <v/>
      </c>
      <c r="Q86" s="348" t="str">
        <f t="shared" si="31"/>
        <v/>
      </c>
      <c r="R86" s="348" t="str">
        <f t="shared" si="31"/>
        <v/>
      </c>
      <c r="S86" s="348" t="str">
        <f t="shared" si="31"/>
        <v/>
      </c>
      <c r="T86" s="348" t="str">
        <f t="shared" si="31"/>
        <v/>
      </c>
      <c r="U86" s="348" t="str">
        <f t="shared" si="31"/>
        <v/>
      </c>
      <c r="V86" s="348" t="str">
        <f t="shared" si="31"/>
        <v/>
      </c>
      <c r="W86" s="348" t="str">
        <f t="shared" si="31"/>
        <v/>
      </c>
      <c r="X86" s="348" t="str">
        <f t="shared" si="31"/>
        <v/>
      </c>
      <c r="Y86" s="348" t="str">
        <f t="shared" si="31"/>
        <v/>
      </c>
      <c r="Z86" s="348" t="str">
        <f t="shared" si="31"/>
        <v/>
      </c>
      <c r="AA86" s="348" t="str">
        <f t="shared" si="31"/>
        <v/>
      </c>
      <c r="AB86" s="348" t="str">
        <f t="shared" si="31"/>
        <v/>
      </c>
      <c r="AC86" s="348" t="str">
        <f t="shared" si="31"/>
        <v/>
      </c>
      <c r="AD86" s="348" t="str">
        <f t="shared" si="31"/>
        <v/>
      </c>
      <c r="AE86" s="348" t="str">
        <f t="shared" si="31"/>
        <v/>
      </c>
      <c r="AF86" s="348" t="str">
        <f t="shared" si="31"/>
        <v/>
      </c>
      <c r="AG86" s="348" t="str">
        <f t="shared" si="31"/>
        <v/>
      </c>
      <c r="AH86" s="348" t="str">
        <f t="shared" si="31"/>
        <v/>
      </c>
      <c r="AI86" s="117"/>
      <c r="AJ86" s="349">
        <f>COUNTIF(K86:AH86,"C")</f>
        <v>0</v>
      </c>
      <c r="AK86" s="349"/>
      <c r="AL86" s="349"/>
      <c r="AM86" s="349">
        <f>COUNTIF(K86:AH86,"N")</f>
        <v>0</v>
      </c>
      <c r="AN86" s="349"/>
      <c r="AO86" s="349"/>
      <c r="AP86" s="348">
        <f>SUM(AJ86,AM86)</f>
        <v>0</v>
      </c>
      <c r="BB86" s="162"/>
      <c r="BC86" s="162"/>
      <c r="BD86" s="162"/>
      <c r="BE86" s="162"/>
      <c r="BF86" s="162"/>
      <c r="BW86" s="117"/>
      <c r="BX86" s="117"/>
      <c r="BY86" s="117"/>
      <c r="BZ86" s="117"/>
      <c r="CA86" s="117"/>
      <c r="CB86" s="117"/>
      <c r="CC86" s="117"/>
      <c r="CD86" s="117"/>
      <c r="CE86" s="117"/>
      <c r="CF86" s="117"/>
      <c r="CJ86" s="331" t="s">
        <v>589</v>
      </c>
      <c r="CK86" s="125"/>
      <c r="CL86" s="125"/>
      <c r="CM86" s="125" t="str">
        <f t="shared" si="25"/>
        <v/>
      </c>
      <c r="CN86" s="125"/>
      <c r="CO86" s="125"/>
      <c r="CP86" s="125"/>
      <c r="CQ86" s="125"/>
      <c r="CR86" s="125"/>
      <c r="CS86" s="125"/>
      <c r="CT86" s="125"/>
      <c r="CU86" s="125"/>
      <c r="CV86" s="125"/>
      <c r="CW86" s="125"/>
      <c r="CX86" s="125"/>
      <c r="CY86" s="125"/>
      <c r="CZ86" s="125"/>
      <c r="DA86" s="125"/>
      <c r="DB86" s="125"/>
      <c r="DC86" s="125"/>
      <c r="DD86" s="125"/>
      <c r="DE86" s="125"/>
      <c r="DF86" s="125"/>
      <c r="DG86" s="125"/>
      <c r="DH86" s="125"/>
      <c r="DI86" s="125"/>
      <c r="DJ86" s="125"/>
      <c r="DK86" s="125"/>
      <c r="DL86" s="125"/>
      <c r="DM86" s="125"/>
      <c r="DN86" s="125"/>
      <c r="DO86" s="125"/>
    </row>
    <row r="87" spans="3:139" s="23" customFormat="1" hidden="1" x14ac:dyDescent="0.2">
      <c r="D87" s="118"/>
      <c r="E87" s="118"/>
      <c r="F87" s="118"/>
      <c r="G87" s="118"/>
      <c r="K87" s="350"/>
      <c r="L87" s="350"/>
      <c r="M87" s="350"/>
      <c r="N87" s="350"/>
      <c r="O87" s="350"/>
      <c r="P87" s="350"/>
      <c r="Q87" s="350"/>
      <c r="R87" s="350"/>
      <c r="S87" s="350"/>
      <c r="T87" s="350"/>
      <c r="U87" s="350"/>
      <c r="V87" s="350"/>
      <c r="W87" s="350"/>
      <c r="X87" s="350"/>
      <c r="Y87" s="350"/>
      <c r="Z87" s="350"/>
      <c r="AA87" s="350"/>
      <c r="AB87" s="350"/>
      <c r="AC87" s="350"/>
      <c r="AD87" s="350"/>
      <c r="AE87" s="350"/>
      <c r="AF87" s="350"/>
      <c r="AG87" s="350"/>
      <c r="AH87" s="350"/>
      <c r="AI87" s="117"/>
      <c r="AJ87" s="351">
        <f>SUM(AJ81,AJ86)</f>
        <v>0</v>
      </c>
      <c r="AK87" s="352"/>
      <c r="AL87" s="352"/>
      <c r="AM87" s="351">
        <f>SUM(AM81,AM86)</f>
        <v>0</v>
      </c>
      <c r="AN87" s="352"/>
      <c r="AO87" s="352"/>
      <c r="AP87" s="353">
        <f>SUM(AP81,AP86)</f>
        <v>0</v>
      </c>
      <c r="BB87" s="162"/>
      <c r="BC87" s="162"/>
      <c r="BD87" s="162"/>
      <c r="BE87" s="162"/>
      <c r="BF87" s="162"/>
      <c r="BW87" s="117"/>
      <c r="BX87" s="117"/>
      <c r="BY87" s="117"/>
      <c r="BZ87" s="117"/>
      <c r="CA87" s="117"/>
      <c r="CB87" s="117"/>
      <c r="CC87" s="117"/>
      <c r="CD87" s="117"/>
      <c r="CE87" s="117"/>
      <c r="CF87" s="117"/>
      <c r="CJ87" s="331" t="s">
        <v>590</v>
      </c>
      <c r="CK87" s="125"/>
      <c r="CL87" s="125"/>
      <c r="CM87" s="125" t="str">
        <f t="shared" si="25"/>
        <v/>
      </c>
      <c r="CN87" s="125"/>
      <c r="CO87" s="125"/>
      <c r="CP87" s="125"/>
      <c r="CQ87" s="125"/>
      <c r="CR87" s="125"/>
      <c r="CS87" s="125"/>
      <c r="CT87" s="125"/>
      <c r="CU87" s="125"/>
      <c r="CV87" s="125"/>
      <c r="CW87" s="125"/>
      <c r="CX87" s="125"/>
      <c r="CY87" s="125"/>
      <c r="CZ87" s="125"/>
      <c r="DA87" s="125"/>
      <c r="DB87" s="125"/>
      <c r="DC87" s="125"/>
      <c r="DD87" s="125"/>
      <c r="DE87" s="125"/>
      <c r="DF87" s="125"/>
      <c r="DG87" s="125"/>
      <c r="DH87" s="125"/>
      <c r="DI87" s="125"/>
      <c r="DJ87" s="125"/>
      <c r="DK87" s="125"/>
      <c r="DL87" s="125"/>
      <c r="DM87" s="125"/>
      <c r="DN87" s="125"/>
      <c r="DO87" s="125"/>
      <c r="EA87" s="164"/>
      <c r="EB87" s="164"/>
      <c r="EC87" s="164"/>
      <c r="ED87" s="164"/>
      <c r="EE87" s="164"/>
      <c r="EF87" s="164"/>
      <c r="EG87" s="164"/>
      <c r="EH87" s="164"/>
      <c r="EI87" s="164"/>
    </row>
    <row r="88" spans="3:139" s="23" customFormat="1" hidden="1" x14ac:dyDescent="0.2">
      <c r="D88" s="118"/>
      <c r="E88" s="118"/>
      <c r="F88" s="118"/>
      <c r="G88" s="118"/>
      <c r="K88" s="350"/>
      <c r="L88" s="350"/>
      <c r="M88" s="350"/>
      <c r="N88" s="350"/>
      <c r="O88" s="350"/>
      <c r="P88" s="350"/>
      <c r="Q88" s="350"/>
      <c r="R88" s="350"/>
      <c r="S88" s="350"/>
      <c r="T88" s="350"/>
      <c r="U88" s="350"/>
      <c r="V88" s="350"/>
      <c r="W88" s="350"/>
      <c r="X88" s="350"/>
      <c r="Y88" s="350"/>
      <c r="Z88" s="350"/>
      <c r="AA88" s="350"/>
      <c r="AB88" s="350"/>
      <c r="AC88" s="350"/>
      <c r="AD88" s="350"/>
      <c r="AE88" s="350"/>
      <c r="AF88" s="350"/>
      <c r="AG88" s="350"/>
      <c r="AH88" s="350"/>
      <c r="AJ88" s="754" t="str">
        <f>IF($AP$86=0,"",
IF($AP$87=$AM$87,"",
IF(AND($AM$87&lt;&gt;0,$AP$87-$AM$87&lt;&gt;0),$BF$69,
IF($AP$87+AM87&lt;&gt;$AP$87,$BF$69,""))))</f>
        <v/>
      </c>
      <c r="AK88" s="754"/>
      <c r="AL88" s="754"/>
      <c r="AM88" s="754"/>
      <c r="AN88" s="754"/>
      <c r="AO88" s="754"/>
      <c r="AP88" s="754"/>
      <c r="BB88" s="162"/>
      <c r="BC88" s="162"/>
      <c r="BD88" s="162"/>
      <c r="BE88" s="162"/>
      <c r="BF88" s="162"/>
      <c r="BW88" s="117"/>
      <c r="BX88" s="117"/>
      <c r="BY88" s="117"/>
      <c r="BZ88" s="117"/>
      <c r="CA88" s="117"/>
      <c r="CB88" s="117"/>
      <c r="CC88" s="117"/>
      <c r="CD88" s="117"/>
      <c r="CE88" s="117"/>
      <c r="CF88" s="117"/>
      <c r="CJ88" s="331" t="s">
        <v>591</v>
      </c>
      <c r="CK88" s="125"/>
      <c r="CL88" s="125"/>
      <c r="CM88" s="125" t="str">
        <f t="shared" si="25"/>
        <v/>
      </c>
      <c r="CN88" s="125"/>
      <c r="CO88" s="125"/>
      <c r="CP88" s="125"/>
      <c r="CQ88" s="125"/>
      <c r="CR88" s="125"/>
      <c r="CS88" s="125"/>
      <c r="CT88" s="125"/>
      <c r="CU88" s="125"/>
      <c r="CV88" s="125"/>
      <c r="CW88" s="125"/>
      <c r="CX88" s="125"/>
      <c r="CY88" s="125"/>
      <c r="CZ88" s="125"/>
      <c r="DA88" s="125"/>
      <c r="DB88" s="125"/>
      <c r="DC88" s="125"/>
      <c r="DD88" s="125"/>
      <c r="DE88" s="125"/>
      <c r="DF88" s="125"/>
      <c r="DG88" s="125"/>
      <c r="DH88" s="125"/>
      <c r="DI88" s="125"/>
      <c r="DJ88" s="125"/>
      <c r="DK88" s="125"/>
      <c r="DL88" s="125"/>
      <c r="DM88" s="125"/>
      <c r="DN88" s="125"/>
      <c r="DO88" s="125"/>
    </row>
    <row r="89" spans="3:139" s="23" customFormat="1" ht="16.2" hidden="1" x14ac:dyDescent="0.2">
      <c r="D89" s="164"/>
      <c r="E89" s="116"/>
      <c r="F89" s="116"/>
      <c r="G89" s="116"/>
      <c r="K89" s="354" t="str">
        <f>IF(AND(K9=$BB$9,K64="→"),"X","")</f>
        <v/>
      </c>
      <c r="L89" s="354" t="str">
        <f t="shared" ref="L89:Q89" si="32">IF(AND(L9=$BB$9,L64="→"),"X","")</f>
        <v/>
      </c>
      <c r="M89" s="354" t="str">
        <f t="shared" si="32"/>
        <v/>
      </c>
      <c r="N89" s="354" t="str">
        <f t="shared" si="32"/>
        <v/>
      </c>
      <c r="O89" s="354" t="str">
        <f t="shared" si="32"/>
        <v/>
      </c>
      <c r="P89" s="354" t="str">
        <f t="shared" si="32"/>
        <v/>
      </c>
      <c r="Q89" s="354" t="str">
        <f t="shared" si="32"/>
        <v/>
      </c>
      <c r="R89" s="354" t="str">
        <f>IF(AND(R9=$BB$9,R64="→"),"X","")</f>
        <v/>
      </c>
      <c r="S89" s="354" t="str">
        <f t="shared" ref="S89:AH89" si="33">IF(AND(S9=$BB$9,S64="→"),"X","")</f>
        <v/>
      </c>
      <c r="T89" s="354" t="str">
        <f t="shared" si="33"/>
        <v/>
      </c>
      <c r="U89" s="354" t="str">
        <f t="shared" si="33"/>
        <v/>
      </c>
      <c r="V89" s="354" t="str">
        <f t="shared" si="33"/>
        <v/>
      </c>
      <c r="W89" s="354" t="str">
        <f t="shared" si="33"/>
        <v/>
      </c>
      <c r="X89" s="354" t="str">
        <f t="shared" si="33"/>
        <v/>
      </c>
      <c r="Y89" s="354" t="str">
        <f t="shared" si="33"/>
        <v/>
      </c>
      <c r="Z89" s="354" t="str">
        <f t="shared" si="33"/>
        <v/>
      </c>
      <c r="AA89" s="354" t="str">
        <f t="shared" si="33"/>
        <v/>
      </c>
      <c r="AB89" s="354" t="str">
        <f t="shared" si="33"/>
        <v/>
      </c>
      <c r="AC89" s="354" t="str">
        <f t="shared" si="33"/>
        <v/>
      </c>
      <c r="AD89" s="354" t="str">
        <f t="shared" si="33"/>
        <v/>
      </c>
      <c r="AE89" s="354" t="str">
        <f t="shared" si="33"/>
        <v/>
      </c>
      <c r="AF89" s="354" t="str">
        <f t="shared" si="33"/>
        <v/>
      </c>
      <c r="AG89" s="354" t="str">
        <f t="shared" si="33"/>
        <v/>
      </c>
      <c r="AH89" s="354" t="str">
        <f t="shared" si="33"/>
        <v/>
      </c>
      <c r="AI89" s="23">
        <f>COUNTIF(K89:AH89,"X")</f>
        <v>0</v>
      </c>
      <c r="BB89" s="162"/>
      <c r="BC89" s="162"/>
      <c r="BD89" s="162"/>
      <c r="BE89" s="162"/>
      <c r="BF89" s="162"/>
      <c r="BW89" s="117"/>
      <c r="BX89" s="117"/>
      <c r="BY89" s="117"/>
      <c r="BZ89" s="117"/>
      <c r="CA89" s="117"/>
      <c r="CB89" s="117"/>
      <c r="CC89" s="117"/>
      <c r="CD89" s="117"/>
      <c r="CE89" s="117"/>
      <c r="CF89" s="117"/>
      <c r="CJ89" s="331" t="s">
        <v>592</v>
      </c>
      <c r="CK89" s="125"/>
      <c r="CL89" s="125"/>
      <c r="CM89" s="125" t="str">
        <f t="shared" si="25"/>
        <v/>
      </c>
      <c r="CN89" s="125"/>
      <c r="CO89" s="125"/>
      <c r="CP89" s="125"/>
      <c r="CQ89" s="125"/>
      <c r="CR89" s="125"/>
      <c r="CS89" s="125"/>
      <c r="CT89" s="125"/>
      <c r="CU89" s="125"/>
      <c r="CV89" s="125"/>
      <c r="CW89" s="125"/>
      <c r="CX89" s="125"/>
      <c r="CY89" s="125"/>
      <c r="CZ89" s="125"/>
      <c r="DA89" s="125"/>
      <c r="DB89" s="125"/>
      <c r="DC89" s="125"/>
      <c r="DD89" s="125"/>
      <c r="DE89" s="125"/>
      <c r="DF89" s="125"/>
      <c r="DG89" s="125"/>
      <c r="DH89" s="125"/>
      <c r="DI89" s="125"/>
      <c r="DJ89" s="125"/>
      <c r="DK89" s="125"/>
      <c r="DL89" s="125"/>
      <c r="DM89" s="125"/>
      <c r="DN89" s="125"/>
      <c r="DO89" s="125"/>
      <c r="DS89" s="164"/>
      <c r="DT89" s="164"/>
      <c r="DU89" s="164"/>
      <c r="DV89" s="164"/>
      <c r="DW89" s="164"/>
      <c r="DX89" s="164"/>
      <c r="DY89" s="164"/>
      <c r="DZ89" s="164"/>
    </row>
    <row r="90" spans="3:139" s="23" customFormat="1" ht="16.2" hidden="1" x14ac:dyDescent="0.2">
      <c r="D90" s="164"/>
      <c r="E90" s="355"/>
      <c r="F90" s="355"/>
      <c r="G90" s="355"/>
      <c r="K90" s="354" t="str">
        <f>IF(AND(K9=$BB$9,K65="→"),"X","")</f>
        <v/>
      </c>
      <c r="L90" s="354" t="str">
        <f t="shared" ref="L90:Q90" si="34">IF(AND(L9=$BB$9,L65="→"),"X","")</f>
        <v/>
      </c>
      <c r="M90" s="354" t="str">
        <f t="shared" si="34"/>
        <v/>
      </c>
      <c r="N90" s="354" t="str">
        <f t="shared" si="34"/>
        <v/>
      </c>
      <c r="O90" s="354" t="str">
        <f t="shared" si="34"/>
        <v/>
      </c>
      <c r="P90" s="354" t="str">
        <f t="shared" si="34"/>
        <v/>
      </c>
      <c r="Q90" s="354" t="str">
        <f t="shared" si="34"/>
        <v/>
      </c>
      <c r="R90" s="354" t="str">
        <f>IF(AND(R9=$BB$9,R65="→"),"X","")</f>
        <v/>
      </c>
      <c r="S90" s="354" t="str">
        <f t="shared" ref="S90:AH90" si="35">IF(AND(S9=$BB$9,S65="→"),"X","")</f>
        <v/>
      </c>
      <c r="T90" s="354" t="str">
        <f t="shared" si="35"/>
        <v/>
      </c>
      <c r="U90" s="354" t="str">
        <f t="shared" si="35"/>
        <v/>
      </c>
      <c r="V90" s="354" t="str">
        <f t="shared" si="35"/>
        <v/>
      </c>
      <c r="W90" s="354" t="str">
        <f t="shared" si="35"/>
        <v/>
      </c>
      <c r="X90" s="354" t="str">
        <f t="shared" si="35"/>
        <v/>
      </c>
      <c r="Y90" s="354" t="str">
        <f t="shared" si="35"/>
        <v/>
      </c>
      <c r="Z90" s="354" t="str">
        <f t="shared" si="35"/>
        <v/>
      </c>
      <c r="AA90" s="354" t="str">
        <f t="shared" si="35"/>
        <v/>
      </c>
      <c r="AB90" s="354" t="str">
        <f t="shared" si="35"/>
        <v/>
      </c>
      <c r="AC90" s="354" t="str">
        <f t="shared" si="35"/>
        <v/>
      </c>
      <c r="AD90" s="354" t="str">
        <f t="shared" si="35"/>
        <v/>
      </c>
      <c r="AE90" s="354" t="str">
        <f t="shared" si="35"/>
        <v/>
      </c>
      <c r="AF90" s="354" t="str">
        <f t="shared" si="35"/>
        <v/>
      </c>
      <c r="AG90" s="354" t="str">
        <f t="shared" si="35"/>
        <v/>
      </c>
      <c r="AH90" s="354" t="str">
        <f t="shared" si="35"/>
        <v/>
      </c>
      <c r="AI90" s="23">
        <f>COUNTIF(K90:AH90,"X")</f>
        <v>0</v>
      </c>
      <c r="BB90" s="162"/>
      <c r="BC90" s="162"/>
      <c r="BD90" s="162"/>
      <c r="BE90" s="162"/>
      <c r="BF90" s="162"/>
      <c r="BW90" s="117"/>
      <c r="BX90" s="117"/>
      <c r="BY90" s="117"/>
      <c r="BZ90" s="117"/>
      <c r="CA90" s="117"/>
      <c r="CB90" s="117"/>
      <c r="CC90" s="117"/>
      <c r="CD90" s="117"/>
      <c r="CE90" s="117"/>
      <c r="CF90" s="117"/>
      <c r="CJ90" s="331" t="s">
        <v>593</v>
      </c>
      <c r="CK90" s="125"/>
      <c r="CL90" s="125"/>
      <c r="CM90" s="125" t="str">
        <f t="shared" si="25"/>
        <v/>
      </c>
      <c r="CN90" s="125"/>
      <c r="CO90" s="125"/>
      <c r="CP90" s="125"/>
      <c r="CQ90" s="125"/>
      <c r="CR90" s="125"/>
      <c r="CS90" s="125"/>
      <c r="CT90" s="125"/>
      <c r="CU90" s="125"/>
      <c r="CV90" s="125"/>
      <c r="CW90" s="125"/>
      <c r="CX90" s="125"/>
      <c r="CY90" s="125"/>
      <c r="CZ90" s="125"/>
      <c r="DA90" s="125"/>
      <c r="DB90" s="125"/>
      <c r="DC90" s="125"/>
      <c r="DD90" s="125"/>
      <c r="DE90" s="125"/>
      <c r="DF90" s="125"/>
      <c r="DG90" s="125"/>
      <c r="DH90" s="125"/>
      <c r="DI90" s="125"/>
      <c r="DJ90" s="125"/>
      <c r="DK90" s="125"/>
      <c r="DL90" s="125"/>
      <c r="DM90" s="125"/>
      <c r="DN90" s="125"/>
      <c r="DO90" s="125"/>
    </row>
    <row r="91" spans="3:139" s="23" customFormat="1" ht="16.2" hidden="1" x14ac:dyDescent="0.2">
      <c r="D91" s="164"/>
      <c r="E91" s="355"/>
      <c r="F91" s="355"/>
      <c r="G91" s="355"/>
      <c r="K91" s="354"/>
      <c r="L91" s="354"/>
      <c r="M91" s="354"/>
      <c r="N91" s="354"/>
      <c r="O91" s="354"/>
      <c r="P91" s="354"/>
      <c r="Q91" s="354"/>
      <c r="R91" s="354"/>
      <c r="S91" s="354"/>
      <c r="T91" s="354"/>
      <c r="U91" s="354"/>
      <c r="V91" s="354"/>
      <c r="W91" s="354"/>
      <c r="X91" s="354"/>
      <c r="Y91" s="354"/>
      <c r="Z91" s="354"/>
      <c r="AA91" s="354"/>
      <c r="AB91" s="354"/>
      <c r="AC91" s="354"/>
      <c r="AD91" s="354"/>
      <c r="AE91" s="354"/>
      <c r="AF91" s="354"/>
      <c r="AG91" s="354"/>
      <c r="AH91" s="354"/>
      <c r="BB91" s="162"/>
      <c r="BC91" s="162"/>
      <c r="BD91" s="162"/>
      <c r="BE91" s="162"/>
      <c r="BF91" s="162"/>
      <c r="BW91" s="117"/>
      <c r="BX91" s="117"/>
      <c r="BY91" s="117"/>
      <c r="BZ91" s="117"/>
      <c r="CA91" s="117"/>
      <c r="CB91" s="117"/>
      <c r="CC91" s="117"/>
      <c r="CD91" s="117"/>
      <c r="CE91" s="117"/>
      <c r="CF91" s="117"/>
      <c r="CJ91" s="331" t="s">
        <v>594</v>
      </c>
      <c r="CK91" s="125"/>
      <c r="CL91" s="125"/>
      <c r="CM91" s="125" t="str">
        <f t="shared" si="25"/>
        <v/>
      </c>
      <c r="CN91" s="125"/>
      <c r="CO91" s="125"/>
      <c r="CP91" s="125"/>
      <c r="CQ91" s="125"/>
      <c r="CR91" s="125"/>
      <c r="CS91" s="125"/>
      <c r="CT91" s="125"/>
      <c r="CU91" s="125"/>
      <c r="CV91" s="125"/>
      <c r="CW91" s="125"/>
      <c r="CX91" s="125"/>
      <c r="CY91" s="125"/>
      <c r="CZ91" s="125"/>
      <c r="DA91" s="125"/>
      <c r="DB91" s="125"/>
      <c r="DC91" s="125"/>
      <c r="DD91" s="125"/>
      <c r="DE91" s="125"/>
      <c r="DF91" s="125"/>
      <c r="DG91" s="125"/>
      <c r="DH91" s="125"/>
      <c r="DI91" s="125"/>
      <c r="DJ91" s="125"/>
      <c r="DK91" s="125"/>
      <c r="DL91" s="125"/>
      <c r="DM91" s="125"/>
      <c r="DN91" s="125"/>
      <c r="DO91" s="125"/>
    </row>
    <row r="92" spans="3:139" s="23" customFormat="1" hidden="1" x14ac:dyDescent="0.2">
      <c r="D92" s="164"/>
      <c r="K92" s="354" t="str">
        <f>IF(バルブ!$R$7="無記号","",バルブ!$R$7)</f>
        <v/>
      </c>
      <c r="L92" s="354" t="str">
        <f>IF(バルブ!$R$7="無記号","",バルブ!$R$7)</f>
        <v/>
      </c>
      <c r="M92" s="354" t="str">
        <f>IF(バルブ!$R$7="無記号","",バルブ!$R$7)</f>
        <v/>
      </c>
      <c r="N92" s="354" t="str">
        <f>IF(バルブ!$R$7="無記号","",バルブ!$R$7)</f>
        <v/>
      </c>
      <c r="O92" s="354" t="str">
        <f>IF(バルブ!$R$7="無記号","",バルブ!$R$7)</f>
        <v/>
      </c>
      <c r="P92" s="354" t="str">
        <f>IF(バルブ!$R$7="無記号","",バルブ!$R$7)</f>
        <v/>
      </c>
      <c r="Q92" s="354" t="str">
        <f>IF(バルブ!$R$7="無記号","",バルブ!$R$7)</f>
        <v/>
      </c>
      <c r="R92" s="354" t="str">
        <f>IF(バルブ!$R$7="無記号","",バルブ!$R$7)</f>
        <v/>
      </c>
      <c r="S92" s="354" t="str">
        <f>IF(バルブ!$R$7="無記号","",バルブ!$R$7)</f>
        <v/>
      </c>
      <c r="T92" s="354" t="str">
        <f>IF(バルブ!$R$7="無記号","",バルブ!$R$7)</f>
        <v/>
      </c>
      <c r="U92" s="354" t="str">
        <f>IF(バルブ!$R$7="無記号","",バルブ!$R$7)</f>
        <v/>
      </c>
      <c r="V92" s="354" t="str">
        <f>IF(バルブ!$R$7="無記号","",バルブ!$R$7)</f>
        <v/>
      </c>
      <c r="W92" s="354" t="str">
        <f>IF(バルブ!$R$7="無記号","",バルブ!$R$7)</f>
        <v/>
      </c>
      <c r="X92" s="354" t="str">
        <f>IF(バルブ!$R$7="無記号","",バルブ!$R$7)</f>
        <v/>
      </c>
      <c r="Y92" s="354" t="str">
        <f>IF(バルブ!$R$7="無記号","",バルブ!$R$7)</f>
        <v/>
      </c>
      <c r="Z92" s="354" t="str">
        <f>IF(バルブ!$R$7="無記号","",バルブ!$R$7)</f>
        <v/>
      </c>
      <c r="AA92" s="354" t="str">
        <f>IF(バルブ!$R$7="無記号","",バルブ!$R$7)</f>
        <v/>
      </c>
      <c r="AB92" s="354" t="str">
        <f>IF(バルブ!$R$7="無記号","",バルブ!$R$7)</f>
        <v/>
      </c>
      <c r="AC92" s="354" t="str">
        <f>IF(バルブ!$R$7="無記号","",バルブ!$R$7)</f>
        <v/>
      </c>
      <c r="AD92" s="354" t="str">
        <f>IF(バルブ!$R$7="無記号","",バルブ!$R$7)</f>
        <v/>
      </c>
      <c r="AE92" s="354" t="str">
        <f>IF(バルブ!$R$7="無記号","",バルブ!$R$7)</f>
        <v/>
      </c>
      <c r="AF92" s="354" t="str">
        <f>IF(バルブ!$R$7="無記号","",バルブ!$R$7)</f>
        <v/>
      </c>
      <c r="AG92" s="354" t="str">
        <f>IF(バルブ!$R$7="無記号","",バルブ!$R$7)</f>
        <v/>
      </c>
      <c r="AH92" s="354" t="str">
        <f>IF(バルブ!$R$7="無記号","",バルブ!$R$7)</f>
        <v/>
      </c>
      <c r="BB92" s="162"/>
      <c r="BC92" s="162"/>
      <c r="BD92" s="162"/>
      <c r="BE92" s="162"/>
      <c r="BF92" s="162"/>
      <c r="BW92" s="117"/>
      <c r="BX92" s="117"/>
      <c r="BY92" s="117"/>
      <c r="BZ92" s="117"/>
      <c r="CA92" s="117"/>
      <c r="CB92" s="117"/>
      <c r="CC92" s="117"/>
      <c r="CD92" s="117"/>
      <c r="CE92" s="117"/>
      <c r="CF92" s="117"/>
      <c r="CJ92" s="331" t="s">
        <v>595</v>
      </c>
      <c r="CK92" s="125"/>
      <c r="CL92" s="125"/>
      <c r="CM92" s="125" t="str">
        <f t="shared" si="25"/>
        <v/>
      </c>
      <c r="CN92" s="125"/>
      <c r="CO92" s="125"/>
      <c r="CP92" s="125"/>
      <c r="CQ92" s="125"/>
      <c r="CR92" s="125"/>
      <c r="CS92" s="125"/>
      <c r="CT92" s="125"/>
      <c r="CU92" s="125"/>
      <c r="CV92" s="125"/>
      <c r="CW92" s="125"/>
      <c r="CX92" s="125"/>
      <c r="CY92" s="125"/>
      <c r="CZ92" s="125"/>
      <c r="DA92" s="125"/>
      <c r="DB92" s="125"/>
      <c r="DC92" s="125"/>
      <c r="DD92" s="125"/>
      <c r="DE92" s="125"/>
      <c r="DF92" s="125"/>
      <c r="DG92" s="125"/>
      <c r="DH92" s="125"/>
      <c r="DI92" s="125"/>
      <c r="DJ92" s="125"/>
      <c r="DK92" s="125"/>
      <c r="DL92" s="125"/>
      <c r="DM92" s="125"/>
      <c r="DN92" s="125"/>
      <c r="DO92" s="125"/>
    </row>
    <row r="93" spans="3:139" s="23" customFormat="1" ht="18.600000000000001" hidden="1" x14ac:dyDescent="0.35">
      <c r="D93" s="164"/>
      <c r="K93" s="354" t="s">
        <v>252</v>
      </c>
      <c r="L93" s="354" t="s">
        <v>252</v>
      </c>
      <c r="M93" s="354" t="s">
        <v>252</v>
      </c>
      <c r="N93" s="354" t="s">
        <v>252</v>
      </c>
      <c r="O93" s="354" t="s">
        <v>252</v>
      </c>
      <c r="P93" s="354" t="s">
        <v>252</v>
      </c>
      <c r="Q93" s="354" t="s">
        <v>252</v>
      </c>
      <c r="R93" s="354" t="s">
        <v>252</v>
      </c>
      <c r="S93" s="354" t="s">
        <v>252</v>
      </c>
      <c r="T93" s="354" t="s">
        <v>252</v>
      </c>
      <c r="U93" s="354" t="s">
        <v>252</v>
      </c>
      <c r="V93" s="354" t="s">
        <v>252</v>
      </c>
      <c r="W93" s="354" t="s">
        <v>252</v>
      </c>
      <c r="X93" s="354" t="s">
        <v>252</v>
      </c>
      <c r="Y93" s="354" t="s">
        <v>252</v>
      </c>
      <c r="Z93" s="354" t="s">
        <v>252</v>
      </c>
      <c r="AA93" s="354" t="s">
        <v>252</v>
      </c>
      <c r="AB93" s="354" t="s">
        <v>252</v>
      </c>
      <c r="AC93" s="354" t="s">
        <v>252</v>
      </c>
      <c r="AD93" s="354" t="s">
        <v>252</v>
      </c>
      <c r="AE93" s="354" t="s">
        <v>252</v>
      </c>
      <c r="AF93" s="354" t="s">
        <v>252</v>
      </c>
      <c r="AG93" s="354" t="s">
        <v>252</v>
      </c>
      <c r="AH93" s="354" t="s">
        <v>252</v>
      </c>
      <c r="AI93" s="311"/>
      <c r="AJ93" s="311"/>
      <c r="AK93" s="311"/>
      <c r="AL93" s="311"/>
      <c r="AM93" s="311"/>
      <c r="AN93" s="311"/>
      <c r="AO93" s="311"/>
      <c r="AP93" s="311"/>
      <c r="BB93" s="162"/>
      <c r="BC93" s="162"/>
      <c r="BD93" s="162"/>
      <c r="BE93" s="162"/>
      <c r="BF93" s="162"/>
      <c r="BW93" s="117"/>
      <c r="BX93" s="117"/>
      <c r="BY93" s="117"/>
      <c r="BZ93" s="117"/>
      <c r="CA93" s="117"/>
      <c r="CB93" s="117"/>
      <c r="CC93" s="117"/>
      <c r="CD93" s="117"/>
      <c r="CE93" s="117"/>
      <c r="CF93" s="117"/>
      <c r="CJ93" s="331" t="s">
        <v>596</v>
      </c>
      <c r="CK93" s="125"/>
      <c r="CL93" s="125"/>
      <c r="CM93" s="125" t="str">
        <f t="shared" si="25"/>
        <v/>
      </c>
      <c r="CN93" s="125"/>
      <c r="CO93" s="125"/>
      <c r="CP93" s="125"/>
      <c r="CQ93" s="125"/>
      <c r="CR93" s="125"/>
      <c r="CS93" s="125"/>
      <c r="CT93" s="125"/>
      <c r="CU93" s="125"/>
      <c r="CV93" s="125"/>
      <c r="CW93" s="125"/>
      <c r="CX93" s="125"/>
      <c r="CY93" s="125"/>
      <c r="CZ93" s="125"/>
      <c r="DA93" s="125"/>
      <c r="DB93" s="125"/>
      <c r="DC93" s="125"/>
      <c r="DD93" s="125"/>
      <c r="DE93" s="125"/>
      <c r="DF93" s="125"/>
      <c r="DG93" s="125"/>
      <c r="DH93" s="125"/>
      <c r="DI93" s="125"/>
      <c r="DJ93" s="125"/>
      <c r="DK93" s="125"/>
      <c r="DL93" s="125"/>
      <c r="DM93" s="125"/>
      <c r="DN93" s="125"/>
      <c r="DO93" s="125"/>
    </row>
    <row r="94" spans="3:139" s="23" customFormat="1" ht="16.2" hidden="1" x14ac:dyDescent="0.3">
      <c r="D94" s="164"/>
      <c r="K94" s="354">
        <v>3</v>
      </c>
      <c r="L94" s="354">
        <v>3</v>
      </c>
      <c r="M94" s="354">
        <v>3</v>
      </c>
      <c r="N94" s="354">
        <v>3</v>
      </c>
      <c r="O94" s="354">
        <v>3</v>
      </c>
      <c r="P94" s="354">
        <v>3</v>
      </c>
      <c r="Q94" s="354">
        <v>3</v>
      </c>
      <c r="R94" s="354">
        <v>3</v>
      </c>
      <c r="S94" s="354">
        <v>3</v>
      </c>
      <c r="T94" s="354">
        <v>3</v>
      </c>
      <c r="U94" s="354">
        <v>3</v>
      </c>
      <c r="V94" s="354">
        <v>3</v>
      </c>
      <c r="W94" s="354">
        <v>3</v>
      </c>
      <c r="X94" s="354">
        <v>3</v>
      </c>
      <c r="Y94" s="354">
        <v>3</v>
      </c>
      <c r="Z94" s="354">
        <v>3</v>
      </c>
      <c r="AA94" s="354">
        <v>3</v>
      </c>
      <c r="AB94" s="354">
        <v>3</v>
      </c>
      <c r="AC94" s="354">
        <v>3</v>
      </c>
      <c r="AD94" s="354">
        <v>3</v>
      </c>
      <c r="AE94" s="354">
        <v>3</v>
      </c>
      <c r="AF94" s="354">
        <v>3</v>
      </c>
      <c r="AG94" s="354">
        <v>3</v>
      </c>
      <c r="AH94" s="354">
        <v>3</v>
      </c>
      <c r="AI94" s="314"/>
      <c r="AJ94" s="314"/>
      <c r="AK94" s="314"/>
      <c r="AL94" s="314"/>
      <c r="AM94" s="314"/>
      <c r="AN94" s="314"/>
      <c r="AO94" s="314"/>
      <c r="AP94" s="314"/>
      <c r="BB94" s="162"/>
      <c r="BC94" s="162"/>
      <c r="BD94" s="162"/>
      <c r="BE94" s="162"/>
      <c r="BF94" s="162"/>
      <c r="BW94" s="117"/>
      <c r="BX94" s="117"/>
      <c r="BY94" s="117"/>
      <c r="BZ94" s="117"/>
      <c r="CA94" s="117"/>
      <c r="CB94" s="117"/>
      <c r="CC94" s="117"/>
      <c r="CD94" s="117"/>
      <c r="CE94" s="117"/>
      <c r="CF94" s="117"/>
      <c r="CJ94" s="331" t="s">
        <v>597</v>
      </c>
      <c r="CK94" s="125"/>
      <c r="CL94" s="125"/>
      <c r="CM94" s="125" t="str">
        <f t="shared" si="25"/>
        <v/>
      </c>
      <c r="CN94" s="125"/>
      <c r="CO94" s="125"/>
      <c r="CP94" s="125"/>
      <c r="CQ94" s="125"/>
      <c r="CR94" s="125"/>
      <c r="CS94" s="125"/>
      <c r="CT94" s="125"/>
      <c r="CU94" s="125"/>
      <c r="CV94" s="125"/>
      <c r="CW94" s="125"/>
      <c r="CX94" s="125"/>
      <c r="CY94" s="125"/>
      <c r="CZ94" s="125"/>
      <c r="DA94" s="125"/>
      <c r="DB94" s="125"/>
      <c r="DC94" s="125"/>
      <c r="DD94" s="125"/>
      <c r="DE94" s="125"/>
      <c r="DF94" s="125"/>
      <c r="DG94" s="125"/>
      <c r="DH94" s="125"/>
      <c r="DI94" s="125"/>
      <c r="DJ94" s="125"/>
      <c r="DK94" s="125"/>
      <c r="DL94" s="125"/>
      <c r="DM94" s="125"/>
      <c r="DN94" s="125"/>
      <c r="DO94" s="125"/>
    </row>
    <row r="95" spans="3:139" s="23" customFormat="1" hidden="1" x14ac:dyDescent="0.3">
      <c r="D95" s="164"/>
      <c r="K95" s="354" t="str">
        <f t="shared" ref="K95:AH95" si="36">IF(K12="","",K12)</f>
        <v/>
      </c>
      <c r="L95" s="354" t="str">
        <f t="shared" si="36"/>
        <v/>
      </c>
      <c r="M95" s="354" t="str">
        <f t="shared" si="36"/>
        <v/>
      </c>
      <c r="N95" s="354" t="str">
        <f t="shared" si="36"/>
        <v/>
      </c>
      <c r="O95" s="354" t="str">
        <f t="shared" si="36"/>
        <v/>
      </c>
      <c r="P95" s="354" t="str">
        <f t="shared" si="36"/>
        <v/>
      </c>
      <c r="Q95" s="354" t="str">
        <f t="shared" si="36"/>
        <v/>
      </c>
      <c r="R95" s="354" t="str">
        <f t="shared" si="36"/>
        <v/>
      </c>
      <c r="S95" s="354" t="str">
        <f t="shared" si="36"/>
        <v/>
      </c>
      <c r="T95" s="354" t="str">
        <f t="shared" si="36"/>
        <v/>
      </c>
      <c r="U95" s="354" t="str">
        <f t="shared" si="36"/>
        <v/>
      </c>
      <c r="V95" s="354" t="str">
        <f t="shared" si="36"/>
        <v/>
      </c>
      <c r="W95" s="354" t="str">
        <f t="shared" si="36"/>
        <v/>
      </c>
      <c r="X95" s="354" t="str">
        <f t="shared" si="36"/>
        <v/>
      </c>
      <c r="Y95" s="354" t="str">
        <f t="shared" si="36"/>
        <v/>
      </c>
      <c r="Z95" s="354" t="str">
        <f t="shared" si="36"/>
        <v/>
      </c>
      <c r="AA95" s="354" t="str">
        <f t="shared" si="36"/>
        <v/>
      </c>
      <c r="AB95" s="354" t="str">
        <f t="shared" si="36"/>
        <v/>
      </c>
      <c r="AC95" s="354" t="str">
        <f t="shared" si="36"/>
        <v/>
      </c>
      <c r="AD95" s="354" t="str">
        <f t="shared" si="36"/>
        <v/>
      </c>
      <c r="AE95" s="354" t="str">
        <f t="shared" si="36"/>
        <v/>
      </c>
      <c r="AF95" s="354" t="str">
        <f t="shared" si="36"/>
        <v/>
      </c>
      <c r="AG95" s="354" t="str">
        <f t="shared" si="36"/>
        <v/>
      </c>
      <c r="AH95" s="354" t="str">
        <f t="shared" si="36"/>
        <v/>
      </c>
      <c r="AI95" s="118"/>
      <c r="AJ95" s="356"/>
      <c r="AK95" s="356"/>
      <c r="AL95" s="356"/>
      <c r="AM95" s="356"/>
      <c r="AN95" s="356"/>
      <c r="AO95" s="356"/>
      <c r="AP95" s="321"/>
      <c r="BB95" s="162"/>
      <c r="BC95" s="162"/>
      <c r="BD95" s="162"/>
      <c r="BE95" s="162"/>
      <c r="BF95" s="162"/>
      <c r="BW95" s="117"/>
      <c r="BX95" s="117"/>
      <c r="BY95" s="117"/>
      <c r="BZ95" s="117"/>
      <c r="CA95" s="117"/>
      <c r="CB95" s="117"/>
      <c r="CC95" s="117"/>
      <c r="CD95" s="117"/>
      <c r="CE95" s="117"/>
      <c r="CF95" s="117"/>
      <c r="CG95" s="117"/>
      <c r="CJ95" s="331" t="s">
        <v>598</v>
      </c>
      <c r="CK95" s="125"/>
      <c r="CL95" s="125"/>
      <c r="CM95" s="125" t="str">
        <f t="shared" si="25"/>
        <v/>
      </c>
      <c r="CN95" s="125"/>
      <c r="CO95" s="125"/>
      <c r="CP95" s="125"/>
      <c r="CQ95" s="125"/>
      <c r="CR95" s="125"/>
      <c r="CS95" s="125"/>
      <c r="CT95" s="125"/>
      <c r="CU95" s="125"/>
      <c r="CV95" s="125"/>
      <c r="CW95" s="125"/>
      <c r="CX95" s="125"/>
      <c r="CY95" s="125"/>
      <c r="CZ95" s="125"/>
      <c r="DA95" s="125"/>
      <c r="DB95" s="125"/>
      <c r="DC95" s="125"/>
      <c r="DD95" s="125"/>
      <c r="DE95" s="125"/>
      <c r="DF95" s="125"/>
      <c r="DG95" s="125"/>
      <c r="DH95" s="125"/>
      <c r="DI95" s="125"/>
      <c r="DJ95" s="125"/>
      <c r="DK95" s="125"/>
      <c r="DL95" s="125"/>
      <c r="DM95" s="125"/>
      <c r="DN95" s="125"/>
      <c r="DO95" s="125"/>
    </row>
    <row r="96" spans="3:139" s="23" customFormat="1" hidden="1" x14ac:dyDescent="0.2">
      <c r="D96" s="164"/>
      <c r="K96" s="354" t="str">
        <f t="shared" ref="K96:AH96" si="37">IF(K26="","0","3")</f>
        <v>0</v>
      </c>
      <c r="L96" s="354" t="str">
        <f t="shared" si="37"/>
        <v>0</v>
      </c>
      <c r="M96" s="354" t="str">
        <f t="shared" si="37"/>
        <v>0</v>
      </c>
      <c r="N96" s="354" t="str">
        <f t="shared" si="37"/>
        <v>0</v>
      </c>
      <c r="O96" s="354" t="str">
        <f t="shared" si="37"/>
        <v>0</v>
      </c>
      <c r="P96" s="354" t="str">
        <f t="shared" si="37"/>
        <v>0</v>
      </c>
      <c r="Q96" s="354" t="str">
        <f t="shared" si="37"/>
        <v>0</v>
      </c>
      <c r="R96" s="354" t="str">
        <f t="shared" si="37"/>
        <v>0</v>
      </c>
      <c r="S96" s="354" t="str">
        <f t="shared" si="37"/>
        <v>0</v>
      </c>
      <c r="T96" s="354" t="str">
        <f t="shared" si="37"/>
        <v>0</v>
      </c>
      <c r="U96" s="354" t="str">
        <f t="shared" si="37"/>
        <v>0</v>
      </c>
      <c r="V96" s="354" t="str">
        <f t="shared" si="37"/>
        <v>0</v>
      </c>
      <c r="W96" s="354" t="str">
        <f t="shared" si="37"/>
        <v>0</v>
      </c>
      <c r="X96" s="354" t="str">
        <f t="shared" si="37"/>
        <v>0</v>
      </c>
      <c r="Y96" s="354" t="str">
        <f t="shared" si="37"/>
        <v>0</v>
      </c>
      <c r="Z96" s="354" t="str">
        <f t="shared" si="37"/>
        <v>0</v>
      </c>
      <c r="AA96" s="354" t="str">
        <f t="shared" si="37"/>
        <v>0</v>
      </c>
      <c r="AB96" s="354" t="str">
        <f t="shared" si="37"/>
        <v>0</v>
      </c>
      <c r="AC96" s="354" t="str">
        <f t="shared" si="37"/>
        <v>0</v>
      </c>
      <c r="AD96" s="354" t="str">
        <f t="shared" si="37"/>
        <v>0</v>
      </c>
      <c r="AE96" s="354" t="str">
        <f t="shared" si="37"/>
        <v>0</v>
      </c>
      <c r="AF96" s="354" t="str">
        <f t="shared" si="37"/>
        <v>0</v>
      </c>
      <c r="AG96" s="354" t="str">
        <f t="shared" si="37"/>
        <v>0</v>
      </c>
      <c r="AH96" s="354" t="str">
        <f t="shared" si="37"/>
        <v>0</v>
      </c>
      <c r="AI96" s="118"/>
      <c r="AJ96" s="118"/>
      <c r="AK96" s="118"/>
      <c r="AL96" s="118"/>
      <c r="AM96" s="118"/>
      <c r="AN96" s="118"/>
      <c r="AO96" s="118"/>
      <c r="AP96" s="322"/>
      <c r="BB96" s="162"/>
      <c r="BC96" s="162"/>
      <c r="BD96" s="162"/>
      <c r="BE96" s="162"/>
      <c r="BF96" s="162"/>
      <c r="BW96" s="117"/>
      <c r="BX96" s="117"/>
      <c r="BY96" s="117"/>
      <c r="BZ96" s="117"/>
      <c r="CA96" s="117"/>
      <c r="CB96" s="117"/>
      <c r="CC96" s="117"/>
      <c r="CD96" s="117"/>
      <c r="CE96" s="117"/>
      <c r="CF96" s="117"/>
      <c r="CG96" s="117"/>
      <c r="CJ96" s="331" t="s">
        <v>599</v>
      </c>
      <c r="CK96" s="125"/>
      <c r="CL96" s="125"/>
      <c r="CM96" s="125" t="str">
        <f t="shared" si="25"/>
        <v/>
      </c>
      <c r="CN96" s="125"/>
      <c r="CO96" s="125"/>
      <c r="CP96" s="125"/>
      <c r="CQ96" s="125"/>
      <c r="CR96" s="125"/>
      <c r="CS96" s="125"/>
      <c r="CT96" s="125"/>
      <c r="CU96" s="125"/>
      <c r="CV96" s="125"/>
      <c r="CW96" s="125"/>
      <c r="CX96" s="125"/>
      <c r="CY96" s="125"/>
      <c r="CZ96" s="125"/>
      <c r="DA96" s="125"/>
      <c r="DB96" s="125"/>
      <c r="DC96" s="125"/>
      <c r="DD96" s="125"/>
      <c r="DE96" s="125"/>
      <c r="DF96" s="125"/>
      <c r="DG96" s="125"/>
      <c r="DH96" s="125"/>
      <c r="DI96" s="125"/>
      <c r="DJ96" s="125"/>
      <c r="DK96" s="125"/>
      <c r="DL96" s="125"/>
      <c r="DM96" s="125"/>
      <c r="DN96" s="125"/>
      <c r="DO96" s="125"/>
    </row>
    <row r="97" spans="4:121" s="23" customFormat="1" hidden="1" x14ac:dyDescent="0.2">
      <c r="D97" s="164"/>
      <c r="K97" s="354" t="str">
        <f>IF(バルブ!$R$10&lt;&gt;"■",バルブ!$R$10,IF(AND(バルブ!$R$10="■",K13&lt;&gt;""),K13,""))</f>
        <v/>
      </c>
      <c r="L97" s="354" t="str">
        <f>IF(バルブ!$R$10&lt;&gt;"■",バルブ!$R$10,IF(AND(バルブ!$R$10="■",L13&lt;&gt;""),L13,""))</f>
        <v/>
      </c>
      <c r="M97" s="354" t="str">
        <f>IF(バルブ!$R$10&lt;&gt;"■",バルブ!$R$10,IF(AND(バルブ!$R$10="■",M13&lt;&gt;""),M13,""))</f>
        <v/>
      </c>
      <c r="N97" s="354" t="str">
        <f>IF(バルブ!$R$10&lt;&gt;"■",バルブ!$R$10,IF(AND(バルブ!$R$10="■",N13&lt;&gt;""),N13,""))</f>
        <v/>
      </c>
      <c r="O97" s="354" t="str">
        <f>IF(バルブ!$R$10&lt;&gt;"■",バルブ!$R$10,IF(AND(バルブ!$R$10="■",O13&lt;&gt;""),O13,""))</f>
        <v/>
      </c>
      <c r="P97" s="354" t="str">
        <f>IF(バルブ!$R$10&lt;&gt;"■",バルブ!$R$10,IF(AND(バルブ!$R$10="■",P13&lt;&gt;""),P13,""))</f>
        <v/>
      </c>
      <c r="Q97" s="354" t="str">
        <f>IF(バルブ!$R$10&lt;&gt;"■",バルブ!$R$10,IF(AND(バルブ!$R$10="■",Q13&lt;&gt;""),Q13,""))</f>
        <v/>
      </c>
      <c r="R97" s="354" t="str">
        <f>IF(バルブ!$R$10&lt;&gt;"■",バルブ!$R$10,IF(AND(バルブ!$R$10="■",R13&lt;&gt;""),R13,""))</f>
        <v/>
      </c>
      <c r="S97" s="354" t="str">
        <f>IF(バルブ!$R$10&lt;&gt;"■",バルブ!$R$10,IF(AND(バルブ!$R$10="■",S13&lt;&gt;""),S13,""))</f>
        <v/>
      </c>
      <c r="T97" s="354" t="str">
        <f>IF(バルブ!$R$10&lt;&gt;"■",バルブ!$R$10,IF(AND(バルブ!$R$10="■",T13&lt;&gt;""),T13,""))</f>
        <v/>
      </c>
      <c r="U97" s="354" t="str">
        <f>IF(バルブ!$R$10&lt;&gt;"■",バルブ!$R$10,IF(AND(バルブ!$R$10="■",U13&lt;&gt;""),U13,""))</f>
        <v/>
      </c>
      <c r="V97" s="354" t="str">
        <f>IF(バルブ!$R$10&lt;&gt;"■",バルブ!$R$10,IF(AND(バルブ!$R$10="■",V13&lt;&gt;""),V13,""))</f>
        <v/>
      </c>
      <c r="W97" s="354" t="str">
        <f>IF(バルブ!$R$10&lt;&gt;"■",バルブ!$R$10,IF(AND(バルブ!$R$10="■",W13&lt;&gt;""),W13,""))</f>
        <v/>
      </c>
      <c r="X97" s="354" t="str">
        <f>IF(バルブ!$R$10&lt;&gt;"■",バルブ!$R$10,IF(AND(バルブ!$R$10="■",X13&lt;&gt;""),X13,""))</f>
        <v/>
      </c>
      <c r="Y97" s="354" t="str">
        <f>IF(バルブ!$R$10&lt;&gt;"■",バルブ!$R$10,IF(AND(バルブ!$R$10="■",Y13&lt;&gt;""),Y13,""))</f>
        <v/>
      </c>
      <c r="Z97" s="354" t="str">
        <f>IF(バルブ!$R$10&lt;&gt;"■",バルブ!$R$10,IF(AND(バルブ!$R$10="■",Z13&lt;&gt;""),Z13,""))</f>
        <v/>
      </c>
      <c r="AA97" s="354" t="str">
        <f>IF(バルブ!$R$10&lt;&gt;"■",バルブ!$R$10,IF(AND(バルブ!$R$10="■",AA13&lt;&gt;""),AA13,""))</f>
        <v/>
      </c>
      <c r="AB97" s="354" t="str">
        <f>IF(バルブ!$R$10&lt;&gt;"■",バルブ!$R$10,IF(AND(バルブ!$R$10="■",AB13&lt;&gt;""),AB13,""))</f>
        <v/>
      </c>
      <c r="AC97" s="354" t="str">
        <f>IF(バルブ!$R$10&lt;&gt;"■",バルブ!$R$10,IF(AND(バルブ!$R$10="■",AC13&lt;&gt;""),AC13,""))</f>
        <v/>
      </c>
      <c r="AD97" s="354" t="str">
        <f>IF(バルブ!$R$10&lt;&gt;"■",バルブ!$R$10,IF(AND(バルブ!$R$10="■",AD13&lt;&gt;""),AD13,""))</f>
        <v/>
      </c>
      <c r="AE97" s="354" t="str">
        <f>IF(バルブ!$R$10&lt;&gt;"■",バルブ!$R$10,IF(AND(バルブ!$R$10="■",AE13&lt;&gt;""),AE13,""))</f>
        <v/>
      </c>
      <c r="AF97" s="354" t="str">
        <f>IF(バルブ!$R$10&lt;&gt;"■",バルブ!$R$10,IF(AND(バルブ!$R$10="■",AF13&lt;&gt;""),AF13,""))</f>
        <v/>
      </c>
      <c r="AG97" s="354" t="str">
        <f>IF(バルブ!$R$10&lt;&gt;"■",バルブ!$R$10,IF(AND(バルブ!$R$10="■",AG13&lt;&gt;""),AG13,""))</f>
        <v/>
      </c>
      <c r="AH97" s="354" t="str">
        <f>IF(バルブ!$R$10&lt;&gt;"■",バルブ!$R$10,IF(AND(バルブ!$R$10="■",AH13&lt;&gt;""),AH13,""))</f>
        <v/>
      </c>
      <c r="AI97" s="322"/>
      <c r="AJ97" s="322"/>
      <c r="AK97" s="322"/>
      <c r="AL97" s="322"/>
      <c r="AM97" s="322"/>
      <c r="AN97" s="322"/>
      <c r="AO97" s="322"/>
      <c r="AP97" s="322"/>
      <c r="BB97" s="162"/>
      <c r="BC97" s="162"/>
      <c r="BD97" s="162"/>
      <c r="BE97" s="162"/>
      <c r="BF97" s="162"/>
      <c r="BW97" s="117"/>
      <c r="BX97" s="117"/>
      <c r="BY97" s="117"/>
      <c r="BZ97" s="117"/>
      <c r="CA97" s="117"/>
      <c r="CB97" s="117"/>
      <c r="CC97" s="117"/>
      <c r="CD97" s="117"/>
      <c r="CE97" s="117"/>
      <c r="CF97" s="117"/>
      <c r="CG97" s="117"/>
      <c r="CJ97" s="331" t="s">
        <v>600</v>
      </c>
      <c r="CK97" s="125"/>
      <c r="CL97" s="125"/>
      <c r="CM97" s="125" t="str">
        <f t="shared" si="25"/>
        <v/>
      </c>
      <c r="CN97" s="125"/>
      <c r="CO97" s="125"/>
      <c r="CP97" s="125"/>
      <c r="CQ97" s="125"/>
      <c r="CR97" s="125"/>
      <c r="CS97" s="125"/>
      <c r="CT97" s="125"/>
      <c r="CU97" s="125"/>
      <c r="CV97" s="125"/>
      <c r="CW97" s="125"/>
      <c r="CX97" s="125"/>
      <c r="CY97" s="125"/>
      <c r="CZ97" s="125"/>
      <c r="DA97" s="125"/>
      <c r="DB97" s="125"/>
      <c r="DC97" s="125"/>
      <c r="DD97" s="125"/>
      <c r="DE97" s="125"/>
      <c r="DF97" s="125"/>
      <c r="DG97" s="125"/>
      <c r="DH97" s="125"/>
      <c r="DI97" s="125"/>
      <c r="DJ97" s="125"/>
      <c r="DK97" s="125"/>
      <c r="DL97" s="125"/>
      <c r="DM97" s="125"/>
      <c r="DN97" s="125"/>
      <c r="DO97" s="125"/>
    </row>
    <row r="98" spans="4:121" s="23" customFormat="1" hidden="1" x14ac:dyDescent="0.2">
      <c r="D98" s="164"/>
      <c r="K98" s="354" t="str">
        <f t="shared" ref="K98:AH98" si="38">IF(K17="","",K17)</f>
        <v/>
      </c>
      <c r="L98" s="354" t="str">
        <f t="shared" si="38"/>
        <v/>
      </c>
      <c r="M98" s="354" t="str">
        <f t="shared" si="38"/>
        <v/>
      </c>
      <c r="N98" s="354" t="str">
        <f t="shared" si="38"/>
        <v/>
      </c>
      <c r="O98" s="354" t="str">
        <f t="shared" si="38"/>
        <v/>
      </c>
      <c r="P98" s="354" t="str">
        <f t="shared" si="38"/>
        <v/>
      </c>
      <c r="Q98" s="354" t="str">
        <f t="shared" si="38"/>
        <v/>
      </c>
      <c r="R98" s="354" t="str">
        <f t="shared" si="38"/>
        <v/>
      </c>
      <c r="S98" s="354" t="str">
        <f t="shared" si="38"/>
        <v/>
      </c>
      <c r="T98" s="354" t="str">
        <f t="shared" si="38"/>
        <v/>
      </c>
      <c r="U98" s="354" t="str">
        <f t="shared" si="38"/>
        <v/>
      </c>
      <c r="V98" s="354" t="str">
        <f t="shared" si="38"/>
        <v/>
      </c>
      <c r="W98" s="354" t="str">
        <f t="shared" si="38"/>
        <v/>
      </c>
      <c r="X98" s="354" t="str">
        <f t="shared" si="38"/>
        <v/>
      </c>
      <c r="Y98" s="354" t="str">
        <f t="shared" si="38"/>
        <v/>
      </c>
      <c r="Z98" s="354" t="str">
        <f t="shared" si="38"/>
        <v/>
      </c>
      <c r="AA98" s="354" t="str">
        <f t="shared" si="38"/>
        <v/>
      </c>
      <c r="AB98" s="354" t="str">
        <f t="shared" si="38"/>
        <v/>
      </c>
      <c r="AC98" s="354" t="str">
        <f t="shared" si="38"/>
        <v/>
      </c>
      <c r="AD98" s="354" t="str">
        <f t="shared" si="38"/>
        <v/>
      </c>
      <c r="AE98" s="354" t="str">
        <f t="shared" si="38"/>
        <v/>
      </c>
      <c r="AF98" s="354" t="str">
        <f t="shared" si="38"/>
        <v/>
      </c>
      <c r="AG98" s="354" t="str">
        <f t="shared" si="38"/>
        <v/>
      </c>
      <c r="AH98" s="354" t="str">
        <f t="shared" si="38"/>
        <v/>
      </c>
      <c r="AI98" s="322"/>
      <c r="AJ98" s="322"/>
      <c r="AK98" s="322"/>
      <c r="AL98" s="322"/>
      <c r="AM98" s="322"/>
      <c r="AN98" s="322"/>
      <c r="AO98" s="322"/>
      <c r="AP98" s="322"/>
      <c r="BB98" s="162"/>
      <c r="BC98" s="162"/>
      <c r="BD98" s="162"/>
      <c r="BE98" s="162"/>
      <c r="BF98" s="162"/>
      <c r="BW98" s="117"/>
      <c r="BX98" s="117"/>
      <c r="BY98" s="117"/>
      <c r="BZ98" s="117"/>
      <c r="CA98" s="117"/>
      <c r="CB98" s="117"/>
      <c r="CC98" s="117"/>
      <c r="CD98" s="117"/>
      <c r="CE98" s="117"/>
      <c r="CF98" s="117"/>
      <c r="CG98" s="117"/>
      <c r="CJ98" s="331" t="s">
        <v>601</v>
      </c>
      <c r="CK98" s="125"/>
      <c r="CL98" s="125"/>
      <c r="CM98" s="125" t="str">
        <f t="shared" si="25"/>
        <v/>
      </c>
      <c r="CN98" s="125"/>
      <c r="CO98" s="125"/>
      <c r="CP98" s="125"/>
      <c r="CQ98" s="125"/>
      <c r="CR98" s="125"/>
      <c r="CS98" s="125"/>
      <c r="CT98" s="125"/>
      <c r="CU98" s="125"/>
      <c r="CV98" s="125"/>
      <c r="CW98" s="125"/>
      <c r="CX98" s="125"/>
      <c r="CY98" s="125"/>
      <c r="CZ98" s="125"/>
      <c r="DA98" s="125"/>
      <c r="DB98" s="125"/>
      <c r="DC98" s="125"/>
      <c r="DD98" s="125"/>
      <c r="DE98" s="125"/>
      <c r="DF98" s="125"/>
      <c r="DG98" s="125"/>
      <c r="DH98" s="125"/>
      <c r="DI98" s="125"/>
      <c r="DJ98" s="125"/>
      <c r="DK98" s="125"/>
      <c r="DL98" s="125"/>
      <c r="DM98" s="125"/>
      <c r="DN98" s="125"/>
      <c r="DO98" s="125"/>
    </row>
    <row r="99" spans="4:121" s="23" customFormat="1" hidden="1" x14ac:dyDescent="0.2">
      <c r="D99" s="164"/>
      <c r="K99" s="354" t="str">
        <f t="shared" ref="K99:AH99" si="39">IF(K19="","",K19)</f>
        <v/>
      </c>
      <c r="L99" s="354" t="str">
        <f t="shared" si="39"/>
        <v/>
      </c>
      <c r="M99" s="354" t="str">
        <f t="shared" si="39"/>
        <v/>
      </c>
      <c r="N99" s="354" t="str">
        <f t="shared" si="39"/>
        <v/>
      </c>
      <c r="O99" s="354" t="str">
        <f t="shared" si="39"/>
        <v/>
      </c>
      <c r="P99" s="354" t="str">
        <f t="shared" si="39"/>
        <v/>
      </c>
      <c r="Q99" s="354" t="str">
        <f t="shared" si="39"/>
        <v/>
      </c>
      <c r="R99" s="354" t="str">
        <f t="shared" si="39"/>
        <v/>
      </c>
      <c r="S99" s="354" t="str">
        <f t="shared" si="39"/>
        <v/>
      </c>
      <c r="T99" s="354" t="str">
        <f t="shared" si="39"/>
        <v/>
      </c>
      <c r="U99" s="354" t="str">
        <f t="shared" si="39"/>
        <v/>
      </c>
      <c r="V99" s="354" t="str">
        <f t="shared" si="39"/>
        <v/>
      </c>
      <c r="W99" s="354" t="str">
        <f t="shared" si="39"/>
        <v/>
      </c>
      <c r="X99" s="354" t="str">
        <f t="shared" si="39"/>
        <v/>
      </c>
      <c r="Y99" s="354" t="str">
        <f t="shared" si="39"/>
        <v/>
      </c>
      <c r="Z99" s="354" t="str">
        <f t="shared" si="39"/>
        <v/>
      </c>
      <c r="AA99" s="354" t="str">
        <f t="shared" si="39"/>
        <v/>
      </c>
      <c r="AB99" s="354" t="str">
        <f t="shared" si="39"/>
        <v/>
      </c>
      <c r="AC99" s="354" t="str">
        <f t="shared" si="39"/>
        <v/>
      </c>
      <c r="AD99" s="354" t="str">
        <f t="shared" si="39"/>
        <v/>
      </c>
      <c r="AE99" s="354" t="str">
        <f t="shared" si="39"/>
        <v/>
      </c>
      <c r="AF99" s="354" t="str">
        <f t="shared" si="39"/>
        <v/>
      </c>
      <c r="AG99" s="354" t="str">
        <f t="shared" si="39"/>
        <v/>
      </c>
      <c r="AH99" s="354" t="str">
        <f t="shared" si="39"/>
        <v/>
      </c>
      <c r="BB99" s="162"/>
      <c r="BC99" s="162"/>
      <c r="BD99" s="162"/>
      <c r="BE99" s="162"/>
      <c r="BF99" s="162"/>
      <c r="CJ99" s="331" t="s">
        <v>602</v>
      </c>
      <c r="CK99" s="125"/>
      <c r="CL99" s="125"/>
      <c r="CM99" s="125" t="str">
        <f t="shared" si="25"/>
        <v/>
      </c>
      <c r="CN99" s="125"/>
      <c r="CO99" s="125"/>
      <c r="CP99" s="125"/>
      <c r="CQ99" s="125"/>
      <c r="CR99" s="125"/>
      <c r="CS99" s="125"/>
      <c r="CT99" s="125"/>
      <c r="CU99" s="125"/>
      <c r="CV99" s="125"/>
      <c r="CW99" s="125"/>
      <c r="CX99" s="125"/>
      <c r="CY99" s="125"/>
      <c r="CZ99" s="125"/>
      <c r="DA99" s="125"/>
      <c r="DB99" s="125"/>
      <c r="DC99" s="125"/>
      <c r="DD99" s="125"/>
      <c r="DE99" s="125"/>
      <c r="DF99" s="125"/>
      <c r="DG99" s="125"/>
      <c r="DH99" s="125"/>
      <c r="DI99" s="125"/>
      <c r="DJ99" s="125"/>
      <c r="DK99" s="125"/>
      <c r="DL99" s="125"/>
      <c r="DM99" s="125"/>
      <c r="DN99" s="125"/>
      <c r="DO99" s="125"/>
    </row>
    <row r="100" spans="4:121" s="23" customFormat="1" hidden="1" x14ac:dyDescent="0.2">
      <c r="D100" s="164"/>
      <c r="K100" s="354" t="str">
        <f t="shared" ref="K100:AH100" si="40">IF(K21="","",K21)</f>
        <v/>
      </c>
      <c r="L100" s="354" t="str">
        <f t="shared" si="40"/>
        <v/>
      </c>
      <c r="M100" s="354" t="str">
        <f t="shared" si="40"/>
        <v/>
      </c>
      <c r="N100" s="354" t="str">
        <f t="shared" si="40"/>
        <v/>
      </c>
      <c r="O100" s="354" t="str">
        <f t="shared" si="40"/>
        <v/>
      </c>
      <c r="P100" s="354" t="str">
        <f t="shared" si="40"/>
        <v/>
      </c>
      <c r="Q100" s="354" t="str">
        <f t="shared" si="40"/>
        <v/>
      </c>
      <c r="R100" s="354" t="str">
        <f t="shared" si="40"/>
        <v/>
      </c>
      <c r="S100" s="354" t="str">
        <f t="shared" si="40"/>
        <v/>
      </c>
      <c r="T100" s="354" t="str">
        <f t="shared" si="40"/>
        <v/>
      </c>
      <c r="U100" s="354" t="str">
        <f t="shared" si="40"/>
        <v/>
      </c>
      <c r="V100" s="354" t="str">
        <f t="shared" si="40"/>
        <v/>
      </c>
      <c r="W100" s="354" t="str">
        <f t="shared" si="40"/>
        <v/>
      </c>
      <c r="X100" s="354" t="str">
        <f t="shared" si="40"/>
        <v/>
      </c>
      <c r="Y100" s="354" t="str">
        <f t="shared" si="40"/>
        <v/>
      </c>
      <c r="Z100" s="354" t="str">
        <f t="shared" si="40"/>
        <v/>
      </c>
      <c r="AA100" s="354" t="str">
        <f t="shared" si="40"/>
        <v/>
      </c>
      <c r="AB100" s="354" t="str">
        <f t="shared" si="40"/>
        <v/>
      </c>
      <c r="AC100" s="354" t="str">
        <f t="shared" si="40"/>
        <v/>
      </c>
      <c r="AD100" s="354" t="str">
        <f t="shared" si="40"/>
        <v/>
      </c>
      <c r="AE100" s="354" t="str">
        <f t="shared" si="40"/>
        <v/>
      </c>
      <c r="AF100" s="354" t="str">
        <f t="shared" si="40"/>
        <v/>
      </c>
      <c r="AG100" s="354" t="str">
        <f t="shared" si="40"/>
        <v/>
      </c>
      <c r="AH100" s="354" t="str">
        <f t="shared" si="40"/>
        <v/>
      </c>
      <c r="BB100" s="162"/>
      <c r="BC100" s="162"/>
      <c r="BD100" s="162"/>
      <c r="BE100" s="162"/>
      <c r="BF100" s="162"/>
      <c r="CJ100" s="331" t="s">
        <v>603</v>
      </c>
      <c r="CK100" s="125"/>
      <c r="CL100" s="125"/>
      <c r="CM100" s="125" t="str">
        <f t="shared" si="25"/>
        <v/>
      </c>
      <c r="CN100" s="125"/>
      <c r="CO100" s="125"/>
      <c r="CP100" s="125"/>
      <c r="CQ100" s="125"/>
      <c r="CR100" s="125"/>
      <c r="CS100" s="125"/>
      <c r="CT100" s="125"/>
      <c r="CU100" s="125"/>
      <c r="CV100" s="125"/>
      <c r="CW100" s="125"/>
      <c r="CX100" s="125"/>
      <c r="CY100" s="125"/>
      <c r="CZ100" s="125"/>
      <c r="DA100" s="125"/>
      <c r="DB100" s="125"/>
      <c r="DC100" s="125"/>
      <c r="DD100" s="125"/>
      <c r="DE100" s="125"/>
      <c r="DF100" s="125"/>
      <c r="DG100" s="125"/>
      <c r="DH100" s="125"/>
      <c r="DI100" s="125"/>
      <c r="DJ100" s="125"/>
      <c r="DK100" s="125"/>
      <c r="DL100" s="125"/>
      <c r="DM100" s="125"/>
      <c r="DN100" s="125"/>
      <c r="DO100" s="125"/>
    </row>
    <row r="101" spans="4:121" s="23" customFormat="1" hidden="1" x14ac:dyDescent="0.2">
      <c r="D101" s="164"/>
      <c r="K101" s="354" t="str">
        <f>IF(K23="","",K23)</f>
        <v/>
      </c>
      <c r="L101" s="354" t="str">
        <f t="shared" ref="L101:AH101" si="41">IF(L23="","",L23)</f>
        <v/>
      </c>
      <c r="M101" s="354" t="str">
        <f t="shared" si="41"/>
        <v/>
      </c>
      <c r="N101" s="354" t="str">
        <f t="shared" si="41"/>
        <v/>
      </c>
      <c r="O101" s="354" t="str">
        <f t="shared" si="41"/>
        <v/>
      </c>
      <c r="P101" s="354" t="str">
        <f t="shared" si="41"/>
        <v/>
      </c>
      <c r="Q101" s="354" t="str">
        <f t="shared" si="41"/>
        <v/>
      </c>
      <c r="R101" s="354" t="str">
        <f t="shared" si="41"/>
        <v/>
      </c>
      <c r="S101" s="354" t="str">
        <f t="shared" si="41"/>
        <v/>
      </c>
      <c r="T101" s="354" t="str">
        <f t="shared" si="41"/>
        <v/>
      </c>
      <c r="U101" s="354" t="str">
        <f t="shared" si="41"/>
        <v/>
      </c>
      <c r="V101" s="354" t="str">
        <f t="shared" si="41"/>
        <v/>
      </c>
      <c r="W101" s="354" t="str">
        <f t="shared" si="41"/>
        <v/>
      </c>
      <c r="X101" s="354" t="str">
        <f t="shared" si="41"/>
        <v/>
      </c>
      <c r="Y101" s="354" t="str">
        <f t="shared" si="41"/>
        <v/>
      </c>
      <c r="Z101" s="354" t="str">
        <f t="shared" si="41"/>
        <v/>
      </c>
      <c r="AA101" s="354" t="str">
        <f t="shared" si="41"/>
        <v/>
      </c>
      <c r="AB101" s="354" t="str">
        <f t="shared" si="41"/>
        <v/>
      </c>
      <c r="AC101" s="354" t="str">
        <f t="shared" si="41"/>
        <v/>
      </c>
      <c r="AD101" s="354" t="str">
        <f t="shared" si="41"/>
        <v/>
      </c>
      <c r="AE101" s="354" t="str">
        <f t="shared" si="41"/>
        <v/>
      </c>
      <c r="AF101" s="354" t="str">
        <f t="shared" si="41"/>
        <v/>
      </c>
      <c r="AG101" s="354" t="str">
        <f t="shared" si="41"/>
        <v/>
      </c>
      <c r="AH101" s="354" t="str">
        <f t="shared" si="41"/>
        <v/>
      </c>
      <c r="BB101" s="162"/>
      <c r="BC101" s="162"/>
      <c r="BD101" s="162"/>
      <c r="BE101" s="162"/>
      <c r="BF101" s="162"/>
      <c r="CJ101" s="331" t="s">
        <v>604</v>
      </c>
      <c r="CK101" s="125"/>
      <c r="CL101" s="125"/>
      <c r="CM101" s="125" t="str">
        <f t="shared" si="25"/>
        <v/>
      </c>
      <c r="CN101" s="125"/>
      <c r="CO101" s="125"/>
      <c r="CP101" s="125"/>
      <c r="CQ101" s="125"/>
      <c r="CR101" s="125"/>
      <c r="CS101" s="125"/>
      <c r="CT101" s="125"/>
      <c r="CU101" s="125"/>
      <c r="CV101" s="125"/>
      <c r="CW101" s="125"/>
      <c r="CX101" s="125"/>
      <c r="CY101" s="125"/>
      <c r="CZ101" s="125"/>
      <c r="DA101" s="125"/>
      <c r="DB101" s="125"/>
      <c r="DC101" s="125"/>
      <c r="DD101" s="125"/>
      <c r="DE101" s="125"/>
      <c r="DF101" s="125"/>
      <c r="DG101" s="125"/>
      <c r="DH101" s="125"/>
      <c r="DI101" s="125"/>
      <c r="DJ101" s="125"/>
      <c r="DK101" s="125"/>
      <c r="DL101" s="125"/>
      <c r="DM101" s="125"/>
      <c r="DN101" s="125"/>
      <c r="DO101" s="125"/>
    </row>
    <row r="102" spans="4:121" s="23" customFormat="1" hidden="1" x14ac:dyDescent="0.2">
      <c r="D102" s="164"/>
      <c r="K102" s="354" t="s">
        <v>118</v>
      </c>
      <c r="L102" s="354" t="s">
        <v>118</v>
      </c>
      <c r="M102" s="354" t="s">
        <v>118</v>
      </c>
      <c r="N102" s="354" t="s">
        <v>118</v>
      </c>
      <c r="O102" s="354" t="s">
        <v>118</v>
      </c>
      <c r="P102" s="354" t="s">
        <v>118</v>
      </c>
      <c r="Q102" s="354" t="s">
        <v>118</v>
      </c>
      <c r="R102" s="354" t="s">
        <v>118</v>
      </c>
      <c r="S102" s="354" t="s">
        <v>118</v>
      </c>
      <c r="T102" s="354" t="s">
        <v>118</v>
      </c>
      <c r="U102" s="354" t="s">
        <v>118</v>
      </c>
      <c r="V102" s="354" t="s">
        <v>118</v>
      </c>
      <c r="W102" s="354" t="s">
        <v>118</v>
      </c>
      <c r="X102" s="354" t="s">
        <v>118</v>
      </c>
      <c r="Y102" s="354" t="s">
        <v>118</v>
      </c>
      <c r="Z102" s="354" t="s">
        <v>118</v>
      </c>
      <c r="AA102" s="354" t="s">
        <v>118</v>
      </c>
      <c r="AB102" s="354" t="s">
        <v>118</v>
      </c>
      <c r="AC102" s="354" t="s">
        <v>118</v>
      </c>
      <c r="AD102" s="354" t="s">
        <v>118</v>
      </c>
      <c r="AE102" s="354" t="s">
        <v>118</v>
      </c>
      <c r="AF102" s="354" t="s">
        <v>118</v>
      </c>
      <c r="AG102" s="354" t="s">
        <v>118</v>
      </c>
      <c r="AH102" s="354" t="s">
        <v>118</v>
      </c>
      <c r="BB102" s="162"/>
      <c r="BC102" s="162"/>
      <c r="BD102" s="162"/>
      <c r="BE102" s="162"/>
      <c r="BF102" s="162"/>
      <c r="CJ102" s="331" t="s">
        <v>605</v>
      </c>
      <c r="CK102" s="125"/>
      <c r="CL102" s="125"/>
      <c r="CM102" s="125" t="str">
        <f t="shared" si="25"/>
        <v/>
      </c>
      <c r="CN102" s="125"/>
      <c r="CO102" s="125"/>
      <c r="CP102" s="125"/>
      <c r="CQ102" s="125"/>
      <c r="CR102" s="125"/>
      <c r="CS102" s="125"/>
      <c r="CT102" s="125"/>
      <c r="CU102" s="125"/>
      <c r="CV102" s="125"/>
      <c r="CW102" s="125"/>
      <c r="CX102" s="125"/>
      <c r="CY102" s="125"/>
      <c r="CZ102" s="125"/>
      <c r="DA102" s="125"/>
      <c r="DB102" s="125"/>
      <c r="DC102" s="125"/>
      <c r="DD102" s="125"/>
      <c r="DE102" s="125"/>
      <c r="DF102" s="125"/>
      <c r="DG102" s="125"/>
      <c r="DH102" s="125"/>
      <c r="DI102" s="125"/>
      <c r="DJ102" s="125"/>
      <c r="DK102" s="125"/>
      <c r="DL102" s="125"/>
      <c r="DM102" s="125"/>
      <c r="DN102" s="125"/>
      <c r="DO102" s="125"/>
    </row>
    <row r="103" spans="4:121" s="23" customFormat="1" hidden="1" x14ac:dyDescent="0.2">
      <c r="D103" s="164"/>
      <c r="K103" s="354" t="str">
        <f>バルブ!$R$13</f>
        <v>5</v>
      </c>
      <c r="L103" s="354" t="str">
        <f>バルブ!$R$13</f>
        <v>5</v>
      </c>
      <c r="M103" s="354" t="str">
        <f>バルブ!$R$13</f>
        <v>5</v>
      </c>
      <c r="N103" s="354" t="str">
        <f>バルブ!$R$13</f>
        <v>5</v>
      </c>
      <c r="O103" s="354" t="str">
        <f>バルブ!$R$13</f>
        <v>5</v>
      </c>
      <c r="P103" s="354" t="str">
        <f>バルブ!$R$13</f>
        <v>5</v>
      </c>
      <c r="Q103" s="354" t="str">
        <f>バルブ!$R$13</f>
        <v>5</v>
      </c>
      <c r="R103" s="354" t="str">
        <f>バルブ!$R$13</f>
        <v>5</v>
      </c>
      <c r="S103" s="354" t="str">
        <f>バルブ!$R$13</f>
        <v>5</v>
      </c>
      <c r="T103" s="354" t="str">
        <f>バルブ!$R$13</f>
        <v>5</v>
      </c>
      <c r="U103" s="354" t="str">
        <f>バルブ!$R$13</f>
        <v>5</v>
      </c>
      <c r="V103" s="354" t="str">
        <f>バルブ!$R$13</f>
        <v>5</v>
      </c>
      <c r="W103" s="354" t="str">
        <f>バルブ!$R$13</f>
        <v>5</v>
      </c>
      <c r="X103" s="354" t="str">
        <f>バルブ!$R$13</f>
        <v>5</v>
      </c>
      <c r="Y103" s="354" t="str">
        <f>バルブ!$R$13</f>
        <v>5</v>
      </c>
      <c r="Z103" s="354" t="str">
        <f>バルブ!$R$13</f>
        <v>5</v>
      </c>
      <c r="AA103" s="354" t="str">
        <f>バルブ!$R$13</f>
        <v>5</v>
      </c>
      <c r="AB103" s="354" t="str">
        <f>バルブ!$R$13</f>
        <v>5</v>
      </c>
      <c r="AC103" s="354" t="str">
        <f>バルブ!$R$13</f>
        <v>5</v>
      </c>
      <c r="AD103" s="354" t="str">
        <f>バルブ!$R$13</f>
        <v>5</v>
      </c>
      <c r="AE103" s="354" t="str">
        <f>バルブ!$R$13</f>
        <v>5</v>
      </c>
      <c r="AF103" s="354" t="str">
        <f>バルブ!$R$13</f>
        <v>5</v>
      </c>
      <c r="AG103" s="354" t="str">
        <f>バルブ!$R$13</f>
        <v>5</v>
      </c>
      <c r="AH103" s="354" t="str">
        <f>バルブ!$R$13</f>
        <v>5</v>
      </c>
      <c r="BB103" s="162"/>
      <c r="BC103" s="162"/>
      <c r="BD103" s="162"/>
      <c r="BE103" s="162"/>
      <c r="BF103" s="162"/>
      <c r="CJ103" s="331" t="s">
        <v>606</v>
      </c>
      <c r="CK103" s="125"/>
      <c r="CL103" s="125"/>
      <c r="CM103" s="125" t="str">
        <f t="shared" si="25"/>
        <v/>
      </c>
      <c r="CN103" s="125"/>
      <c r="CO103" s="125"/>
      <c r="CP103" s="125"/>
      <c r="CQ103" s="125"/>
      <c r="CR103" s="125"/>
      <c r="CS103" s="125"/>
      <c r="CT103" s="125"/>
      <c r="CU103" s="125"/>
      <c r="CV103" s="125"/>
      <c r="CW103" s="125"/>
      <c r="CX103" s="125"/>
      <c r="CY103" s="125"/>
      <c r="CZ103" s="125"/>
      <c r="DA103" s="125"/>
      <c r="DB103" s="125"/>
      <c r="DC103" s="125"/>
      <c r="DD103" s="125"/>
      <c r="DE103" s="125"/>
      <c r="DF103" s="125"/>
      <c r="DG103" s="125"/>
      <c r="DH103" s="125"/>
      <c r="DI103" s="125"/>
      <c r="DJ103" s="125"/>
      <c r="DK103" s="125"/>
      <c r="DL103" s="125"/>
      <c r="DM103" s="125"/>
      <c r="DN103" s="125"/>
      <c r="DO103" s="125"/>
    </row>
    <row r="104" spans="4:121" s="23" customFormat="1" hidden="1" x14ac:dyDescent="0.2">
      <c r="K104" s="354" t="str">
        <f>IF(バルブ!$R$16="無記号","",バルブ!$R$16)</f>
        <v/>
      </c>
      <c r="L104" s="354" t="str">
        <f>IF(バルブ!$R$16="無記号","",バルブ!$R$16)</f>
        <v/>
      </c>
      <c r="M104" s="354" t="str">
        <f>IF(バルブ!$R$16="無記号","",バルブ!$R$16)</f>
        <v/>
      </c>
      <c r="N104" s="354" t="str">
        <f>IF(バルブ!$R$16="無記号","",バルブ!$R$16)</f>
        <v/>
      </c>
      <c r="O104" s="354" t="str">
        <f>IF(バルブ!$R$16="無記号","",バルブ!$R$16)</f>
        <v/>
      </c>
      <c r="P104" s="354" t="str">
        <f>IF(バルブ!$R$16="無記号","",バルブ!$R$16)</f>
        <v/>
      </c>
      <c r="Q104" s="354" t="str">
        <f>IF(バルブ!$R$16="無記号","",バルブ!$R$16)</f>
        <v/>
      </c>
      <c r="R104" s="354" t="str">
        <f>IF(バルブ!$R$16="無記号","",バルブ!$R$16)</f>
        <v/>
      </c>
      <c r="S104" s="354" t="str">
        <f>IF(バルブ!$R$16="無記号","",バルブ!$R$16)</f>
        <v/>
      </c>
      <c r="T104" s="354" t="str">
        <f>IF(バルブ!$R$16="無記号","",バルブ!$R$16)</f>
        <v/>
      </c>
      <c r="U104" s="354" t="str">
        <f>IF(バルブ!$R$16="無記号","",バルブ!$R$16)</f>
        <v/>
      </c>
      <c r="V104" s="354" t="str">
        <f>IF(バルブ!$R$16="無記号","",バルブ!$R$16)</f>
        <v/>
      </c>
      <c r="W104" s="354" t="str">
        <f>IF(バルブ!$R$16="無記号","",バルブ!$R$16)</f>
        <v/>
      </c>
      <c r="X104" s="354" t="str">
        <f>IF(バルブ!$R$16="無記号","",バルブ!$R$16)</f>
        <v/>
      </c>
      <c r="Y104" s="354" t="str">
        <f>IF(バルブ!$R$16="無記号","",バルブ!$R$16)</f>
        <v/>
      </c>
      <c r="Z104" s="354" t="str">
        <f>IF(バルブ!$R$16="無記号","",バルブ!$R$16)</f>
        <v/>
      </c>
      <c r="AA104" s="354" t="str">
        <f>IF(バルブ!$R$16="無記号","",バルブ!$R$16)</f>
        <v/>
      </c>
      <c r="AB104" s="354" t="str">
        <f>IF(バルブ!$R$16="無記号","",バルブ!$R$16)</f>
        <v/>
      </c>
      <c r="AC104" s="354" t="str">
        <f>IF(バルブ!$R$16="無記号","",バルブ!$R$16)</f>
        <v/>
      </c>
      <c r="AD104" s="354" t="str">
        <f>IF(バルブ!$R$16="無記号","",バルブ!$R$16)</f>
        <v/>
      </c>
      <c r="AE104" s="354" t="str">
        <f>IF(バルブ!$R$16="無記号","",バルブ!$R$16)</f>
        <v/>
      </c>
      <c r="AF104" s="354" t="str">
        <f>IF(バルブ!$R$16="無記号","",バルブ!$R$16)</f>
        <v/>
      </c>
      <c r="AG104" s="354" t="str">
        <f>IF(バルブ!$R$16="無記号","",バルブ!$R$16)</f>
        <v/>
      </c>
      <c r="AH104" s="354" t="str">
        <f>IF(バルブ!$R$16="無記号","",バルブ!$R$16)</f>
        <v/>
      </c>
      <c r="BB104" s="162"/>
      <c r="BC104" s="162"/>
      <c r="BD104" s="162"/>
      <c r="BE104" s="162"/>
      <c r="BF104" s="162"/>
      <c r="CJ104" s="331" t="s">
        <v>607</v>
      </c>
      <c r="CK104" s="125"/>
      <c r="CL104" s="125"/>
      <c r="CM104" s="125" t="str">
        <f t="shared" si="25"/>
        <v/>
      </c>
      <c r="CN104" s="125"/>
      <c r="CO104" s="125"/>
      <c r="CP104" s="125"/>
      <c r="CQ104" s="125"/>
      <c r="CR104" s="125"/>
      <c r="CS104" s="125"/>
      <c r="CT104" s="125"/>
      <c r="CU104" s="125"/>
      <c r="CV104" s="125"/>
      <c r="CW104" s="125"/>
      <c r="CX104" s="125"/>
      <c r="CY104" s="125"/>
      <c r="CZ104" s="125"/>
      <c r="DA104" s="125"/>
      <c r="DB104" s="125"/>
      <c r="DC104" s="125"/>
      <c r="DD104" s="125"/>
      <c r="DE104" s="125"/>
      <c r="DF104" s="125"/>
      <c r="DG104" s="125"/>
      <c r="DH104" s="125"/>
      <c r="DI104" s="125"/>
      <c r="DJ104" s="125"/>
      <c r="DK104" s="125"/>
      <c r="DL104" s="125"/>
      <c r="DM104" s="125"/>
      <c r="DN104" s="125"/>
      <c r="DO104" s="125"/>
    </row>
    <row r="105" spans="4:121" s="23" customFormat="1" hidden="1" x14ac:dyDescent="0.2">
      <c r="K105" s="354" t="str">
        <f>IF(バルブ!$T$19&lt;&gt;$AJ$105,バルブ!$T$19,IF(K15="","",K15))</f>
        <v/>
      </c>
      <c r="L105" s="354" t="str">
        <f>IF(バルブ!$T$19&lt;&gt;$AJ$105,バルブ!$T$19,IF(L15="","",L15))</f>
        <v/>
      </c>
      <c r="M105" s="354" t="str">
        <f>IF(バルブ!$T$19&lt;&gt;$AJ$105,バルブ!$T$19,IF(M15="","",M15))</f>
        <v/>
      </c>
      <c r="N105" s="354" t="str">
        <f>IF(バルブ!$T$19&lt;&gt;$AJ$105,バルブ!$T$19,IF(N15="","",N15))</f>
        <v/>
      </c>
      <c r="O105" s="354" t="str">
        <f>IF(バルブ!$T$19&lt;&gt;$AJ$105,バルブ!$T$19,IF(O15="","",O15))</f>
        <v/>
      </c>
      <c r="P105" s="354" t="str">
        <f>IF(バルブ!$T$19&lt;&gt;$AJ$105,バルブ!$T$19,IF(P15="","",P15))</f>
        <v/>
      </c>
      <c r="Q105" s="354" t="str">
        <f>IF(バルブ!$T$19&lt;&gt;$AJ$105,バルブ!$T$19,IF(Q15="","",Q15))</f>
        <v/>
      </c>
      <c r="R105" s="354" t="str">
        <f>IF(バルブ!$T$19&lt;&gt;$AJ$105,バルブ!$T$19,IF(R15="","",R15))</f>
        <v/>
      </c>
      <c r="S105" s="354" t="str">
        <f>IF(バルブ!$T$19&lt;&gt;$AJ$105,バルブ!$T$19,IF(S15="","",S15))</f>
        <v/>
      </c>
      <c r="T105" s="354" t="str">
        <f>IF(バルブ!$T$19&lt;&gt;$AJ$105,バルブ!$T$19,IF(T15="","",T15))</f>
        <v/>
      </c>
      <c r="U105" s="354" t="str">
        <f>IF(バルブ!$T$19&lt;&gt;$AJ$105,バルブ!$T$19,IF(U15="","",U15))</f>
        <v/>
      </c>
      <c r="V105" s="354" t="str">
        <f>IF(バルブ!$T$19&lt;&gt;$AJ$105,バルブ!$T$19,IF(V15="","",V15))</f>
        <v/>
      </c>
      <c r="W105" s="354" t="str">
        <f>IF(バルブ!$T$19&lt;&gt;$AJ$105,バルブ!$T$19,IF(W15="","",W15))</f>
        <v/>
      </c>
      <c r="X105" s="354" t="str">
        <f>IF(バルブ!$T$19&lt;&gt;$AJ$105,バルブ!$T$19,IF(X15="","",X15))</f>
        <v/>
      </c>
      <c r="Y105" s="354" t="str">
        <f>IF(バルブ!$T$19&lt;&gt;$AJ$105,バルブ!$T$19,IF(Y15="","",Y15))</f>
        <v/>
      </c>
      <c r="Z105" s="354" t="str">
        <f>IF(バルブ!$T$19&lt;&gt;$AJ$105,バルブ!$T$19,IF(Z15="","",Z15))</f>
        <v/>
      </c>
      <c r="AA105" s="354" t="str">
        <f>IF(バルブ!$T$19&lt;&gt;$AJ$105,バルブ!$T$19,IF(AA15="","",AA15))</f>
        <v/>
      </c>
      <c r="AB105" s="354" t="str">
        <f>IF(バルブ!$T$19&lt;&gt;$AJ$105,バルブ!$T$19,IF(AB15="","",AB15))</f>
        <v/>
      </c>
      <c r="AC105" s="354" t="str">
        <f>IF(バルブ!$T$19&lt;&gt;$AJ$105,バルブ!$T$19,IF(AC15="","",AC15))</f>
        <v/>
      </c>
      <c r="AD105" s="354" t="str">
        <f>IF(バルブ!$T$19&lt;&gt;$AJ$105,バルブ!$T$19,IF(AD15="","",AD15))</f>
        <v/>
      </c>
      <c r="AE105" s="354" t="str">
        <f>IF(バルブ!$T$19&lt;&gt;$AJ$105,バルブ!$T$19,IF(AE15="","",AE15))</f>
        <v/>
      </c>
      <c r="AF105" s="354" t="str">
        <f>IF(バルブ!$T$19&lt;&gt;$AJ$105,バルブ!$T$19,IF(AF15="","",AF15))</f>
        <v/>
      </c>
      <c r="AG105" s="354" t="str">
        <f>IF(バルブ!$T$19&lt;&gt;$AJ$105,バルブ!$T$19,IF(AG15="","",AG15))</f>
        <v/>
      </c>
      <c r="AH105" s="354" t="str">
        <f>IF(バルブ!$T$19&lt;&gt;$AJ$105,バルブ!$T$19,IF(AH15="","",AH15))</f>
        <v/>
      </c>
      <c r="AJ105" s="23" t="s">
        <v>337</v>
      </c>
      <c r="BB105" s="162"/>
      <c r="BC105" s="162"/>
      <c r="BD105" s="162"/>
      <c r="BE105" s="162"/>
      <c r="BF105" s="162"/>
      <c r="CJ105" s="117" t="s">
        <v>18</v>
      </c>
      <c r="CM105" s="125" t="str">
        <f>IF((COUNTIF($J$27:$AI$28,CJ105)+COUNTIF($J$72:$AI$77,CJ105))=0,"",(COUNTIF($J$27:$AI$28,CJ105)+COUNTIF($J$72:$AI$77,CJ105)))</f>
        <v/>
      </c>
      <c r="CN105" s="117" t="s">
        <v>228</v>
      </c>
      <c r="CO105" s="125" t="str">
        <f t="shared" ref="CO105:CO121" si="42">IF($J$74=$CJ105,"P",IF($J$76=$CJ105,"X",""))</f>
        <v/>
      </c>
      <c r="CP105" s="125" t="str">
        <f t="shared" ref="CP105:CP121" si="43">IF($J$75=$CJ105,"E",IF($J$77=$CJ105,"PE",""))</f>
        <v/>
      </c>
      <c r="CQ105" s="125" t="str">
        <f t="shared" ref="CQ105:CQ121" si="44">IF(K$72=$CJ105,"A","")&amp;IF(K$73=$CJ105,"B","")&amp;IF(K$27=$CJ105,"A'","")&amp;IF(K$28=$CJ105,"B'","")</f>
        <v/>
      </c>
      <c r="CR105" s="125" t="str">
        <f t="shared" ref="CR105:DG120" si="45">IF(L$72=$CJ105,"A","")&amp;IF(L$73=$CJ105,"B","")&amp;IF(L$27=$CJ105,"A'","")&amp;IF(L$28=$CJ105,"B'","")</f>
        <v/>
      </c>
      <c r="CS105" s="125" t="str">
        <f t="shared" si="45"/>
        <v/>
      </c>
      <c r="CT105" s="125" t="str">
        <f t="shared" si="45"/>
        <v/>
      </c>
      <c r="CU105" s="125" t="str">
        <f t="shared" si="45"/>
        <v/>
      </c>
      <c r="CV105" s="125" t="str">
        <f t="shared" si="45"/>
        <v/>
      </c>
      <c r="CW105" s="125" t="str">
        <f t="shared" si="45"/>
        <v/>
      </c>
      <c r="CX105" s="125" t="str">
        <f t="shared" si="45"/>
        <v/>
      </c>
      <c r="CY105" s="125" t="str">
        <f t="shared" si="45"/>
        <v/>
      </c>
      <c r="CZ105" s="125" t="str">
        <f t="shared" si="45"/>
        <v/>
      </c>
      <c r="DA105" s="125" t="str">
        <f t="shared" si="45"/>
        <v/>
      </c>
      <c r="DB105" s="125" t="str">
        <f t="shared" si="45"/>
        <v/>
      </c>
      <c r="DC105" s="125" t="str">
        <f t="shared" si="45"/>
        <v/>
      </c>
      <c r="DD105" s="125" t="str">
        <f t="shared" si="45"/>
        <v/>
      </c>
      <c r="DE105" s="125" t="str">
        <f t="shared" si="45"/>
        <v/>
      </c>
      <c r="DF105" s="125" t="str">
        <f t="shared" si="45"/>
        <v/>
      </c>
      <c r="DG105" s="125" t="str">
        <f t="shared" si="45"/>
        <v/>
      </c>
      <c r="DH105" s="125" t="str">
        <f t="shared" ref="DH105:DN120" si="46">IF(AB$72=$CJ105,"A","")&amp;IF(AB$73=$CJ105,"B","")&amp;IF(AB$27=$CJ105,"A'","")&amp;IF(AB$28=$CJ105,"B'","")</f>
        <v/>
      </c>
      <c r="DI105" s="125" t="str">
        <f t="shared" si="46"/>
        <v/>
      </c>
      <c r="DJ105" s="125" t="str">
        <f t="shared" si="46"/>
        <v/>
      </c>
      <c r="DK105" s="125" t="str">
        <f t="shared" si="46"/>
        <v/>
      </c>
      <c r="DL105" s="125" t="str">
        <f t="shared" si="46"/>
        <v/>
      </c>
      <c r="DM105" s="125" t="str">
        <f t="shared" si="46"/>
        <v/>
      </c>
      <c r="DN105" s="125" t="str">
        <f t="shared" si="46"/>
        <v/>
      </c>
      <c r="DO105" s="125"/>
      <c r="DP105" s="23" t="str">
        <f t="shared" ref="DP105:DP121" si="47">IF($AI$74=$CJ105,"P",IF($AI$76=$CJ105,"X",""))</f>
        <v/>
      </c>
      <c r="DQ105" s="23" t="str">
        <f t="shared" ref="DQ105:DQ121" si="48">IF($AI$75=$CJ105,"E",IF($AI$77=$CJ105,"PE",""))</f>
        <v/>
      </c>
    </row>
    <row r="106" spans="4:121" s="23" customFormat="1" hidden="1" x14ac:dyDescent="0.2">
      <c r="K106" s="354">
        <v>1</v>
      </c>
      <c r="L106" s="354">
        <v>1</v>
      </c>
      <c r="M106" s="354">
        <v>1</v>
      </c>
      <c r="N106" s="354">
        <v>1</v>
      </c>
      <c r="O106" s="354">
        <v>1</v>
      </c>
      <c r="P106" s="354">
        <v>1</v>
      </c>
      <c r="Q106" s="354">
        <v>1</v>
      </c>
      <c r="R106" s="354">
        <v>1</v>
      </c>
      <c r="S106" s="354">
        <v>1</v>
      </c>
      <c r="T106" s="354">
        <v>1</v>
      </c>
      <c r="U106" s="354">
        <v>1</v>
      </c>
      <c r="V106" s="354">
        <v>1</v>
      </c>
      <c r="W106" s="354">
        <v>1</v>
      </c>
      <c r="X106" s="354">
        <v>1</v>
      </c>
      <c r="Y106" s="354">
        <v>1</v>
      </c>
      <c r="Z106" s="354">
        <v>1</v>
      </c>
      <c r="AA106" s="354">
        <v>1</v>
      </c>
      <c r="AB106" s="354">
        <v>1</v>
      </c>
      <c r="AC106" s="354">
        <v>1</v>
      </c>
      <c r="AD106" s="354">
        <v>1</v>
      </c>
      <c r="AE106" s="354">
        <v>1</v>
      </c>
      <c r="AF106" s="354">
        <v>1</v>
      </c>
      <c r="AG106" s="354">
        <v>1</v>
      </c>
      <c r="AH106" s="354">
        <v>1</v>
      </c>
      <c r="BB106" s="162"/>
      <c r="BC106" s="162"/>
      <c r="BD106" s="162"/>
      <c r="BE106" s="162"/>
      <c r="BF106" s="162"/>
      <c r="CJ106" s="117" t="s">
        <v>20</v>
      </c>
      <c r="CM106" s="125" t="str">
        <f t="shared" ref="CM106:CM121" si="49">IF((COUNTIF($J$27:$AI$28,CJ106)+COUNTIF($J$72:$AI$77,CJ106))=0,"",(COUNTIF($J$27:$AI$28,CJ106)+COUNTIF($J$72:$AI$77,CJ106)))</f>
        <v/>
      </c>
      <c r="CN106" s="117" t="s">
        <v>229</v>
      </c>
      <c r="CO106" s="125" t="str">
        <f t="shared" si="42"/>
        <v/>
      </c>
      <c r="CP106" s="125" t="str">
        <f t="shared" si="43"/>
        <v/>
      </c>
      <c r="CQ106" s="125" t="str">
        <f t="shared" si="44"/>
        <v/>
      </c>
      <c r="CR106" s="125" t="str">
        <f t="shared" si="45"/>
        <v/>
      </c>
      <c r="CS106" s="125" t="str">
        <f t="shared" si="45"/>
        <v/>
      </c>
      <c r="CT106" s="125" t="str">
        <f t="shared" si="45"/>
        <v/>
      </c>
      <c r="CU106" s="125" t="str">
        <f t="shared" si="45"/>
        <v/>
      </c>
      <c r="CV106" s="125" t="str">
        <f t="shared" si="45"/>
        <v/>
      </c>
      <c r="CW106" s="125" t="str">
        <f t="shared" si="45"/>
        <v/>
      </c>
      <c r="CX106" s="125" t="str">
        <f t="shared" si="45"/>
        <v/>
      </c>
      <c r="CY106" s="125" t="str">
        <f t="shared" si="45"/>
        <v/>
      </c>
      <c r="CZ106" s="125" t="str">
        <f t="shared" si="45"/>
        <v/>
      </c>
      <c r="DA106" s="125" t="str">
        <f t="shared" si="45"/>
        <v/>
      </c>
      <c r="DB106" s="125" t="str">
        <f t="shared" si="45"/>
        <v/>
      </c>
      <c r="DC106" s="125" t="str">
        <f t="shared" si="45"/>
        <v/>
      </c>
      <c r="DD106" s="125" t="str">
        <f t="shared" si="45"/>
        <v/>
      </c>
      <c r="DE106" s="125" t="str">
        <f t="shared" si="45"/>
        <v/>
      </c>
      <c r="DF106" s="125" t="str">
        <f t="shared" si="45"/>
        <v/>
      </c>
      <c r="DG106" s="125" t="str">
        <f t="shared" si="45"/>
        <v/>
      </c>
      <c r="DH106" s="125" t="str">
        <f t="shared" si="46"/>
        <v/>
      </c>
      <c r="DI106" s="125" t="str">
        <f t="shared" si="46"/>
        <v/>
      </c>
      <c r="DJ106" s="125" t="str">
        <f t="shared" si="46"/>
        <v/>
      </c>
      <c r="DK106" s="125" t="str">
        <f t="shared" si="46"/>
        <v/>
      </c>
      <c r="DL106" s="125" t="str">
        <f t="shared" si="46"/>
        <v/>
      </c>
      <c r="DM106" s="125" t="str">
        <f t="shared" si="46"/>
        <v/>
      </c>
      <c r="DN106" s="125" t="str">
        <f t="shared" si="46"/>
        <v/>
      </c>
      <c r="DO106" s="125"/>
      <c r="DP106" s="23" t="str">
        <f t="shared" si="47"/>
        <v/>
      </c>
      <c r="DQ106" s="23" t="str">
        <f t="shared" si="48"/>
        <v/>
      </c>
    </row>
    <row r="107" spans="4:121" s="23" customFormat="1" hidden="1" x14ac:dyDescent="0.2">
      <c r="K107" s="354" t="str">
        <f t="shared" ref="K107:AH107" si="50">IF(K26="","","-"&amp;K26)</f>
        <v/>
      </c>
      <c r="L107" s="354" t="str">
        <f t="shared" si="50"/>
        <v/>
      </c>
      <c r="M107" s="354" t="str">
        <f t="shared" si="50"/>
        <v/>
      </c>
      <c r="N107" s="354" t="str">
        <f t="shared" si="50"/>
        <v/>
      </c>
      <c r="O107" s="354" t="str">
        <f t="shared" si="50"/>
        <v/>
      </c>
      <c r="P107" s="354" t="str">
        <f t="shared" si="50"/>
        <v/>
      </c>
      <c r="Q107" s="354" t="str">
        <f t="shared" si="50"/>
        <v/>
      </c>
      <c r="R107" s="354" t="str">
        <f t="shared" si="50"/>
        <v/>
      </c>
      <c r="S107" s="354" t="str">
        <f t="shared" si="50"/>
        <v/>
      </c>
      <c r="T107" s="354" t="str">
        <f t="shared" si="50"/>
        <v/>
      </c>
      <c r="U107" s="354" t="str">
        <f t="shared" si="50"/>
        <v/>
      </c>
      <c r="V107" s="354" t="str">
        <f t="shared" si="50"/>
        <v/>
      </c>
      <c r="W107" s="354" t="str">
        <f t="shared" si="50"/>
        <v/>
      </c>
      <c r="X107" s="354" t="str">
        <f t="shared" si="50"/>
        <v/>
      </c>
      <c r="Y107" s="354" t="str">
        <f t="shared" si="50"/>
        <v/>
      </c>
      <c r="Z107" s="354" t="str">
        <f t="shared" si="50"/>
        <v/>
      </c>
      <c r="AA107" s="354" t="str">
        <f t="shared" si="50"/>
        <v/>
      </c>
      <c r="AB107" s="354" t="str">
        <f t="shared" si="50"/>
        <v/>
      </c>
      <c r="AC107" s="354" t="str">
        <f t="shared" si="50"/>
        <v/>
      </c>
      <c r="AD107" s="354" t="str">
        <f t="shared" si="50"/>
        <v/>
      </c>
      <c r="AE107" s="354" t="str">
        <f t="shared" si="50"/>
        <v/>
      </c>
      <c r="AF107" s="354" t="str">
        <f t="shared" si="50"/>
        <v/>
      </c>
      <c r="AG107" s="354" t="str">
        <f t="shared" si="50"/>
        <v/>
      </c>
      <c r="AH107" s="354" t="str">
        <f t="shared" si="50"/>
        <v/>
      </c>
      <c r="BB107" s="162"/>
      <c r="BC107" s="162"/>
      <c r="BD107" s="162"/>
      <c r="BE107" s="162"/>
      <c r="BF107" s="162"/>
      <c r="CJ107" s="117" t="s">
        <v>21</v>
      </c>
      <c r="CM107" s="125" t="str">
        <f t="shared" si="49"/>
        <v/>
      </c>
      <c r="CN107" s="117" t="s">
        <v>230</v>
      </c>
      <c r="CO107" s="125" t="str">
        <f t="shared" si="42"/>
        <v/>
      </c>
      <c r="CP107" s="125" t="str">
        <f t="shared" si="43"/>
        <v/>
      </c>
      <c r="CQ107" s="125" t="str">
        <f t="shared" si="44"/>
        <v/>
      </c>
      <c r="CR107" s="125" t="str">
        <f t="shared" si="45"/>
        <v/>
      </c>
      <c r="CS107" s="125" t="str">
        <f t="shared" si="45"/>
        <v/>
      </c>
      <c r="CT107" s="125" t="str">
        <f t="shared" si="45"/>
        <v/>
      </c>
      <c r="CU107" s="125" t="str">
        <f t="shared" si="45"/>
        <v/>
      </c>
      <c r="CV107" s="125" t="str">
        <f t="shared" si="45"/>
        <v/>
      </c>
      <c r="CW107" s="125" t="str">
        <f t="shared" si="45"/>
        <v/>
      </c>
      <c r="CX107" s="125" t="str">
        <f t="shared" si="45"/>
        <v/>
      </c>
      <c r="CY107" s="125" t="str">
        <f t="shared" si="45"/>
        <v/>
      </c>
      <c r="CZ107" s="125" t="str">
        <f t="shared" si="45"/>
        <v/>
      </c>
      <c r="DA107" s="125" t="str">
        <f t="shared" si="45"/>
        <v/>
      </c>
      <c r="DB107" s="125" t="str">
        <f t="shared" si="45"/>
        <v/>
      </c>
      <c r="DC107" s="125" t="str">
        <f t="shared" si="45"/>
        <v/>
      </c>
      <c r="DD107" s="125" t="str">
        <f t="shared" si="45"/>
        <v/>
      </c>
      <c r="DE107" s="125" t="str">
        <f t="shared" si="45"/>
        <v/>
      </c>
      <c r="DF107" s="125" t="str">
        <f t="shared" si="45"/>
        <v/>
      </c>
      <c r="DG107" s="125" t="str">
        <f t="shared" si="45"/>
        <v/>
      </c>
      <c r="DH107" s="125" t="str">
        <f t="shared" si="46"/>
        <v/>
      </c>
      <c r="DI107" s="125" t="str">
        <f t="shared" si="46"/>
        <v/>
      </c>
      <c r="DJ107" s="125" t="str">
        <f t="shared" si="46"/>
        <v/>
      </c>
      <c r="DK107" s="125" t="str">
        <f t="shared" si="46"/>
        <v/>
      </c>
      <c r="DL107" s="125" t="str">
        <f t="shared" si="46"/>
        <v/>
      </c>
      <c r="DM107" s="125" t="str">
        <f t="shared" si="46"/>
        <v/>
      </c>
      <c r="DN107" s="125" t="str">
        <f t="shared" si="46"/>
        <v/>
      </c>
      <c r="DO107" s="125"/>
      <c r="DP107" s="23" t="str">
        <f t="shared" si="47"/>
        <v/>
      </c>
      <c r="DQ107" s="23" t="str">
        <f t="shared" si="48"/>
        <v/>
      </c>
    </row>
    <row r="108" spans="4:121" s="23" customFormat="1" hidden="1" x14ac:dyDescent="0.2">
      <c r="K108" s="354" t="str">
        <f>IF(バルブ!$R$22="無記号","",IF(AND(K29="O",バルブ!$R$22="K"),"",IF(AND(K29="O",バルブ!$R$22="H"),"-B","-"&amp;バルブ!$R$22)))</f>
        <v>-</v>
      </c>
      <c r="L108" s="354" t="str">
        <f>IF(バルブ!$R$22="無記号","",IF(AND(L29="O",バルブ!$R$22="K"),"",IF(AND(L29="O",バルブ!$R$22="H"),"-B","-"&amp;バルブ!$R$22)))</f>
        <v>-</v>
      </c>
      <c r="M108" s="354" t="str">
        <f>IF(バルブ!$R$22="無記号","",IF(AND(M29="O",バルブ!$R$22="K"),"",IF(AND(M29="O",バルブ!$R$22="H"),"-B","-"&amp;バルブ!$R$22)))</f>
        <v>-</v>
      </c>
      <c r="N108" s="354" t="str">
        <f>IF(バルブ!$R$22="無記号","",IF(AND(N29="O",バルブ!$R$22="K"),"",IF(AND(N29="O",バルブ!$R$22="H"),"-B","-"&amp;バルブ!$R$22)))</f>
        <v>-</v>
      </c>
      <c r="O108" s="354" t="str">
        <f>IF(バルブ!$R$22="無記号","",IF(AND(O29="O",バルブ!$R$22="K"),"",IF(AND(O29="O",バルブ!$R$22="H"),"-B","-"&amp;バルブ!$R$22)))</f>
        <v>-</v>
      </c>
      <c r="P108" s="354" t="str">
        <f>IF(バルブ!$R$22="無記号","",IF(AND(P29="O",バルブ!$R$22="K"),"",IF(AND(P29="O",バルブ!$R$22="H"),"-B","-"&amp;バルブ!$R$22)))</f>
        <v>-</v>
      </c>
      <c r="Q108" s="354" t="str">
        <f>IF(バルブ!$R$22="無記号","",IF(AND(Q29="O",バルブ!$R$22="K"),"",IF(AND(Q29="O",バルブ!$R$22="H"),"-B","-"&amp;バルブ!$R$22)))</f>
        <v>-</v>
      </c>
      <c r="R108" s="354" t="str">
        <f>IF(バルブ!$R$22="無記号","",IF(AND(R29="O",バルブ!$R$22="K"),"",IF(AND(R29="O",バルブ!$R$22="H"),"-B","-"&amp;バルブ!$R$22)))</f>
        <v>-</v>
      </c>
      <c r="S108" s="354" t="str">
        <f>IF(バルブ!$R$22="無記号","",IF(AND(S29="O",バルブ!$R$22="K"),"",IF(AND(S29="O",バルブ!$R$22="H"),"-B","-"&amp;バルブ!$R$22)))</f>
        <v>-</v>
      </c>
      <c r="T108" s="354" t="str">
        <f>IF(バルブ!$R$22="無記号","",IF(AND(T29="O",バルブ!$R$22="K"),"",IF(AND(T29="O",バルブ!$R$22="H"),"-B","-"&amp;バルブ!$R$22)))</f>
        <v>-</v>
      </c>
      <c r="U108" s="354" t="str">
        <f>IF(バルブ!$R$22="無記号","",IF(AND(U29="O",バルブ!$R$22="K"),"",IF(AND(U29="O",バルブ!$R$22="H"),"-B","-"&amp;バルブ!$R$22)))</f>
        <v>-</v>
      </c>
      <c r="V108" s="354" t="str">
        <f>IF(バルブ!$R$22="無記号","",IF(AND(V29="O",バルブ!$R$22="K"),"",IF(AND(V29="O",バルブ!$R$22="H"),"-B","-"&amp;バルブ!$R$22)))</f>
        <v>-</v>
      </c>
      <c r="W108" s="354" t="str">
        <f>IF(バルブ!$R$22="無記号","",IF(AND(W29="O",バルブ!$R$22="K"),"",IF(AND(W29="O",バルブ!$R$22="H"),"-B","-"&amp;バルブ!$R$22)))</f>
        <v>-</v>
      </c>
      <c r="X108" s="354" t="str">
        <f>IF(バルブ!$R$22="無記号","",IF(AND(X29="O",バルブ!$R$22="K"),"",IF(AND(X29="O",バルブ!$R$22="H"),"-B","-"&amp;バルブ!$R$22)))</f>
        <v>-</v>
      </c>
      <c r="Y108" s="354" t="str">
        <f>IF(バルブ!$R$22="無記号","",IF(AND(Y29="O",バルブ!$R$22="K"),"",IF(AND(Y29="O",バルブ!$R$22="H"),"-B","-"&amp;バルブ!$R$22)))</f>
        <v>-</v>
      </c>
      <c r="Z108" s="354" t="str">
        <f>IF(バルブ!$R$22="無記号","",IF(AND(Z29="O",バルブ!$R$22="K"),"",IF(AND(Z29="O",バルブ!$R$22="H"),"-B","-"&amp;バルブ!$R$22)))</f>
        <v>-</v>
      </c>
      <c r="AA108" s="354" t="str">
        <f>IF(バルブ!$R$22="無記号","",IF(AND(AA29="O",バルブ!$R$22="K"),"",IF(AND(AA29="O",バルブ!$R$22="H"),"-B","-"&amp;バルブ!$R$22)))</f>
        <v>-</v>
      </c>
      <c r="AB108" s="354" t="str">
        <f>IF(バルブ!$R$22="無記号","",IF(AND(AB29="O",バルブ!$R$22="K"),"",IF(AND(AB29="O",バルブ!$R$22="H"),"-B","-"&amp;バルブ!$R$22)))</f>
        <v>-</v>
      </c>
      <c r="AC108" s="354" t="str">
        <f>IF(バルブ!$R$22="無記号","",IF(AND(AC29="O",バルブ!$R$22="K"),"",IF(AND(AC29="O",バルブ!$R$22="H"),"-B","-"&amp;バルブ!$R$22)))</f>
        <v>-</v>
      </c>
      <c r="AD108" s="354" t="str">
        <f>IF(バルブ!$R$22="無記号","",IF(AND(AD29="O",バルブ!$R$22="K"),"",IF(AND(AD29="O",バルブ!$R$22="H"),"-B","-"&amp;バルブ!$R$22)))</f>
        <v>-</v>
      </c>
      <c r="AE108" s="354" t="str">
        <f>IF(バルブ!$R$22="無記号","",IF(AND(AE29="O",バルブ!$R$22="K"),"",IF(AND(AE29="O",バルブ!$R$22="H"),"-B","-"&amp;バルブ!$R$22)))</f>
        <v>-</v>
      </c>
      <c r="AF108" s="354" t="str">
        <f>IF(バルブ!$R$22="無記号","",IF(AND(AF29="O",バルブ!$R$22="K"),"",IF(AND(AF29="O",バルブ!$R$22="H"),"-B","-"&amp;バルブ!$R$22)))</f>
        <v>-</v>
      </c>
      <c r="AG108" s="354" t="str">
        <f>IF(バルブ!$R$22="無記号","",IF(AND(AG29="O",バルブ!$R$22="K"),"",IF(AND(AG29="O",バルブ!$R$22="H"),"-B","-"&amp;バルブ!$R$22)))</f>
        <v>-</v>
      </c>
      <c r="AH108" s="354" t="str">
        <f>IF(バルブ!$R$22="無記号","",IF(AND(AH29="O",バルブ!$R$22="K"),"",IF(AND(AH29="O",バルブ!$R$22="H"),"-B","-"&amp;バルブ!$R$22)))</f>
        <v>-</v>
      </c>
      <c r="BB108" s="162"/>
      <c r="BC108" s="162"/>
      <c r="BD108" s="162"/>
      <c r="BE108" s="162"/>
      <c r="BF108" s="162"/>
      <c r="CJ108" s="117" t="s">
        <v>22</v>
      </c>
      <c r="CM108" s="125" t="str">
        <f t="shared" si="49"/>
        <v/>
      </c>
      <c r="CN108" s="117" t="s">
        <v>231</v>
      </c>
      <c r="CO108" s="125" t="str">
        <f t="shared" si="42"/>
        <v/>
      </c>
      <c r="CP108" s="125" t="str">
        <f t="shared" si="43"/>
        <v/>
      </c>
      <c r="CQ108" s="125" t="str">
        <f t="shared" si="44"/>
        <v/>
      </c>
      <c r="CR108" s="125" t="str">
        <f t="shared" si="45"/>
        <v/>
      </c>
      <c r="CS108" s="125" t="str">
        <f t="shared" si="45"/>
        <v/>
      </c>
      <c r="CT108" s="125" t="str">
        <f t="shared" si="45"/>
        <v/>
      </c>
      <c r="CU108" s="125" t="str">
        <f t="shared" si="45"/>
        <v/>
      </c>
      <c r="CV108" s="125" t="str">
        <f t="shared" si="45"/>
        <v/>
      </c>
      <c r="CW108" s="125" t="str">
        <f t="shared" si="45"/>
        <v/>
      </c>
      <c r="CX108" s="125" t="str">
        <f t="shared" si="45"/>
        <v/>
      </c>
      <c r="CY108" s="125" t="str">
        <f t="shared" si="45"/>
        <v/>
      </c>
      <c r="CZ108" s="125" t="str">
        <f t="shared" si="45"/>
        <v/>
      </c>
      <c r="DA108" s="125" t="str">
        <f t="shared" si="45"/>
        <v/>
      </c>
      <c r="DB108" s="125" t="str">
        <f t="shared" si="45"/>
        <v/>
      </c>
      <c r="DC108" s="125" t="str">
        <f t="shared" si="45"/>
        <v/>
      </c>
      <c r="DD108" s="125" t="str">
        <f t="shared" si="45"/>
        <v/>
      </c>
      <c r="DE108" s="125" t="str">
        <f t="shared" si="45"/>
        <v/>
      </c>
      <c r="DF108" s="125" t="str">
        <f t="shared" si="45"/>
        <v/>
      </c>
      <c r="DG108" s="125" t="str">
        <f t="shared" si="45"/>
        <v/>
      </c>
      <c r="DH108" s="125" t="str">
        <f t="shared" si="46"/>
        <v/>
      </c>
      <c r="DI108" s="125" t="str">
        <f t="shared" si="46"/>
        <v/>
      </c>
      <c r="DJ108" s="125" t="str">
        <f t="shared" si="46"/>
        <v/>
      </c>
      <c r="DK108" s="125" t="str">
        <f t="shared" si="46"/>
        <v/>
      </c>
      <c r="DL108" s="125" t="str">
        <f t="shared" si="46"/>
        <v/>
      </c>
      <c r="DM108" s="125" t="str">
        <f t="shared" si="46"/>
        <v/>
      </c>
      <c r="DN108" s="125" t="str">
        <f t="shared" si="46"/>
        <v/>
      </c>
      <c r="DO108" s="125"/>
      <c r="DP108" s="23" t="str">
        <f t="shared" si="47"/>
        <v/>
      </c>
      <c r="DQ108" s="23" t="str">
        <f t="shared" si="48"/>
        <v/>
      </c>
    </row>
    <row r="109" spans="4:121" s="23" customFormat="1" hidden="1" x14ac:dyDescent="0.2">
      <c r="K109" s="354" t="str">
        <f>IF(バルブ!$R$25="無記号","",バルブ!$R$25)</f>
        <v/>
      </c>
      <c r="L109" s="354" t="str">
        <f>IF(バルブ!$R$25="無記号","",バルブ!$R$25)</f>
        <v/>
      </c>
      <c r="M109" s="354" t="str">
        <f>IF(バルブ!$R$25="無記号","",バルブ!$R$25)</f>
        <v/>
      </c>
      <c r="N109" s="354" t="str">
        <f>IF(バルブ!$R$25="無記号","",バルブ!$R$25)</f>
        <v/>
      </c>
      <c r="O109" s="354" t="str">
        <f>IF(バルブ!$R$25="無記号","",バルブ!$R$25)</f>
        <v/>
      </c>
      <c r="P109" s="354" t="str">
        <f>IF(バルブ!$R$25="無記号","",バルブ!$R$25)</f>
        <v/>
      </c>
      <c r="Q109" s="354" t="str">
        <f>IF(バルブ!$R$25="無記号","",バルブ!$R$25)</f>
        <v/>
      </c>
      <c r="R109" s="354" t="str">
        <f>IF(バルブ!$R$25="無記号","",バルブ!$R$25)</f>
        <v/>
      </c>
      <c r="S109" s="354" t="str">
        <f>IF(バルブ!$R$25="無記号","",バルブ!$R$25)</f>
        <v/>
      </c>
      <c r="T109" s="354" t="str">
        <f>IF(バルブ!$R$25="無記号","",バルブ!$R$25)</f>
        <v/>
      </c>
      <c r="U109" s="354" t="str">
        <f>IF(バルブ!$R$25="無記号","",バルブ!$R$25)</f>
        <v/>
      </c>
      <c r="V109" s="354" t="str">
        <f>IF(バルブ!$R$25="無記号","",バルブ!$R$25)</f>
        <v/>
      </c>
      <c r="W109" s="354" t="str">
        <f>IF(バルブ!$R$25="無記号","",バルブ!$R$25)</f>
        <v/>
      </c>
      <c r="X109" s="354" t="str">
        <f>IF(バルブ!$R$25="無記号","",バルブ!$R$25)</f>
        <v/>
      </c>
      <c r="Y109" s="354" t="str">
        <f>IF(バルブ!$R$25="無記号","",バルブ!$R$25)</f>
        <v/>
      </c>
      <c r="Z109" s="354" t="str">
        <f>IF(バルブ!$R$25="無記号","",バルブ!$R$25)</f>
        <v/>
      </c>
      <c r="AA109" s="354" t="str">
        <f>IF(バルブ!$R$25="無記号","",バルブ!$R$25)</f>
        <v/>
      </c>
      <c r="AB109" s="354" t="str">
        <f>IF(バルブ!$R$25="無記号","",バルブ!$R$25)</f>
        <v/>
      </c>
      <c r="AC109" s="354" t="str">
        <f>IF(バルブ!$R$25="無記号","",バルブ!$R$25)</f>
        <v/>
      </c>
      <c r="AD109" s="354" t="str">
        <f>IF(バルブ!$R$25="無記号","",バルブ!$R$25)</f>
        <v/>
      </c>
      <c r="AE109" s="354" t="str">
        <f>IF(バルブ!$R$25="無記号","",バルブ!$R$25)</f>
        <v/>
      </c>
      <c r="AF109" s="354" t="str">
        <f>IF(バルブ!$R$25="無記号","",バルブ!$R$25)</f>
        <v/>
      </c>
      <c r="AG109" s="354" t="str">
        <f>IF(バルブ!$R$25="無記号","",バルブ!$R$25)</f>
        <v/>
      </c>
      <c r="AH109" s="354" t="str">
        <f>IF(バルブ!$R$25="無記号","",バルブ!$R$25)</f>
        <v/>
      </c>
      <c r="BB109" s="162"/>
      <c r="BC109" s="162"/>
      <c r="BD109" s="162"/>
      <c r="BE109" s="162"/>
      <c r="BF109" s="162"/>
      <c r="CJ109" s="117" t="s">
        <v>23</v>
      </c>
      <c r="CM109" s="125" t="str">
        <f t="shared" si="49"/>
        <v/>
      </c>
      <c r="CN109" s="117" t="s">
        <v>232</v>
      </c>
      <c r="CO109" s="125" t="str">
        <f t="shared" si="42"/>
        <v/>
      </c>
      <c r="CP109" s="125" t="str">
        <f t="shared" si="43"/>
        <v/>
      </c>
      <c r="CQ109" s="125" t="str">
        <f t="shared" si="44"/>
        <v/>
      </c>
      <c r="CR109" s="125" t="str">
        <f t="shared" si="45"/>
        <v/>
      </c>
      <c r="CS109" s="125" t="str">
        <f t="shared" si="45"/>
        <v/>
      </c>
      <c r="CT109" s="125" t="str">
        <f t="shared" si="45"/>
        <v/>
      </c>
      <c r="CU109" s="125" t="str">
        <f t="shared" si="45"/>
        <v/>
      </c>
      <c r="CV109" s="125" t="str">
        <f t="shared" si="45"/>
        <v/>
      </c>
      <c r="CW109" s="125" t="str">
        <f t="shared" si="45"/>
        <v/>
      </c>
      <c r="CX109" s="125" t="str">
        <f t="shared" si="45"/>
        <v/>
      </c>
      <c r="CY109" s="125" t="str">
        <f t="shared" si="45"/>
        <v/>
      </c>
      <c r="CZ109" s="125" t="str">
        <f t="shared" si="45"/>
        <v/>
      </c>
      <c r="DA109" s="125" t="str">
        <f t="shared" si="45"/>
        <v/>
      </c>
      <c r="DB109" s="125" t="str">
        <f t="shared" si="45"/>
        <v/>
      </c>
      <c r="DC109" s="125" t="str">
        <f t="shared" si="45"/>
        <v/>
      </c>
      <c r="DD109" s="125" t="str">
        <f t="shared" si="45"/>
        <v/>
      </c>
      <c r="DE109" s="125" t="str">
        <f t="shared" si="45"/>
        <v/>
      </c>
      <c r="DF109" s="125" t="str">
        <f t="shared" si="45"/>
        <v/>
      </c>
      <c r="DG109" s="125" t="str">
        <f t="shared" si="45"/>
        <v/>
      </c>
      <c r="DH109" s="125" t="str">
        <f t="shared" si="46"/>
        <v/>
      </c>
      <c r="DI109" s="125" t="str">
        <f t="shared" si="46"/>
        <v/>
      </c>
      <c r="DJ109" s="125" t="str">
        <f t="shared" si="46"/>
        <v/>
      </c>
      <c r="DK109" s="125" t="str">
        <f t="shared" si="46"/>
        <v/>
      </c>
      <c r="DL109" s="125" t="str">
        <f t="shared" si="46"/>
        <v/>
      </c>
      <c r="DM109" s="125" t="str">
        <f t="shared" si="46"/>
        <v/>
      </c>
      <c r="DN109" s="125" t="str">
        <f t="shared" si="46"/>
        <v/>
      </c>
      <c r="DO109" s="125"/>
      <c r="DP109" s="23" t="str">
        <f t="shared" si="47"/>
        <v/>
      </c>
      <c r="DQ109" s="23" t="str">
        <f t="shared" si="48"/>
        <v/>
      </c>
    </row>
    <row r="110" spans="4:121" s="23" customFormat="1" hidden="1" x14ac:dyDescent="0.2">
      <c r="K110" s="23" t="str">
        <f>IF(OR(K108="-B",K108=""),"","-K")</f>
        <v>-K</v>
      </c>
      <c r="L110" s="23" t="str">
        <f t="shared" ref="L110:AH110" si="51">IF(OR(L108="-B",L108=""),"","-K")</f>
        <v>-K</v>
      </c>
      <c r="M110" s="23" t="str">
        <f t="shared" si="51"/>
        <v>-K</v>
      </c>
      <c r="N110" s="23" t="str">
        <f t="shared" si="51"/>
        <v>-K</v>
      </c>
      <c r="O110" s="23" t="str">
        <f t="shared" si="51"/>
        <v>-K</v>
      </c>
      <c r="P110" s="23" t="str">
        <f t="shared" si="51"/>
        <v>-K</v>
      </c>
      <c r="Q110" s="23" t="str">
        <f t="shared" si="51"/>
        <v>-K</v>
      </c>
      <c r="R110" s="23" t="str">
        <f t="shared" si="51"/>
        <v>-K</v>
      </c>
      <c r="S110" s="23" t="str">
        <f t="shared" si="51"/>
        <v>-K</v>
      </c>
      <c r="T110" s="23" t="str">
        <f t="shared" si="51"/>
        <v>-K</v>
      </c>
      <c r="U110" s="23" t="str">
        <f t="shared" si="51"/>
        <v>-K</v>
      </c>
      <c r="V110" s="23" t="str">
        <f t="shared" si="51"/>
        <v>-K</v>
      </c>
      <c r="W110" s="23" t="str">
        <f t="shared" si="51"/>
        <v>-K</v>
      </c>
      <c r="X110" s="23" t="str">
        <f t="shared" si="51"/>
        <v>-K</v>
      </c>
      <c r="Y110" s="23" t="str">
        <f t="shared" si="51"/>
        <v>-K</v>
      </c>
      <c r="Z110" s="23" t="str">
        <f t="shared" si="51"/>
        <v>-K</v>
      </c>
      <c r="AA110" s="23" t="str">
        <f t="shared" si="51"/>
        <v>-K</v>
      </c>
      <c r="AB110" s="23" t="str">
        <f t="shared" si="51"/>
        <v>-K</v>
      </c>
      <c r="AC110" s="23" t="str">
        <f t="shared" si="51"/>
        <v>-K</v>
      </c>
      <c r="AD110" s="23" t="str">
        <f t="shared" si="51"/>
        <v>-K</v>
      </c>
      <c r="AE110" s="23" t="str">
        <f t="shared" si="51"/>
        <v>-K</v>
      </c>
      <c r="AF110" s="23" t="str">
        <f t="shared" si="51"/>
        <v>-K</v>
      </c>
      <c r="AG110" s="23" t="str">
        <f t="shared" si="51"/>
        <v>-K</v>
      </c>
      <c r="AH110" s="23" t="str">
        <f t="shared" si="51"/>
        <v>-K</v>
      </c>
      <c r="BB110" s="162"/>
      <c r="BC110" s="162"/>
      <c r="BD110" s="162"/>
      <c r="BE110" s="162"/>
      <c r="BF110" s="162"/>
      <c r="CJ110" s="117" t="s">
        <v>24</v>
      </c>
      <c r="CM110" s="125" t="str">
        <f t="shared" si="49"/>
        <v/>
      </c>
      <c r="CN110" s="117" t="s">
        <v>233</v>
      </c>
      <c r="CO110" s="125" t="str">
        <f t="shared" si="42"/>
        <v/>
      </c>
      <c r="CP110" s="125" t="str">
        <f t="shared" si="43"/>
        <v/>
      </c>
      <c r="CQ110" s="125" t="str">
        <f t="shared" si="44"/>
        <v/>
      </c>
      <c r="CR110" s="125" t="str">
        <f t="shared" si="45"/>
        <v/>
      </c>
      <c r="CS110" s="125" t="str">
        <f t="shared" si="45"/>
        <v/>
      </c>
      <c r="CT110" s="125" t="str">
        <f t="shared" si="45"/>
        <v/>
      </c>
      <c r="CU110" s="125" t="str">
        <f t="shared" si="45"/>
        <v/>
      </c>
      <c r="CV110" s="125" t="str">
        <f t="shared" si="45"/>
        <v/>
      </c>
      <c r="CW110" s="125" t="str">
        <f t="shared" si="45"/>
        <v/>
      </c>
      <c r="CX110" s="125" t="str">
        <f t="shared" si="45"/>
        <v/>
      </c>
      <c r="CY110" s="125" t="str">
        <f t="shared" si="45"/>
        <v/>
      </c>
      <c r="CZ110" s="125" t="str">
        <f t="shared" si="45"/>
        <v/>
      </c>
      <c r="DA110" s="125" t="str">
        <f t="shared" si="45"/>
        <v/>
      </c>
      <c r="DB110" s="125" t="str">
        <f t="shared" si="45"/>
        <v/>
      </c>
      <c r="DC110" s="125" t="str">
        <f t="shared" si="45"/>
        <v/>
      </c>
      <c r="DD110" s="125" t="str">
        <f t="shared" si="45"/>
        <v/>
      </c>
      <c r="DE110" s="125" t="str">
        <f t="shared" si="45"/>
        <v/>
      </c>
      <c r="DF110" s="125" t="str">
        <f t="shared" si="45"/>
        <v/>
      </c>
      <c r="DG110" s="125" t="str">
        <f t="shared" si="45"/>
        <v/>
      </c>
      <c r="DH110" s="125" t="str">
        <f t="shared" si="46"/>
        <v/>
      </c>
      <c r="DI110" s="125" t="str">
        <f t="shared" si="46"/>
        <v/>
      </c>
      <c r="DJ110" s="125" t="str">
        <f t="shared" si="46"/>
        <v/>
      </c>
      <c r="DK110" s="125" t="str">
        <f t="shared" si="46"/>
        <v/>
      </c>
      <c r="DL110" s="125" t="str">
        <f t="shared" si="46"/>
        <v/>
      </c>
      <c r="DM110" s="125" t="str">
        <f t="shared" si="46"/>
        <v/>
      </c>
      <c r="DN110" s="125" t="str">
        <f t="shared" si="46"/>
        <v/>
      </c>
      <c r="DO110" s="125"/>
      <c r="DP110" s="23" t="str">
        <f t="shared" si="47"/>
        <v/>
      </c>
      <c r="DQ110" s="23" t="str">
        <f t="shared" si="48"/>
        <v/>
      </c>
    </row>
    <row r="111" spans="4:121" s="23" customFormat="1" hidden="1" x14ac:dyDescent="0.2">
      <c r="K111" s="354"/>
      <c r="L111" s="354"/>
      <c r="M111" s="354"/>
      <c r="N111" s="354"/>
      <c r="O111" s="354"/>
      <c r="P111" s="354"/>
      <c r="Q111" s="354"/>
      <c r="R111" s="354"/>
      <c r="S111" s="354"/>
      <c r="T111" s="354"/>
      <c r="U111" s="354"/>
      <c r="V111" s="354"/>
      <c r="W111" s="354"/>
      <c r="X111" s="354"/>
      <c r="Y111" s="354"/>
      <c r="Z111" s="354"/>
      <c r="AA111" s="354"/>
      <c r="AB111" s="354"/>
      <c r="AC111" s="354"/>
      <c r="AD111" s="354"/>
      <c r="AE111" s="354"/>
      <c r="AF111" s="354"/>
      <c r="AG111" s="354"/>
      <c r="AH111" s="354"/>
      <c r="BB111" s="162"/>
      <c r="BC111" s="162"/>
      <c r="BD111" s="162"/>
      <c r="BE111" s="162"/>
      <c r="BF111" s="162"/>
      <c r="CJ111" s="117" t="s">
        <v>25</v>
      </c>
      <c r="CM111" s="125" t="str">
        <f t="shared" si="49"/>
        <v/>
      </c>
      <c r="CN111" s="117" t="s">
        <v>234</v>
      </c>
      <c r="CO111" s="125" t="str">
        <f t="shared" si="42"/>
        <v/>
      </c>
      <c r="CP111" s="125" t="str">
        <f t="shared" si="43"/>
        <v/>
      </c>
      <c r="CQ111" s="125" t="str">
        <f t="shared" si="44"/>
        <v/>
      </c>
      <c r="CR111" s="125" t="str">
        <f t="shared" si="45"/>
        <v/>
      </c>
      <c r="CS111" s="125" t="str">
        <f t="shared" si="45"/>
        <v/>
      </c>
      <c r="CT111" s="125" t="str">
        <f t="shared" si="45"/>
        <v/>
      </c>
      <c r="CU111" s="125" t="str">
        <f t="shared" si="45"/>
        <v/>
      </c>
      <c r="CV111" s="125" t="str">
        <f t="shared" si="45"/>
        <v/>
      </c>
      <c r="CW111" s="125" t="str">
        <f t="shared" si="45"/>
        <v/>
      </c>
      <c r="CX111" s="125" t="str">
        <f t="shared" si="45"/>
        <v/>
      </c>
      <c r="CY111" s="125" t="str">
        <f t="shared" si="45"/>
        <v/>
      </c>
      <c r="CZ111" s="125" t="str">
        <f t="shared" si="45"/>
        <v/>
      </c>
      <c r="DA111" s="125" t="str">
        <f t="shared" si="45"/>
        <v/>
      </c>
      <c r="DB111" s="125" t="str">
        <f t="shared" si="45"/>
        <v/>
      </c>
      <c r="DC111" s="125" t="str">
        <f t="shared" si="45"/>
        <v/>
      </c>
      <c r="DD111" s="125" t="str">
        <f t="shared" si="45"/>
        <v/>
      </c>
      <c r="DE111" s="125" t="str">
        <f t="shared" si="45"/>
        <v/>
      </c>
      <c r="DF111" s="125" t="str">
        <f t="shared" si="45"/>
        <v/>
      </c>
      <c r="DG111" s="125" t="str">
        <f t="shared" si="45"/>
        <v/>
      </c>
      <c r="DH111" s="125" t="str">
        <f t="shared" si="46"/>
        <v/>
      </c>
      <c r="DI111" s="125" t="str">
        <f t="shared" si="46"/>
        <v/>
      </c>
      <c r="DJ111" s="125" t="str">
        <f t="shared" si="46"/>
        <v/>
      </c>
      <c r="DK111" s="125" t="str">
        <f t="shared" si="46"/>
        <v/>
      </c>
      <c r="DL111" s="125" t="str">
        <f t="shared" si="46"/>
        <v/>
      </c>
      <c r="DM111" s="125" t="str">
        <f t="shared" si="46"/>
        <v/>
      </c>
      <c r="DN111" s="125" t="str">
        <f t="shared" si="46"/>
        <v/>
      </c>
      <c r="DO111" s="125"/>
      <c r="DP111" s="23" t="str">
        <f t="shared" si="47"/>
        <v/>
      </c>
      <c r="DQ111" s="23" t="str">
        <f t="shared" si="48"/>
        <v/>
      </c>
    </row>
    <row r="112" spans="4:121" s="23" customFormat="1" hidden="1" x14ac:dyDescent="0.2">
      <c r="K112" s="354" t="str">
        <f t="shared" ref="K112:AH112" si="52">IF(K31&lt;&gt;"","SY30M-78-1A-"&amp;K31,"")</f>
        <v/>
      </c>
      <c r="L112" s="354" t="str">
        <f t="shared" si="52"/>
        <v/>
      </c>
      <c r="M112" s="354" t="str">
        <f t="shared" si="52"/>
        <v/>
      </c>
      <c r="N112" s="354" t="str">
        <f t="shared" si="52"/>
        <v/>
      </c>
      <c r="O112" s="354" t="str">
        <f t="shared" si="52"/>
        <v/>
      </c>
      <c r="P112" s="354" t="str">
        <f t="shared" si="52"/>
        <v/>
      </c>
      <c r="Q112" s="354" t="str">
        <f t="shared" si="52"/>
        <v/>
      </c>
      <c r="R112" s="354" t="str">
        <f t="shared" si="52"/>
        <v/>
      </c>
      <c r="S112" s="354" t="str">
        <f t="shared" si="52"/>
        <v/>
      </c>
      <c r="T112" s="354" t="str">
        <f t="shared" si="52"/>
        <v/>
      </c>
      <c r="U112" s="354" t="str">
        <f t="shared" si="52"/>
        <v/>
      </c>
      <c r="V112" s="354" t="str">
        <f t="shared" si="52"/>
        <v/>
      </c>
      <c r="W112" s="354" t="str">
        <f t="shared" si="52"/>
        <v/>
      </c>
      <c r="X112" s="354" t="str">
        <f t="shared" si="52"/>
        <v/>
      </c>
      <c r="Y112" s="354" t="str">
        <f t="shared" si="52"/>
        <v/>
      </c>
      <c r="Z112" s="354" t="str">
        <f t="shared" si="52"/>
        <v/>
      </c>
      <c r="AA112" s="354" t="str">
        <f t="shared" si="52"/>
        <v/>
      </c>
      <c r="AB112" s="354" t="str">
        <f t="shared" si="52"/>
        <v/>
      </c>
      <c r="AC112" s="354" t="str">
        <f t="shared" si="52"/>
        <v/>
      </c>
      <c r="AD112" s="354" t="str">
        <f t="shared" si="52"/>
        <v/>
      </c>
      <c r="AE112" s="354" t="str">
        <f t="shared" si="52"/>
        <v/>
      </c>
      <c r="AF112" s="354" t="str">
        <f t="shared" si="52"/>
        <v/>
      </c>
      <c r="AG112" s="354" t="str">
        <f t="shared" si="52"/>
        <v/>
      </c>
      <c r="AH112" s="354" t="str">
        <f t="shared" si="52"/>
        <v/>
      </c>
      <c r="BB112" s="162"/>
      <c r="BC112" s="162"/>
      <c r="BD112" s="162"/>
      <c r="BE112" s="162"/>
      <c r="BF112" s="162"/>
      <c r="CJ112" s="117" t="s">
        <v>26</v>
      </c>
      <c r="CM112" s="125" t="str">
        <f t="shared" si="49"/>
        <v/>
      </c>
      <c r="CN112" s="84" t="s">
        <v>773</v>
      </c>
      <c r="CO112" s="125" t="str">
        <f t="shared" si="42"/>
        <v/>
      </c>
      <c r="CP112" s="125" t="str">
        <f t="shared" si="43"/>
        <v/>
      </c>
      <c r="CQ112" s="125" t="str">
        <f t="shared" si="44"/>
        <v/>
      </c>
      <c r="CR112" s="125" t="str">
        <f t="shared" si="45"/>
        <v/>
      </c>
      <c r="CS112" s="125" t="str">
        <f t="shared" si="45"/>
        <v/>
      </c>
      <c r="CT112" s="125" t="str">
        <f t="shared" si="45"/>
        <v/>
      </c>
      <c r="CU112" s="125" t="str">
        <f t="shared" si="45"/>
        <v/>
      </c>
      <c r="CV112" s="125" t="str">
        <f t="shared" si="45"/>
        <v/>
      </c>
      <c r="CW112" s="125" t="str">
        <f t="shared" si="45"/>
        <v/>
      </c>
      <c r="CX112" s="125" t="str">
        <f t="shared" si="45"/>
        <v/>
      </c>
      <c r="CY112" s="125" t="str">
        <f t="shared" si="45"/>
        <v/>
      </c>
      <c r="CZ112" s="125" t="str">
        <f t="shared" si="45"/>
        <v/>
      </c>
      <c r="DA112" s="125" t="str">
        <f t="shared" si="45"/>
        <v/>
      </c>
      <c r="DB112" s="125" t="str">
        <f t="shared" si="45"/>
        <v/>
      </c>
      <c r="DC112" s="125" t="str">
        <f t="shared" si="45"/>
        <v/>
      </c>
      <c r="DD112" s="125" t="str">
        <f t="shared" si="45"/>
        <v/>
      </c>
      <c r="DE112" s="125" t="str">
        <f t="shared" si="45"/>
        <v/>
      </c>
      <c r="DF112" s="125" t="str">
        <f t="shared" si="45"/>
        <v/>
      </c>
      <c r="DG112" s="125" t="str">
        <f t="shared" si="45"/>
        <v/>
      </c>
      <c r="DH112" s="125" t="str">
        <f t="shared" si="46"/>
        <v/>
      </c>
      <c r="DI112" s="125" t="str">
        <f t="shared" si="46"/>
        <v/>
      </c>
      <c r="DJ112" s="125" t="str">
        <f t="shared" si="46"/>
        <v/>
      </c>
      <c r="DK112" s="125" t="str">
        <f t="shared" si="46"/>
        <v/>
      </c>
      <c r="DL112" s="125" t="str">
        <f t="shared" si="46"/>
        <v/>
      </c>
      <c r="DM112" s="125" t="str">
        <f t="shared" si="46"/>
        <v/>
      </c>
      <c r="DN112" s="125" t="str">
        <f t="shared" si="46"/>
        <v/>
      </c>
      <c r="DO112" s="125"/>
      <c r="DP112" s="23" t="str">
        <f t="shared" si="47"/>
        <v/>
      </c>
      <c r="DQ112" s="23" t="str">
        <f t="shared" si="48"/>
        <v/>
      </c>
    </row>
    <row r="113" spans="1:190" hidden="1" x14ac:dyDescent="0.2">
      <c r="K113" s="354" t="str">
        <f t="shared" ref="K113:AH113" si="53">IF(K34&lt;&gt;"","SY30M-79-1A-"&amp;K34,"")</f>
        <v/>
      </c>
      <c r="L113" s="354" t="str">
        <f t="shared" si="53"/>
        <v/>
      </c>
      <c r="M113" s="354" t="str">
        <f t="shared" si="53"/>
        <v/>
      </c>
      <c r="N113" s="354" t="str">
        <f t="shared" si="53"/>
        <v/>
      </c>
      <c r="O113" s="354" t="str">
        <f t="shared" si="53"/>
        <v/>
      </c>
      <c r="P113" s="354" t="str">
        <f t="shared" si="53"/>
        <v/>
      </c>
      <c r="Q113" s="354" t="str">
        <f t="shared" si="53"/>
        <v/>
      </c>
      <c r="R113" s="354" t="str">
        <f t="shared" si="53"/>
        <v/>
      </c>
      <c r="S113" s="354" t="str">
        <f t="shared" si="53"/>
        <v/>
      </c>
      <c r="T113" s="354" t="str">
        <f t="shared" si="53"/>
        <v/>
      </c>
      <c r="U113" s="354" t="str">
        <f t="shared" si="53"/>
        <v/>
      </c>
      <c r="V113" s="354" t="str">
        <f t="shared" si="53"/>
        <v/>
      </c>
      <c r="W113" s="354" t="str">
        <f t="shared" si="53"/>
        <v/>
      </c>
      <c r="X113" s="354" t="str">
        <f t="shared" si="53"/>
        <v/>
      </c>
      <c r="Y113" s="354" t="str">
        <f t="shared" si="53"/>
        <v/>
      </c>
      <c r="Z113" s="354" t="str">
        <f t="shared" si="53"/>
        <v/>
      </c>
      <c r="AA113" s="354" t="str">
        <f t="shared" si="53"/>
        <v/>
      </c>
      <c r="AB113" s="354" t="str">
        <f t="shared" si="53"/>
        <v/>
      </c>
      <c r="AC113" s="354" t="str">
        <f t="shared" si="53"/>
        <v/>
      </c>
      <c r="AD113" s="354" t="str">
        <f t="shared" si="53"/>
        <v/>
      </c>
      <c r="AE113" s="354" t="str">
        <f t="shared" si="53"/>
        <v/>
      </c>
      <c r="AF113" s="354" t="str">
        <f t="shared" si="53"/>
        <v/>
      </c>
      <c r="AG113" s="354" t="str">
        <f t="shared" si="53"/>
        <v/>
      </c>
      <c r="AH113" s="354" t="str">
        <f t="shared" si="53"/>
        <v/>
      </c>
      <c r="CJ113" s="117" t="s">
        <v>27</v>
      </c>
      <c r="CM113" s="125" t="str">
        <f t="shared" si="49"/>
        <v/>
      </c>
      <c r="CN113" s="84" t="s">
        <v>774</v>
      </c>
      <c r="CO113" s="125" t="str">
        <f t="shared" si="42"/>
        <v/>
      </c>
      <c r="CP113" s="125" t="str">
        <f t="shared" si="43"/>
        <v/>
      </c>
      <c r="CQ113" s="125" t="str">
        <f t="shared" si="44"/>
        <v/>
      </c>
      <c r="CR113" s="125" t="str">
        <f t="shared" si="45"/>
        <v/>
      </c>
      <c r="CS113" s="125" t="str">
        <f t="shared" si="45"/>
        <v/>
      </c>
      <c r="CT113" s="125" t="str">
        <f t="shared" si="45"/>
        <v/>
      </c>
      <c r="CU113" s="125" t="str">
        <f t="shared" si="45"/>
        <v/>
      </c>
      <c r="CV113" s="125" t="str">
        <f t="shared" si="45"/>
        <v/>
      </c>
      <c r="CW113" s="125" t="str">
        <f t="shared" si="45"/>
        <v/>
      </c>
      <c r="CX113" s="125" t="str">
        <f t="shared" si="45"/>
        <v/>
      </c>
      <c r="CY113" s="125" t="str">
        <f t="shared" si="45"/>
        <v/>
      </c>
      <c r="CZ113" s="125" t="str">
        <f t="shared" si="45"/>
        <v/>
      </c>
      <c r="DA113" s="125" t="str">
        <f t="shared" si="45"/>
        <v/>
      </c>
      <c r="DB113" s="125" t="str">
        <f t="shared" si="45"/>
        <v/>
      </c>
      <c r="DC113" s="125" t="str">
        <f t="shared" si="45"/>
        <v/>
      </c>
      <c r="DD113" s="125" t="str">
        <f t="shared" si="45"/>
        <v/>
      </c>
      <c r="DE113" s="125" t="str">
        <f t="shared" si="45"/>
        <v/>
      </c>
      <c r="DF113" s="125" t="str">
        <f t="shared" si="45"/>
        <v/>
      </c>
      <c r="DG113" s="125" t="str">
        <f t="shared" si="45"/>
        <v/>
      </c>
      <c r="DH113" s="125" t="str">
        <f t="shared" si="46"/>
        <v/>
      </c>
      <c r="DI113" s="125" t="str">
        <f t="shared" si="46"/>
        <v/>
      </c>
      <c r="DJ113" s="125" t="str">
        <f t="shared" si="46"/>
        <v/>
      </c>
      <c r="DK113" s="125" t="str">
        <f t="shared" si="46"/>
        <v/>
      </c>
      <c r="DL113" s="125" t="str">
        <f t="shared" si="46"/>
        <v/>
      </c>
      <c r="DM113" s="125" t="str">
        <f t="shared" si="46"/>
        <v/>
      </c>
      <c r="DN113" s="125" t="str">
        <f t="shared" si="46"/>
        <v/>
      </c>
      <c r="DP113" s="23" t="str">
        <f t="shared" si="47"/>
        <v/>
      </c>
      <c r="DQ113" s="23" t="str">
        <f t="shared" si="48"/>
        <v/>
      </c>
      <c r="ER113" s="23"/>
      <c r="ES113" s="23"/>
      <c r="ET113" s="23"/>
      <c r="EU113" s="23"/>
      <c r="EV113" s="23"/>
      <c r="EW113" s="23"/>
      <c r="EX113" s="23"/>
      <c r="EY113" s="23"/>
      <c r="EZ113" s="23"/>
      <c r="FA113" s="23"/>
      <c r="FB113" s="23"/>
      <c r="FC113" s="23"/>
      <c r="FD113" s="23"/>
      <c r="FE113" s="23"/>
      <c r="FF113" s="23"/>
      <c r="FG113" s="23"/>
      <c r="FH113" s="23"/>
      <c r="FI113" s="23"/>
      <c r="FJ113" s="23"/>
      <c r="FK113" s="23"/>
      <c r="FL113" s="23"/>
      <c r="FM113" s="23"/>
      <c r="FN113" s="23"/>
      <c r="FO113" s="23"/>
      <c r="FP113" s="23"/>
      <c r="FQ113" s="23"/>
      <c r="FR113" s="23"/>
      <c r="FS113" s="23"/>
      <c r="FT113" s="23"/>
      <c r="FU113" s="23"/>
      <c r="FV113" s="23"/>
      <c r="FW113" s="23"/>
      <c r="FX113" s="23"/>
      <c r="FY113" s="23"/>
      <c r="FZ113" s="23"/>
      <c r="GA113" s="23"/>
      <c r="GB113" s="23"/>
      <c r="GC113" s="23"/>
      <c r="GD113" s="23"/>
      <c r="GE113" s="23"/>
      <c r="GF113" s="23"/>
      <c r="GG113" s="23"/>
      <c r="GH113" s="23"/>
    </row>
    <row r="114" spans="1:190" hidden="1" x14ac:dyDescent="0.2">
      <c r="K114" s="23" t="str">
        <f>IF(K112&lt;&gt;"",K112,IF(K113&lt;&gt;"",K113,""))</f>
        <v/>
      </c>
      <c r="L114" s="23" t="str">
        <f t="shared" ref="L114:AH114" si="54">IF(L112&lt;&gt;"",L112,IF(L113&lt;&gt;"",L113,""))</f>
        <v/>
      </c>
      <c r="M114" s="23" t="str">
        <f t="shared" si="54"/>
        <v/>
      </c>
      <c r="N114" s="23" t="str">
        <f t="shared" si="54"/>
        <v/>
      </c>
      <c r="O114" s="23" t="str">
        <f t="shared" si="54"/>
        <v/>
      </c>
      <c r="P114" s="23" t="str">
        <f t="shared" si="54"/>
        <v/>
      </c>
      <c r="Q114" s="23" t="str">
        <f t="shared" si="54"/>
        <v/>
      </c>
      <c r="R114" s="23" t="str">
        <f t="shared" si="54"/>
        <v/>
      </c>
      <c r="S114" s="23" t="str">
        <f t="shared" si="54"/>
        <v/>
      </c>
      <c r="T114" s="23" t="str">
        <f t="shared" si="54"/>
        <v/>
      </c>
      <c r="U114" s="23" t="str">
        <f t="shared" si="54"/>
        <v/>
      </c>
      <c r="V114" s="23" t="str">
        <f t="shared" si="54"/>
        <v/>
      </c>
      <c r="W114" s="23" t="str">
        <f t="shared" si="54"/>
        <v/>
      </c>
      <c r="X114" s="23" t="str">
        <f t="shared" si="54"/>
        <v/>
      </c>
      <c r="Y114" s="23" t="str">
        <f t="shared" si="54"/>
        <v/>
      </c>
      <c r="Z114" s="23" t="str">
        <f t="shared" si="54"/>
        <v/>
      </c>
      <c r="AA114" s="23" t="str">
        <f t="shared" si="54"/>
        <v/>
      </c>
      <c r="AB114" s="23" t="str">
        <f t="shared" si="54"/>
        <v/>
      </c>
      <c r="AC114" s="23" t="str">
        <f t="shared" si="54"/>
        <v/>
      </c>
      <c r="AD114" s="23" t="str">
        <f t="shared" si="54"/>
        <v/>
      </c>
      <c r="AE114" s="23" t="str">
        <f t="shared" si="54"/>
        <v/>
      </c>
      <c r="AF114" s="23" t="str">
        <f t="shared" si="54"/>
        <v/>
      </c>
      <c r="AG114" s="23" t="str">
        <f t="shared" si="54"/>
        <v/>
      </c>
      <c r="AH114" s="23" t="str">
        <f t="shared" si="54"/>
        <v/>
      </c>
      <c r="CJ114" s="117" t="s">
        <v>12</v>
      </c>
      <c r="CM114" s="125" t="str">
        <f t="shared" si="49"/>
        <v/>
      </c>
      <c r="CN114" s="84" t="s">
        <v>775</v>
      </c>
      <c r="CO114" s="125" t="str">
        <f t="shared" si="42"/>
        <v/>
      </c>
      <c r="CP114" s="125" t="str">
        <f t="shared" si="43"/>
        <v/>
      </c>
      <c r="CQ114" s="125" t="str">
        <f t="shared" si="44"/>
        <v/>
      </c>
      <c r="CR114" s="125" t="str">
        <f t="shared" si="45"/>
        <v/>
      </c>
      <c r="CS114" s="125" t="str">
        <f t="shared" si="45"/>
        <v/>
      </c>
      <c r="CT114" s="125" t="str">
        <f t="shared" si="45"/>
        <v/>
      </c>
      <c r="CU114" s="125" t="str">
        <f t="shared" si="45"/>
        <v/>
      </c>
      <c r="CV114" s="125" t="str">
        <f t="shared" si="45"/>
        <v/>
      </c>
      <c r="CW114" s="125" t="str">
        <f t="shared" si="45"/>
        <v/>
      </c>
      <c r="CX114" s="125" t="str">
        <f t="shared" si="45"/>
        <v/>
      </c>
      <c r="CY114" s="125" t="str">
        <f t="shared" si="45"/>
        <v/>
      </c>
      <c r="CZ114" s="125" t="str">
        <f t="shared" si="45"/>
        <v/>
      </c>
      <c r="DA114" s="125" t="str">
        <f t="shared" si="45"/>
        <v/>
      </c>
      <c r="DB114" s="125" t="str">
        <f t="shared" si="45"/>
        <v/>
      </c>
      <c r="DC114" s="125" t="str">
        <f t="shared" si="45"/>
        <v/>
      </c>
      <c r="DD114" s="125" t="str">
        <f t="shared" si="45"/>
        <v/>
      </c>
      <c r="DE114" s="125" t="str">
        <f t="shared" si="45"/>
        <v/>
      </c>
      <c r="DF114" s="125" t="str">
        <f t="shared" si="45"/>
        <v/>
      </c>
      <c r="DG114" s="125" t="str">
        <f t="shared" si="45"/>
        <v/>
      </c>
      <c r="DH114" s="125" t="str">
        <f t="shared" si="46"/>
        <v/>
      </c>
      <c r="DI114" s="125" t="str">
        <f t="shared" si="46"/>
        <v/>
      </c>
      <c r="DJ114" s="125" t="str">
        <f t="shared" si="46"/>
        <v/>
      </c>
      <c r="DK114" s="125" t="str">
        <f t="shared" si="46"/>
        <v/>
      </c>
      <c r="DL114" s="125" t="str">
        <f t="shared" si="46"/>
        <v/>
      </c>
      <c r="DM114" s="125" t="str">
        <f t="shared" si="46"/>
        <v/>
      </c>
      <c r="DN114" s="125" t="str">
        <f t="shared" si="46"/>
        <v/>
      </c>
      <c r="DP114" s="23" t="str">
        <f t="shared" si="47"/>
        <v/>
      </c>
      <c r="DQ114" s="23" t="str">
        <f t="shared" si="48"/>
        <v/>
      </c>
      <c r="ER114" s="23"/>
      <c r="ES114" s="23"/>
      <c r="ET114" s="23"/>
      <c r="EU114" s="23"/>
      <c r="EV114" s="23"/>
      <c r="EW114" s="23"/>
      <c r="EX114" s="23"/>
      <c r="EY114" s="23"/>
      <c r="EZ114" s="23"/>
      <c r="FA114" s="23"/>
      <c r="FB114" s="23"/>
      <c r="FC114" s="23"/>
      <c r="FD114" s="23"/>
      <c r="FE114" s="23"/>
      <c r="FF114" s="23"/>
      <c r="FG114" s="23"/>
      <c r="FH114" s="23"/>
      <c r="FI114" s="23"/>
      <c r="FJ114" s="23"/>
      <c r="FK114" s="23"/>
      <c r="FL114" s="23"/>
      <c r="FM114" s="23"/>
      <c r="FN114" s="23"/>
      <c r="FO114" s="23"/>
      <c r="FP114" s="23"/>
      <c r="FQ114" s="23"/>
      <c r="FR114" s="23"/>
      <c r="FS114" s="23"/>
      <c r="FT114" s="23"/>
      <c r="FU114" s="23"/>
      <c r="FV114" s="23"/>
      <c r="FW114" s="23"/>
      <c r="FX114" s="23"/>
      <c r="FY114" s="23"/>
      <c r="FZ114" s="23"/>
      <c r="GA114" s="23"/>
      <c r="GB114" s="23"/>
      <c r="GC114" s="23"/>
      <c r="GD114" s="23"/>
      <c r="GE114" s="23"/>
      <c r="GF114" s="23"/>
      <c r="GG114" s="23"/>
      <c r="GH114" s="23"/>
    </row>
    <row r="115" spans="1:190" hidden="1" x14ac:dyDescent="0.2">
      <c r="CJ115" s="117" t="s">
        <v>29</v>
      </c>
      <c r="CM115" s="125" t="str">
        <f t="shared" si="49"/>
        <v/>
      </c>
      <c r="CN115" s="84" t="s">
        <v>776</v>
      </c>
      <c r="CO115" s="125" t="str">
        <f t="shared" si="42"/>
        <v/>
      </c>
      <c r="CP115" s="125" t="str">
        <f t="shared" si="43"/>
        <v/>
      </c>
      <c r="CQ115" s="125" t="str">
        <f t="shared" si="44"/>
        <v/>
      </c>
      <c r="CR115" s="125" t="str">
        <f t="shared" si="45"/>
        <v/>
      </c>
      <c r="CS115" s="125" t="str">
        <f t="shared" si="45"/>
        <v/>
      </c>
      <c r="CT115" s="125" t="str">
        <f t="shared" si="45"/>
        <v/>
      </c>
      <c r="CU115" s="125" t="str">
        <f t="shared" si="45"/>
        <v/>
      </c>
      <c r="CV115" s="125" t="str">
        <f t="shared" si="45"/>
        <v/>
      </c>
      <c r="CW115" s="125" t="str">
        <f t="shared" si="45"/>
        <v/>
      </c>
      <c r="CX115" s="125" t="str">
        <f t="shared" si="45"/>
        <v/>
      </c>
      <c r="CY115" s="125" t="str">
        <f t="shared" si="45"/>
        <v/>
      </c>
      <c r="CZ115" s="125" t="str">
        <f t="shared" si="45"/>
        <v/>
      </c>
      <c r="DA115" s="125" t="str">
        <f t="shared" si="45"/>
        <v/>
      </c>
      <c r="DB115" s="125" t="str">
        <f t="shared" si="45"/>
        <v/>
      </c>
      <c r="DC115" s="125" t="str">
        <f t="shared" si="45"/>
        <v/>
      </c>
      <c r="DD115" s="125" t="str">
        <f t="shared" si="45"/>
        <v/>
      </c>
      <c r="DE115" s="125" t="str">
        <f t="shared" si="45"/>
        <v/>
      </c>
      <c r="DF115" s="125" t="str">
        <f t="shared" si="45"/>
        <v/>
      </c>
      <c r="DG115" s="125" t="str">
        <f t="shared" si="45"/>
        <v/>
      </c>
      <c r="DH115" s="125" t="str">
        <f t="shared" si="46"/>
        <v/>
      </c>
      <c r="DI115" s="125" t="str">
        <f t="shared" si="46"/>
        <v/>
      </c>
      <c r="DJ115" s="125" t="str">
        <f t="shared" si="46"/>
        <v/>
      </c>
      <c r="DK115" s="125" t="str">
        <f t="shared" si="46"/>
        <v/>
      </c>
      <c r="DL115" s="125" t="str">
        <f t="shared" si="46"/>
        <v/>
      </c>
      <c r="DM115" s="125" t="str">
        <f t="shared" si="46"/>
        <v/>
      </c>
      <c r="DN115" s="125" t="str">
        <f t="shared" si="46"/>
        <v/>
      </c>
      <c r="DP115" s="23" t="str">
        <f t="shared" si="47"/>
        <v/>
      </c>
      <c r="DQ115" s="23" t="str">
        <f t="shared" si="48"/>
        <v/>
      </c>
      <c r="ER115" s="23"/>
      <c r="ES115" s="23"/>
      <c r="ET115" s="23"/>
      <c r="EU115" s="23"/>
      <c r="EV115" s="23"/>
      <c r="EW115" s="23"/>
      <c r="EX115" s="23"/>
      <c r="EY115" s="23"/>
      <c r="EZ115" s="23"/>
      <c r="FA115" s="23"/>
      <c r="FB115" s="23"/>
      <c r="FC115" s="23"/>
      <c r="FD115" s="23"/>
      <c r="FE115" s="23"/>
      <c r="FF115" s="23"/>
      <c r="FG115" s="23"/>
      <c r="FH115" s="23"/>
      <c r="FI115" s="23"/>
      <c r="FJ115" s="23"/>
      <c r="FK115" s="23"/>
      <c r="FL115" s="23"/>
      <c r="FM115" s="23"/>
      <c r="FN115" s="23"/>
      <c r="FO115" s="23"/>
      <c r="FP115" s="23"/>
      <c r="FQ115" s="23"/>
      <c r="FR115" s="23"/>
      <c r="FS115" s="23"/>
      <c r="FT115" s="23"/>
      <c r="FU115" s="23"/>
      <c r="FV115" s="23"/>
      <c r="FW115" s="23"/>
      <c r="FX115" s="23"/>
      <c r="FY115" s="23"/>
      <c r="FZ115" s="23"/>
      <c r="GA115" s="23"/>
      <c r="GB115" s="23"/>
      <c r="GC115" s="23"/>
      <c r="GD115" s="23"/>
      <c r="GE115" s="23"/>
      <c r="GF115" s="23"/>
      <c r="GG115" s="23"/>
      <c r="GH115" s="23"/>
    </row>
    <row r="116" spans="1:190" hidden="1" x14ac:dyDescent="0.2">
      <c r="A116" s="119"/>
      <c r="B116" s="29"/>
      <c r="C116" s="29"/>
      <c r="D116" s="29"/>
      <c r="E116" s="29"/>
      <c r="F116" s="29"/>
      <c r="G116" s="29"/>
      <c r="H116" s="29"/>
      <c r="I116" s="29"/>
      <c r="J116" s="29"/>
      <c r="K116" s="29"/>
      <c r="L116" s="29"/>
      <c r="M116" s="29"/>
      <c r="N116" s="29"/>
      <c r="O116" s="29"/>
      <c r="P116" s="29"/>
      <c r="Q116" s="29"/>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CJ116" s="117" t="s">
        <v>867</v>
      </c>
      <c r="CM116" s="125" t="str">
        <f t="shared" si="49"/>
        <v/>
      </c>
      <c r="CN116" s="117" t="s">
        <v>235</v>
      </c>
      <c r="CO116" s="125" t="str">
        <f t="shared" si="42"/>
        <v/>
      </c>
      <c r="CP116" s="125" t="str">
        <f t="shared" si="43"/>
        <v/>
      </c>
      <c r="CQ116" s="125" t="str">
        <f t="shared" si="44"/>
        <v/>
      </c>
      <c r="CR116" s="125" t="str">
        <f t="shared" si="45"/>
        <v/>
      </c>
      <c r="CS116" s="125" t="str">
        <f t="shared" si="45"/>
        <v/>
      </c>
      <c r="CT116" s="125" t="str">
        <f t="shared" si="45"/>
        <v/>
      </c>
      <c r="CU116" s="125" t="str">
        <f t="shared" si="45"/>
        <v/>
      </c>
      <c r="CV116" s="125" t="str">
        <f t="shared" si="45"/>
        <v/>
      </c>
      <c r="CW116" s="125" t="str">
        <f t="shared" si="45"/>
        <v/>
      </c>
      <c r="CX116" s="125" t="str">
        <f t="shared" si="45"/>
        <v/>
      </c>
      <c r="CY116" s="125" t="str">
        <f t="shared" si="45"/>
        <v/>
      </c>
      <c r="CZ116" s="125" t="str">
        <f t="shared" si="45"/>
        <v/>
      </c>
      <c r="DA116" s="125" t="str">
        <f t="shared" si="45"/>
        <v/>
      </c>
      <c r="DB116" s="125" t="str">
        <f t="shared" si="45"/>
        <v/>
      </c>
      <c r="DC116" s="125" t="str">
        <f t="shared" si="45"/>
        <v/>
      </c>
      <c r="DD116" s="125" t="str">
        <f t="shared" si="45"/>
        <v/>
      </c>
      <c r="DE116" s="125" t="str">
        <f t="shared" si="45"/>
        <v/>
      </c>
      <c r="DF116" s="125" t="str">
        <f t="shared" si="45"/>
        <v/>
      </c>
      <c r="DG116" s="125" t="str">
        <f t="shared" si="45"/>
        <v/>
      </c>
      <c r="DH116" s="125" t="str">
        <f t="shared" si="46"/>
        <v/>
      </c>
      <c r="DI116" s="125" t="str">
        <f t="shared" si="46"/>
        <v/>
      </c>
      <c r="DJ116" s="125" t="str">
        <f t="shared" si="46"/>
        <v/>
      </c>
      <c r="DK116" s="125" t="str">
        <f t="shared" si="46"/>
        <v/>
      </c>
      <c r="DL116" s="125" t="str">
        <f t="shared" si="46"/>
        <v/>
      </c>
      <c r="DM116" s="125" t="str">
        <f t="shared" si="46"/>
        <v/>
      </c>
      <c r="DN116" s="125" t="str">
        <f t="shared" si="46"/>
        <v/>
      </c>
      <c r="DP116" s="23" t="str">
        <f t="shared" si="47"/>
        <v/>
      </c>
      <c r="DQ116" s="23" t="str">
        <f t="shared" si="48"/>
        <v/>
      </c>
      <c r="ER116" s="23"/>
      <c r="ES116" s="23"/>
      <c r="ET116" s="23"/>
      <c r="EU116" s="23"/>
      <c r="EV116" s="23"/>
      <c r="EW116" s="23"/>
      <c r="EX116" s="23"/>
      <c r="EY116" s="23"/>
      <c r="EZ116" s="23"/>
      <c r="FA116" s="23"/>
      <c r="FB116" s="23"/>
      <c r="FC116" s="23"/>
      <c r="FD116" s="23"/>
      <c r="FE116" s="23"/>
      <c r="FF116" s="23"/>
      <c r="FG116" s="23"/>
      <c r="FH116" s="23"/>
      <c r="FI116" s="23"/>
      <c r="FJ116" s="23"/>
      <c r="FK116" s="23"/>
      <c r="FL116" s="23"/>
      <c r="FM116" s="23"/>
      <c r="FN116" s="23"/>
      <c r="FO116" s="23"/>
      <c r="FP116" s="23"/>
      <c r="FQ116" s="23"/>
      <c r="FR116" s="23"/>
      <c r="FS116" s="23"/>
      <c r="FT116" s="23"/>
      <c r="FU116" s="23"/>
      <c r="FV116" s="23"/>
      <c r="FW116" s="23"/>
      <c r="FX116" s="23"/>
      <c r="FY116" s="23"/>
      <c r="FZ116" s="23"/>
      <c r="GA116" s="23"/>
      <c r="GB116" s="23"/>
      <c r="GC116" s="23"/>
      <c r="GD116" s="23"/>
      <c r="GE116" s="23"/>
      <c r="GF116" s="23"/>
      <c r="GG116" s="23"/>
      <c r="GH116" s="23"/>
    </row>
    <row r="117" spans="1:190" hidden="1" x14ac:dyDescent="0.2">
      <c r="A117" s="29"/>
      <c r="B117" s="29"/>
      <c r="C117" s="29"/>
      <c r="D117" s="29"/>
      <c r="E117" s="29"/>
      <c r="F117" s="29"/>
      <c r="G117" s="29"/>
      <c r="H117" s="29"/>
      <c r="I117" s="29"/>
      <c r="J117" s="29"/>
      <c r="K117" s="29"/>
      <c r="L117" s="29"/>
      <c r="M117" s="29"/>
      <c r="N117" s="29"/>
      <c r="O117" s="29"/>
      <c r="P117" s="29"/>
      <c r="Q117" s="29"/>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CJ117" s="117" t="s">
        <v>882</v>
      </c>
      <c r="CM117" s="125" t="str">
        <f t="shared" si="49"/>
        <v/>
      </c>
      <c r="CN117" s="117" t="s">
        <v>523</v>
      </c>
      <c r="CO117" s="125" t="str">
        <f t="shared" si="42"/>
        <v/>
      </c>
      <c r="CP117" s="125" t="str">
        <f t="shared" si="43"/>
        <v/>
      </c>
      <c r="CQ117" s="125" t="str">
        <f t="shared" si="44"/>
        <v/>
      </c>
      <c r="CR117" s="125" t="str">
        <f t="shared" si="45"/>
        <v/>
      </c>
      <c r="CS117" s="125" t="str">
        <f t="shared" si="45"/>
        <v/>
      </c>
      <c r="CT117" s="125" t="str">
        <f t="shared" si="45"/>
        <v/>
      </c>
      <c r="CU117" s="125" t="str">
        <f t="shared" si="45"/>
        <v/>
      </c>
      <c r="CV117" s="125" t="str">
        <f t="shared" si="45"/>
        <v/>
      </c>
      <c r="CW117" s="125" t="str">
        <f t="shared" si="45"/>
        <v/>
      </c>
      <c r="CX117" s="125" t="str">
        <f t="shared" si="45"/>
        <v/>
      </c>
      <c r="CY117" s="125" t="str">
        <f t="shared" si="45"/>
        <v/>
      </c>
      <c r="CZ117" s="125" t="str">
        <f t="shared" si="45"/>
        <v/>
      </c>
      <c r="DA117" s="125" t="str">
        <f t="shared" si="45"/>
        <v/>
      </c>
      <c r="DB117" s="125" t="str">
        <f t="shared" si="45"/>
        <v/>
      </c>
      <c r="DC117" s="125" t="str">
        <f t="shared" si="45"/>
        <v/>
      </c>
      <c r="DD117" s="125" t="str">
        <f t="shared" si="45"/>
        <v/>
      </c>
      <c r="DE117" s="125" t="str">
        <f t="shared" si="45"/>
        <v/>
      </c>
      <c r="DF117" s="125" t="str">
        <f t="shared" si="45"/>
        <v/>
      </c>
      <c r="DG117" s="125" t="str">
        <f t="shared" si="45"/>
        <v/>
      </c>
      <c r="DH117" s="125" t="str">
        <f t="shared" si="46"/>
        <v/>
      </c>
      <c r="DI117" s="125" t="str">
        <f t="shared" si="46"/>
        <v/>
      </c>
      <c r="DJ117" s="125" t="str">
        <f t="shared" si="46"/>
        <v/>
      </c>
      <c r="DK117" s="125" t="str">
        <f t="shared" si="46"/>
        <v/>
      </c>
      <c r="DL117" s="125" t="str">
        <f t="shared" si="46"/>
        <v/>
      </c>
      <c r="DM117" s="125" t="str">
        <f t="shared" si="46"/>
        <v/>
      </c>
      <c r="DN117" s="125" t="str">
        <f t="shared" si="46"/>
        <v/>
      </c>
      <c r="DP117" s="23" t="str">
        <f t="shared" si="47"/>
        <v/>
      </c>
      <c r="DQ117" s="23" t="str">
        <f t="shared" si="48"/>
        <v/>
      </c>
      <c r="ER117" s="23"/>
      <c r="ES117" s="23"/>
      <c r="ET117" s="23"/>
      <c r="EU117" s="23"/>
      <c r="EV117" s="23"/>
      <c r="EW117" s="23"/>
      <c r="EX117" s="23"/>
      <c r="EY117" s="23"/>
      <c r="EZ117" s="23"/>
      <c r="FA117" s="23"/>
      <c r="FB117" s="23"/>
      <c r="FC117" s="23"/>
      <c r="FD117" s="23"/>
      <c r="FE117" s="23"/>
      <c r="FF117" s="23"/>
      <c r="FG117" s="23"/>
      <c r="FH117" s="23"/>
      <c r="FI117" s="23"/>
      <c r="FJ117" s="23"/>
      <c r="FK117" s="23"/>
      <c r="FL117" s="23"/>
      <c r="FM117" s="23"/>
      <c r="FN117" s="23"/>
      <c r="FO117" s="23"/>
      <c r="FP117" s="23"/>
      <c r="FQ117" s="23"/>
      <c r="FR117" s="23"/>
      <c r="FS117" s="23"/>
      <c r="FT117" s="23"/>
      <c r="FU117" s="23"/>
      <c r="FV117" s="23"/>
      <c r="FW117" s="23"/>
      <c r="FX117" s="23"/>
      <c r="FY117" s="23"/>
      <c r="FZ117" s="23"/>
      <c r="GA117" s="23"/>
      <c r="GB117" s="23"/>
      <c r="GC117" s="23"/>
      <c r="GD117" s="23"/>
      <c r="GE117" s="23"/>
      <c r="GF117" s="23"/>
      <c r="GG117" s="23"/>
      <c r="GH117" s="23"/>
    </row>
    <row r="118" spans="1:190" ht="13.5" hidden="1" customHeight="1" x14ac:dyDescent="0.2">
      <c r="A118" s="29"/>
      <c r="B118" s="29"/>
      <c r="C118" s="29"/>
      <c r="D118" s="29"/>
      <c r="E118" s="29"/>
      <c r="F118" s="29"/>
      <c r="G118" s="29"/>
      <c r="H118" s="29"/>
      <c r="I118" s="29"/>
      <c r="J118" s="29"/>
      <c r="K118" s="29"/>
      <c r="L118" s="29"/>
      <c r="M118" s="29"/>
      <c r="N118" s="29"/>
      <c r="O118" s="29"/>
      <c r="P118" s="29"/>
      <c r="Q118" s="29"/>
      <c r="R118" s="29"/>
      <c r="S118" s="29"/>
      <c r="T118" s="29"/>
      <c r="U118" s="29"/>
      <c r="V118" s="29"/>
      <c r="W118" s="29"/>
      <c r="X118" s="29"/>
      <c r="Y118" s="29"/>
      <c r="Z118" s="29"/>
      <c r="AA118" s="29"/>
      <c r="AB118" s="29"/>
      <c r="AC118" s="29"/>
      <c r="AD118" s="29"/>
      <c r="AE118" s="29"/>
      <c r="AF118" s="29"/>
      <c r="AG118" s="29"/>
      <c r="AH118" s="29"/>
      <c r="AI118" s="29"/>
      <c r="AJ118" s="29"/>
      <c r="AK118" s="29"/>
      <c r="AL118" s="29"/>
      <c r="AM118" s="29"/>
      <c r="AN118" s="29"/>
      <c r="AO118" s="29"/>
      <c r="AP118" s="29"/>
      <c r="CJ118" s="117" t="s">
        <v>883</v>
      </c>
      <c r="CM118" s="125" t="str">
        <f t="shared" si="49"/>
        <v/>
      </c>
      <c r="CN118" s="117" t="s">
        <v>236</v>
      </c>
      <c r="CO118" s="125" t="str">
        <f t="shared" si="42"/>
        <v/>
      </c>
      <c r="CP118" s="125" t="str">
        <f t="shared" si="43"/>
        <v/>
      </c>
      <c r="CQ118" s="125" t="str">
        <f t="shared" si="44"/>
        <v/>
      </c>
      <c r="CR118" s="125" t="str">
        <f t="shared" si="45"/>
        <v/>
      </c>
      <c r="CS118" s="125" t="str">
        <f t="shared" si="45"/>
        <v/>
      </c>
      <c r="CT118" s="125" t="str">
        <f t="shared" si="45"/>
        <v/>
      </c>
      <c r="CU118" s="125" t="str">
        <f t="shared" si="45"/>
        <v/>
      </c>
      <c r="CV118" s="125" t="str">
        <f t="shared" si="45"/>
        <v/>
      </c>
      <c r="CW118" s="125" t="str">
        <f t="shared" si="45"/>
        <v/>
      </c>
      <c r="CX118" s="125" t="str">
        <f t="shared" si="45"/>
        <v/>
      </c>
      <c r="CY118" s="125" t="str">
        <f t="shared" si="45"/>
        <v/>
      </c>
      <c r="CZ118" s="125" t="str">
        <f t="shared" si="45"/>
        <v/>
      </c>
      <c r="DA118" s="125" t="str">
        <f t="shared" si="45"/>
        <v/>
      </c>
      <c r="DB118" s="125" t="str">
        <f t="shared" si="45"/>
        <v/>
      </c>
      <c r="DC118" s="125" t="str">
        <f t="shared" si="45"/>
        <v/>
      </c>
      <c r="DD118" s="125" t="str">
        <f t="shared" si="45"/>
        <v/>
      </c>
      <c r="DE118" s="125" t="str">
        <f t="shared" si="45"/>
        <v/>
      </c>
      <c r="DF118" s="125" t="str">
        <f t="shared" si="45"/>
        <v/>
      </c>
      <c r="DG118" s="125" t="str">
        <f t="shared" si="45"/>
        <v/>
      </c>
      <c r="DH118" s="125" t="str">
        <f t="shared" si="46"/>
        <v/>
      </c>
      <c r="DI118" s="125" t="str">
        <f t="shared" si="46"/>
        <v/>
      </c>
      <c r="DJ118" s="125" t="str">
        <f t="shared" si="46"/>
        <v/>
      </c>
      <c r="DK118" s="125" t="str">
        <f t="shared" si="46"/>
        <v/>
      </c>
      <c r="DL118" s="125" t="str">
        <f t="shared" si="46"/>
        <v/>
      </c>
      <c r="DM118" s="125" t="str">
        <f t="shared" si="46"/>
        <v/>
      </c>
      <c r="DN118" s="125" t="str">
        <f t="shared" si="46"/>
        <v/>
      </c>
      <c r="DP118" s="23" t="str">
        <f t="shared" si="47"/>
        <v/>
      </c>
      <c r="DQ118" s="23" t="str">
        <f t="shared" si="48"/>
        <v/>
      </c>
      <c r="ER118" s="23"/>
      <c r="ES118" s="23"/>
      <c r="ET118" s="23"/>
      <c r="EU118" s="23"/>
      <c r="EV118" s="23"/>
      <c r="EW118" s="23"/>
      <c r="EX118" s="23"/>
      <c r="EY118" s="23"/>
      <c r="EZ118" s="23"/>
      <c r="FA118" s="23"/>
      <c r="FB118" s="23"/>
      <c r="FC118" s="23"/>
      <c r="FD118" s="23"/>
      <c r="FE118" s="23"/>
      <c r="FF118" s="23"/>
      <c r="FG118" s="23"/>
      <c r="FH118" s="23"/>
      <c r="FI118" s="23"/>
      <c r="FJ118" s="23"/>
      <c r="FK118" s="23"/>
      <c r="FL118" s="23"/>
      <c r="FM118" s="23"/>
      <c r="FN118" s="23"/>
      <c r="FO118" s="23"/>
      <c r="FP118" s="23"/>
      <c r="FQ118" s="23"/>
      <c r="FR118" s="23"/>
      <c r="FS118" s="23"/>
      <c r="FT118" s="23"/>
      <c r="FU118" s="23"/>
      <c r="FV118" s="23"/>
      <c r="FW118" s="23"/>
      <c r="FX118" s="23"/>
      <c r="FY118" s="23"/>
      <c r="FZ118" s="23"/>
      <c r="GA118" s="23"/>
      <c r="GB118" s="23"/>
      <c r="GC118" s="23"/>
      <c r="GD118" s="23"/>
      <c r="GE118" s="23"/>
      <c r="GF118" s="23"/>
      <c r="GG118" s="23"/>
      <c r="GH118" s="23"/>
    </row>
    <row r="119" spans="1:190" ht="13.5" hidden="1" customHeight="1" x14ac:dyDescent="0.2">
      <c r="A119" s="29"/>
      <c r="B119" s="29"/>
      <c r="C119" s="29"/>
      <c r="D119" s="29"/>
      <c r="E119" s="29"/>
      <c r="F119" s="29"/>
      <c r="G119" s="29"/>
      <c r="H119" s="29"/>
      <c r="I119" s="29"/>
      <c r="J119" s="29"/>
      <c r="K119" s="29"/>
      <c r="L119" s="29"/>
      <c r="M119" s="29"/>
      <c r="N119" s="29"/>
      <c r="O119" s="29"/>
      <c r="P119" s="29"/>
      <c r="Q119" s="29"/>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CJ119" s="117" t="s">
        <v>872</v>
      </c>
      <c r="CK119" s="125"/>
      <c r="CL119" s="125"/>
      <c r="CM119" s="125" t="str">
        <f t="shared" si="49"/>
        <v/>
      </c>
      <c r="CN119" s="117" t="s">
        <v>884</v>
      </c>
      <c r="CO119" s="125" t="str">
        <f t="shared" si="42"/>
        <v/>
      </c>
      <c r="CP119" s="125" t="str">
        <f t="shared" si="43"/>
        <v/>
      </c>
      <c r="CQ119" s="125" t="str">
        <f t="shared" si="44"/>
        <v/>
      </c>
      <c r="CR119" s="125" t="str">
        <f t="shared" si="45"/>
        <v/>
      </c>
      <c r="CS119" s="125" t="str">
        <f t="shared" si="45"/>
        <v/>
      </c>
      <c r="CT119" s="125" t="str">
        <f t="shared" si="45"/>
        <v/>
      </c>
      <c r="CU119" s="125" t="str">
        <f t="shared" si="45"/>
        <v/>
      </c>
      <c r="CV119" s="125" t="str">
        <f t="shared" si="45"/>
        <v/>
      </c>
      <c r="CW119" s="125" t="str">
        <f t="shared" si="45"/>
        <v/>
      </c>
      <c r="CX119" s="125" t="str">
        <f t="shared" si="45"/>
        <v/>
      </c>
      <c r="CY119" s="125" t="str">
        <f t="shared" si="45"/>
        <v/>
      </c>
      <c r="CZ119" s="125" t="str">
        <f t="shared" si="45"/>
        <v/>
      </c>
      <c r="DA119" s="125" t="str">
        <f t="shared" si="45"/>
        <v/>
      </c>
      <c r="DB119" s="125" t="str">
        <f t="shared" si="45"/>
        <v/>
      </c>
      <c r="DC119" s="125" t="str">
        <f t="shared" si="45"/>
        <v/>
      </c>
      <c r="DD119" s="125" t="str">
        <f t="shared" si="45"/>
        <v/>
      </c>
      <c r="DE119" s="125" t="str">
        <f t="shared" si="45"/>
        <v/>
      </c>
      <c r="DF119" s="125" t="str">
        <f t="shared" si="45"/>
        <v/>
      </c>
      <c r="DG119" s="125" t="str">
        <f t="shared" si="45"/>
        <v/>
      </c>
      <c r="DH119" s="125" t="str">
        <f t="shared" si="46"/>
        <v/>
      </c>
      <c r="DI119" s="125" t="str">
        <f t="shared" si="46"/>
        <v/>
      </c>
      <c r="DJ119" s="125" t="str">
        <f t="shared" si="46"/>
        <v/>
      </c>
      <c r="DK119" s="125" t="str">
        <f t="shared" si="46"/>
        <v/>
      </c>
      <c r="DL119" s="125" t="str">
        <f t="shared" si="46"/>
        <v/>
      </c>
      <c r="DM119" s="125" t="str">
        <f t="shared" si="46"/>
        <v/>
      </c>
      <c r="DN119" s="125" t="str">
        <f t="shared" si="46"/>
        <v/>
      </c>
      <c r="DO119" s="164" t="str">
        <f>IF(AI$74=$CJ105,"A","")&amp;IF(AI$75=$CJ105,"B","")&amp;IF(AI$27=$CJ105,"C","")&amp;IF(AI$28=$CJ105,"D","")</f>
        <v/>
      </c>
      <c r="DP119" s="23" t="str">
        <f t="shared" si="47"/>
        <v/>
      </c>
      <c r="DQ119" s="23" t="str">
        <f t="shared" si="48"/>
        <v/>
      </c>
      <c r="DR119" s="164"/>
      <c r="ER119" s="23"/>
      <c r="ES119" s="23"/>
      <c r="ET119" s="23"/>
      <c r="EU119" s="23"/>
      <c r="EV119" s="23"/>
      <c r="EW119" s="23"/>
      <c r="EX119" s="23"/>
      <c r="EY119" s="23"/>
      <c r="EZ119" s="23"/>
      <c r="FA119" s="23"/>
      <c r="FB119" s="23"/>
      <c r="FC119" s="23"/>
      <c r="FD119" s="23"/>
      <c r="FE119" s="23"/>
      <c r="FF119" s="23"/>
      <c r="FG119" s="23"/>
      <c r="FH119" s="23"/>
      <c r="FI119" s="23"/>
      <c r="FJ119" s="23"/>
      <c r="FK119" s="23"/>
      <c r="FL119" s="23"/>
      <c r="FM119" s="23"/>
      <c r="FN119" s="23"/>
      <c r="FO119" s="23"/>
      <c r="FP119" s="23"/>
      <c r="FQ119" s="23"/>
      <c r="FR119" s="23"/>
      <c r="FS119" s="23"/>
      <c r="FT119" s="23"/>
      <c r="FU119" s="23"/>
      <c r="FV119" s="23"/>
      <c r="FW119" s="23"/>
      <c r="FX119" s="23"/>
      <c r="FY119" s="23"/>
      <c r="FZ119" s="23"/>
      <c r="GA119" s="23"/>
      <c r="GB119" s="23"/>
      <c r="GC119" s="23"/>
      <c r="GD119" s="23"/>
      <c r="GE119" s="23"/>
      <c r="GF119" s="23"/>
      <c r="GG119" s="23"/>
      <c r="GH119" s="23"/>
    </row>
    <row r="120" spans="1:190" ht="3.75" hidden="1" customHeight="1" x14ac:dyDescent="0.2">
      <c r="A120" s="29"/>
      <c r="B120" s="29"/>
      <c r="C120" s="29"/>
      <c r="D120" s="29"/>
      <c r="E120" s="29"/>
      <c r="F120" s="29"/>
      <c r="G120" s="29"/>
      <c r="H120" s="29"/>
      <c r="I120" s="29"/>
      <c r="J120" s="29"/>
      <c r="K120" s="29"/>
      <c r="L120" s="29"/>
      <c r="M120" s="29"/>
      <c r="N120" s="29"/>
      <c r="O120" s="29"/>
      <c r="P120" s="29"/>
      <c r="Q120" s="29"/>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CJ120" s="117" t="s">
        <v>885</v>
      </c>
      <c r="CK120" s="125"/>
      <c r="CL120" s="125"/>
      <c r="CM120" s="125" t="str">
        <f t="shared" si="49"/>
        <v/>
      </c>
      <c r="CN120" s="117" t="s">
        <v>886</v>
      </c>
      <c r="CO120" s="125" t="str">
        <f t="shared" si="42"/>
        <v/>
      </c>
      <c r="CP120" s="125" t="str">
        <f t="shared" si="43"/>
        <v/>
      </c>
      <c r="CQ120" s="125" t="str">
        <f t="shared" si="44"/>
        <v/>
      </c>
      <c r="CR120" s="125" t="str">
        <f t="shared" si="45"/>
        <v/>
      </c>
      <c r="CS120" s="125" t="str">
        <f t="shared" si="45"/>
        <v/>
      </c>
      <c r="CT120" s="125" t="str">
        <f t="shared" si="45"/>
        <v/>
      </c>
      <c r="CU120" s="125" t="str">
        <f t="shared" si="45"/>
        <v/>
      </c>
      <c r="CV120" s="125" t="str">
        <f t="shared" si="45"/>
        <v/>
      </c>
      <c r="CW120" s="125" t="str">
        <f t="shared" si="45"/>
        <v/>
      </c>
      <c r="CX120" s="125" t="str">
        <f t="shared" si="45"/>
        <v/>
      </c>
      <c r="CY120" s="125" t="str">
        <f t="shared" si="45"/>
        <v/>
      </c>
      <c r="CZ120" s="125" t="str">
        <f t="shared" si="45"/>
        <v/>
      </c>
      <c r="DA120" s="125" t="str">
        <f t="shared" si="45"/>
        <v/>
      </c>
      <c r="DB120" s="125" t="str">
        <f t="shared" si="45"/>
        <v/>
      </c>
      <c r="DC120" s="125" t="str">
        <f t="shared" si="45"/>
        <v/>
      </c>
      <c r="DD120" s="125" t="str">
        <f t="shared" si="45"/>
        <v/>
      </c>
      <c r="DE120" s="125" t="str">
        <f t="shared" si="45"/>
        <v/>
      </c>
      <c r="DF120" s="125" t="str">
        <f t="shared" si="45"/>
        <v/>
      </c>
      <c r="DG120" s="125" t="str">
        <f>IF(AA$72=$CJ120,"A","")&amp;IF(AA$73=$CJ120,"B","")&amp;IF(AA$27=$CJ120,"A'","")&amp;IF(AA$28=$CJ120,"B'","")</f>
        <v/>
      </c>
      <c r="DH120" s="125" t="str">
        <f t="shared" si="46"/>
        <v/>
      </c>
      <c r="DI120" s="125" t="str">
        <f t="shared" si="46"/>
        <v/>
      </c>
      <c r="DJ120" s="125" t="str">
        <f t="shared" si="46"/>
        <v/>
      </c>
      <c r="DK120" s="125" t="str">
        <f t="shared" si="46"/>
        <v/>
      </c>
      <c r="DL120" s="125" t="str">
        <f t="shared" si="46"/>
        <v/>
      </c>
      <c r="DM120" s="125" t="str">
        <f t="shared" si="46"/>
        <v/>
      </c>
      <c r="DN120" s="125" t="str">
        <f t="shared" si="46"/>
        <v/>
      </c>
      <c r="DO120" s="164" t="str">
        <f>IF(AI$74=$CJ106,"A","")&amp;IF(AI$75=$CJ106,"B","")&amp;IF(AI$27=$CJ106,"C","")&amp;IF(AI$28=$CJ106,"D","")</f>
        <v/>
      </c>
      <c r="DP120" s="23" t="str">
        <f t="shared" si="47"/>
        <v/>
      </c>
      <c r="DQ120" s="23" t="str">
        <f t="shared" si="48"/>
        <v/>
      </c>
      <c r="ER120" s="23"/>
      <c r="ES120" s="23"/>
      <c r="ET120" s="23"/>
      <c r="EU120" s="23"/>
      <c r="EV120" s="23"/>
      <c r="EW120" s="23"/>
      <c r="EX120" s="23"/>
      <c r="EY120" s="23"/>
      <c r="EZ120" s="23"/>
      <c r="FA120" s="23"/>
      <c r="FB120" s="23"/>
      <c r="FC120" s="23"/>
      <c r="FD120" s="23"/>
      <c r="FE120" s="23"/>
      <c r="FF120" s="23"/>
      <c r="FG120" s="23"/>
      <c r="FH120" s="23"/>
      <c r="FI120" s="23"/>
      <c r="FJ120" s="23"/>
      <c r="FK120" s="23"/>
      <c r="FL120" s="23"/>
      <c r="FM120" s="23"/>
      <c r="FN120" s="23"/>
      <c r="FO120" s="23"/>
      <c r="FP120" s="23"/>
      <c r="FQ120" s="23"/>
      <c r="FR120" s="23"/>
      <c r="FS120" s="23"/>
      <c r="FT120" s="23"/>
      <c r="FU120" s="23"/>
      <c r="FV120" s="23"/>
      <c r="FW120" s="23"/>
      <c r="FX120" s="23"/>
      <c r="FY120" s="23"/>
      <c r="FZ120" s="23"/>
      <c r="GA120" s="23"/>
      <c r="GB120" s="23"/>
      <c r="GC120" s="23"/>
      <c r="GD120" s="23"/>
      <c r="GE120" s="23"/>
      <c r="GF120" s="23"/>
      <c r="GG120" s="23"/>
      <c r="GH120" s="23"/>
    </row>
    <row r="121" spans="1:190" hidden="1" x14ac:dyDescent="0.2">
      <c r="A121" s="29"/>
      <c r="B121" s="29"/>
      <c r="C121" s="29"/>
      <c r="D121" s="29"/>
      <c r="E121" s="29"/>
      <c r="F121" s="29"/>
      <c r="G121" s="29"/>
      <c r="H121" s="29"/>
      <c r="I121" s="29"/>
      <c r="J121" s="29"/>
      <c r="K121" s="29"/>
      <c r="L121" s="29"/>
      <c r="M121" s="29"/>
      <c r="N121" s="29"/>
      <c r="O121" s="29"/>
      <c r="P121" s="29"/>
      <c r="Q121" s="29"/>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CJ121" s="117" t="s">
        <v>847</v>
      </c>
      <c r="CK121" s="125"/>
      <c r="CL121" s="125"/>
      <c r="CM121" s="125" t="str">
        <f t="shared" si="49"/>
        <v/>
      </c>
      <c r="CN121" s="117" t="s">
        <v>887</v>
      </c>
      <c r="CO121" s="125" t="str">
        <f t="shared" si="42"/>
        <v/>
      </c>
      <c r="CP121" s="125" t="str">
        <f t="shared" si="43"/>
        <v/>
      </c>
      <c r="CQ121" s="125" t="str">
        <f t="shared" si="44"/>
        <v/>
      </c>
      <c r="CR121" s="125" t="str">
        <f t="shared" ref="CR121:DF121" si="55">IF(L$72=$CJ121,"A","")&amp;IF(L$73=$CJ121,"B","")&amp;IF(L$27=$CJ121,"A'","")&amp;IF(L$28=$CJ121,"B'","")</f>
        <v/>
      </c>
      <c r="CS121" s="125" t="str">
        <f t="shared" si="55"/>
        <v/>
      </c>
      <c r="CT121" s="125" t="str">
        <f t="shared" si="55"/>
        <v/>
      </c>
      <c r="CU121" s="125" t="str">
        <f t="shared" si="55"/>
        <v/>
      </c>
      <c r="CV121" s="125" t="str">
        <f t="shared" si="55"/>
        <v/>
      </c>
      <c r="CW121" s="125" t="str">
        <f t="shared" si="55"/>
        <v/>
      </c>
      <c r="CX121" s="125" t="str">
        <f t="shared" si="55"/>
        <v/>
      </c>
      <c r="CY121" s="125" t="str">
        <f t="shared" si="55"/>
        <v/>
      </c>
      <c r="CZ121" s="125" t="str">
        <f t="shared" si="55"/>
        <v/>
      </c>
      <c r="DA121" s="125" t="str">
        <f t="shared" si="55"/>
        <v/>
      </c>
      <c r="DB121" s="125" t="str">
        <f t="shared" si="55"/>
        <v/>
      </c>
      <c r="DC121" s="125" t="str">
        <f t="shared" si="55"/>
        <v/>
      </c>
      <c r="DD121" s="125" t="str">
        <f t="shared" si="55"/>
        <v/>
      </c>
      <c r="DE121" s="125" t="str">
        <f t="shared" si="55"/>
        <v/>
      </c>
      <c r="DF121" s="125" t="str">
        <f t="shared" si="55"/>
        <v/>
      </c>
      <c r="DG121" s="125" t="str">
        <f>IF(AA$72=$CJ121,"A","")&amp;IF(AA$73=$CJ121,"B","")&amp;IF(AA$27=$CJ121,"A'","")&amp;IF(AA$28=$CJ121,"B'","")</f>
        <v/>
      </c>
      <c r="DH121" s="125" t="str">
        <f t="shared" ref="DH121:DN121" si="56">IF(AB$72=$CJ121,"A","")&amp;IF(AB$73=$CJ121,"B","")&amp;IF(AB$27=$CJ121,"A'","")&amp;IF(AB$28=$CJ121,"B'","")</f>
        <v/>
      </c>
      <c r="DI121" s="125" t="str">
        <f t="shared" si="56"/>
        <v/>
      </c>
      <c r="DJ121" s="125" t="str">
        <f t="shared" si="56"/>
        <v/>
      </c>
      <c r="DK121" s="125" t="str">
        <f t="shared" si="56"/>
        <v/>
      </c>
      <c r="DL121" s="125" t="str">
        <f t="shared" si="56"/>
        <v/>
      </c>
      <c r="DM121" s="125" t="str">
        <f t="shared" si="56"/>
        <v/>
      </c>
      <c r="DN121" s="125" t="str">
        <f t="shared" si="56"/>
        <v/>
      </c>
      <c r="DO121" s="164" t="str">
        <f>IF(AI$74=$CJ107,"A","")&amp;IF(AI$75=$CJ107,"B","")&amp;IF(AI$27=$CJ107,"C","")&amp;IF(AI$28=$CJ107,"D","")</f>
        <v/>
      </c>
      <c r="DP121" s="23" t="str">
        <f t="shared" si="47"/>
        <v/>
      </c>
      <c r="DQ121" s="23" t="str">
        <f t="shared" si="48"/>
        <v/>
      </c>
      <c r="ER121" s="23"/>
      <c r="ES121" s="23"/>
      <c r="ET121" s="23"/>
      <c r="EU121" s="23"/>
      <c r="EV121" s="23"/>
      <c r="EW121" s="23"/>
      <c r="EX121" s="23"/>
      <c r="EY121" s="23"/>
      <c r="EZ121" s="23"/>
      <c r="FA121" s="23"/>
      <c r="FB121" s="23"/>
      <c r="FC121" s="23"/>
      <c r="FD121" s="23"/>
      <c r="FE121" s="23"/>
      <c r="FF121" s="23"/>
      <c r="FG121" s="23"/>
      <c r="FH121" s="23"/>
      <c r="FI121" s="23"/>
      <c r="FJ121" s="23"/>
      <c r="FK121" s="23"/>
      <c r="FL121" s="23"/>
      <c r="FM121" s="23"/>
      <c r="FN121" s="23"/>
      <c r="FO121" s="23"/>
      <c r="FP121" s="23"/>
      <c r="FQ121" s="23"/>
      <c r="FR121" s="23"/>
      <c r="FS121" s="23"/>
      <c r="FT121" s="23"/>
      <c r="FU121" s="23"/>
      <c r="FV121" s="23"/>
      <c r="FW121" s="23"/>
      <c r="FX121" s="23"/>
      <c r="FY121" s="23"/>
      <c r="FZ121" s="23"/>
      <c r="GA121" s="23"/>
      <c r="GB121" s="23"/>
      <c r="GC121" s="23"/>
      <c r="GD121" s="23"/>
      <c r="GE121" s="23"/>
      <c r="GF121" s="23"/>
      <c r="GG121" s="23"/>
      <c r="GH121" s="23"/>
    </row>
    <row r="122" spans="1:190" ht="3.75" hidden="1" customHeight="1" x14ac:dyDescent="0.2">
      <c r="A122" s="29"/>
      <c r="B122" s="29"/>
      <c r="C122" s="29"/>
      <c r="D122" s="29"/>
      <c r="E122" s="29"/>
      <c r="F122" s="29"/>
      <c r="G122" s="29"/>
      <c r="H122" s="29"/>
      <c r="I122" s="29"/>
      <c r="J122" s="29"/>
      <c r="K122" s="29"/>
      <c r="L122" s="29"/>
      <c r="M122" s="29"/>
      <c r="N122" s="29"/>
      <c r="O122" s="29"/>
      <c r="P122" s="29"/>
      <c r="Q122" s="29"/>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CK122" s="125"/>
      <c r="CL122" s="125"/>
      <c r="CM122" s="125" t="str">
        <f>IF(COUNTIF($CQ$24:$DO$30,CJ122)=0,"",COUNTIF($CQ$24:$DO$30,CJ122))</f>
        <v/>
      </c>
      <c r="CO122" s="125"/>
      <c r="CP122" s="125"/>
      <c r="CQ122" s="164"/>
      <c r="CR122" s="164"/>
      <c r="CS122" s="164"/>
      <c r="CT122" s="164"/>
      <c r="CU122" s="164"/>
      <c r="CV122" s="164"/>
      <c r="CW122" s="164"/>
      <c r="CX122" s="164"/>
      <c r="CY122" s="164"/>
      <c r="CZ122" s="164"/>
      <c r="DA122" s="164"/>
      <c r="DB122" s="164"/>
      <c r="DC122" s="164"/>
      <c r="DD122" s="164"/>
      <c r="DE122" s="164"/>
      <c r="DF122" s="164"/>
      <c r="DG122" s="164"/>
      <c r="DH122" s="164"/>
      <c r="DI122" s="164"/>
      <c r="DJ122" s="164"/>
      <c r="DK122" s="164"/>
      <c r="DL122" s="164"/>
      <c r="DM122" s="164"/>
      <c r="DN122" s="164"/>
      <c r="DO122" s="164"/>
      <c r="DQ122" s="23" t="str">
        <f t="shared" ref="DQ122:DQ135" si="57">IF($AI$77=$CJ108,"E",IF($AI$78=$CJ108,"PE",""))</f>
        <v/>
      </c>
      <c r="ER122" s="23"/>
      <c r="ES122" s="23"/>
      <c r="ET122" s="23"/>
      <c r="EU122" s="23"/>
      <c r="EV122" s="23"/>
      <c r="EW122" s="23"/>
      <c r="EX122" s="23"/>
      <c r="EY122" s="23"/>
      <c r="EZ122" s="23"/>
      <c r="FA122" s="23"/>
      <c r="FB122" s="23"/>
      <c r="FC122" s="23"/>
      <c r="FD122" s="23"/>
      <c r="FE122" s="23"/>
      <c r="FF122" s="23"/>
      <c r="FG122" s="23"/>
      <c r="FH122" s="23"/>
      <c r="FI122" s="23"/>
      <c r="FJ122" s="23"/>
      <c r="FK122" s="23"/>
      <c r="FL122" s="23"/>
      <c r="FM122" s="23"/>
      <c r="FN122" s="23"/>
      <c r="FO122" s="23"/>
      <c r="FP122" s="23"/>
      <c r="FQ122" s="23"/>
      <c r="FR122" s="23"/>
      <c r="FS122" s="23"/>
      <c r="FT122" s="23"/>
      <c r="FU122" s="23"/>
      <c r="FV122" s="23"/>
      <c r="FW122" s="23"/>
      <c r="FX122" s="23"/>
      <c r="FY122" s="23"/>
      <c r="FZ122" s="23"/>
      <c r="GA122" s="23"/>
      <c r="GB122" s="23"/>
      <c r="GC122" s="23"/>
      <c r="GD122" s="23"/>
      <c r="GE122" s="23"/>
      <c r="GF122" s="23"/>
      <c r="GG122" s="23"/>
      <c r="GH122" s="23"/>
    </row>
    <row r="123" spans="1:190" ht="13.5" hidden="1" customHeight="1" x14ac:dyDescent="0.2">
      <c r="A123" s="29"/>
      <c r="B123" s="29"/>
      <c r="C123" s="29"/>
      <c r="D123" s="29"/>
      <c r="E123" s="29"/>
      <c r="F123" s="29"/>
      <c r="G123" s="29"/>
      <c r="H123" s="29"/>
      <c r="I123" s="29"/>
      <c r="J123" s="29"/>
      <c r="K123" s="29"/>
      <c r="L123" s="29"/>
      <c r="M123" s="29"/>
      <c r="N123" s="29"/>
      <c r="O123" s="29"/>
      <c r="P123" s="29"/>
      <c r="Q123" s="29"/>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CK123" s="125"/>
      <c r="CL123" s="125"/>
      <c r="CM123" s="125"/>
      <c r="CO123" s="125"/>
      <c r="CP123" s="125"/>
      <c r="CQ123" s="164"/>
      <c r="CR123" s="164"/>
      <c r="CS123" s="164"/>
      <c r="CT123" s="164"/>
      <c r="CU123" s="164"/>
      <c r="CV123" s="164"/>
      <c r="CW123" s="164"/>
      <c r="CX123" s="164"/>
      <c r="CY123" s="164"/>
      <c r="CZ123" s="164"/>
      <c r="DA123" s="164"/>
      <c r="DB123" s="164"/>
      <c r="DC123" s="164"/>
      <c r="DD123" s="164"/>
      <c r="DE123" s="164"/>
      <c r="DF123" s="164"/>
      <c r="DG123" s="164"/>
      <c r="DH123" s="164"/>
      <c r="DI123" s="164"/>
      <c r="DJ123" s="164"/>
      <c r="DK123" s="164"/>
      <c r="DL123" s="164"/>
      <c r="DM123" s="164"/>
      <c r="DN123" s="164"/>
      <c r="DO123" s="164"/>
      <c r="DQ123" s="23" t="str">
        <f t="shared" si="57"/>
        <v/>
      </c>
      <c r="ER123" s="23"/>
      <c r="ES123" s="23"/>
      <c r="ET123" s="23"/>
      <c r="EU123" s="23"/>
      <c r="EV123" s="23"/>
      <c r="EW123" s="23"/>
      <c r="EX123" s="23"/>
      <c r="EY123" s="23"/>
      <c r="EZ123" s="23"/>
      <c r="FA123" s="23"/>
      <c r="FB123" s="23"/>
      <c r="FC123" s="23"/>
      <c r="FD123" s="23"/>
      <c r="FE123" s="23"/>
      <c r="FF123" s="23"/>
      <c r="FG123" s="23"/>
      <c r="FH123" s="23"/>
      <c r="FI123" s="23"/>
      <c r="FJ123" s="23"/>
      <c r="FK123" s="23"/>
      <c r="FL123" s="23"/>
      <c r="FM123" s="23"/>
      <c r="FN123" s="23"/>
      <c r="FO123" s="23"/>
      <c r="FP123" s="23"/>
      <c r="FQ123" s="23"/>
      <c r="FR123" s="23"/>
      <c r="FS123" s="23"/>
      <c r="FT123" s="23"/>
      <c r="FU123" s="23"/>
      <c r="FV123" s="23"/>
      <c r="FW123" s="23"/>
      <c r="FX123" s="23"/>
      <c r="FY123" s="23"/>
      <c r="FZ123" s="23"/>
      <c r="GA123" s="23"/>
      <c r="GB123" s="23"/>
      <c r="GC123" s="23"/>
      <c r="GD123" s="23"/>
      <c r="GE123" s="23"/>
      <c r="GF123" s="23"/>
      <c r="GG123" s="23"/>
      <c r="GH123" s="23"/>
    </row>
    <row r="124" spans="1:190" ht="12" hidden="1" customHeight="1" x14ac:dyDescent="0.2">
      <c r="A124" s="29"/>
      <c r="B124" s="29"/>
      <c r="C124" s="29"/>
      <c r="D124" s="29"/>
      <c r="E124" s="29"/>
      <c r="F124" s="29"/>
      <c r="G124" s="29"/>
      <c r="H124" s="29"/>
      <c r="I124" s="29"/>
      <c r="J124" s="29"/>
      <c r="K124" s="29"/>
      <c r="L124" s="29"/>
      <c r="M124" s="29"/>
      <c r="N124" s="29"/>
      <c r="O124" s="29"/>
      <c r="P124" s="29"/>
      <c r="Q124" s="29"/>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CK124" s="125"/>
      <c r="CL124" s="125"/>
      <c r="CM124" s="125"/>
      <c r="CO124" s="125"/>
      <c r="CP124" s="125"/>
      <c r="CQ124" s="164"/>
      <c r="CR124" s="164"/>
      <c r="CS124" s="164"/>
      <c r="CT124" s="164"/>
      <c r="CU124" s="164"/>
      <c r="CV124" s="164"/>
      <c r="CW124" s="164"/>
      <c r="CX124" s="164"/>
      <c r="CY124" s="164"/>
      <c r="CZ124" s="164"/>
      <c r="DA124" s="164"/>
      <c r="DB124" s="164"/>
      <c r="DC124" s="164"/>
      <c r="DD124" s="164"/>
      <c r="DE124" s="164"/>
      <c r="DF124" s="164"/>
      <c r="DG124" s="164"/>
      <c r="DH124" s="164"/>
      <c r="DI124" s="164"/>
      <c r="DJ124" s="164"/>
      <c r="DK124" s="164"/>
      <c r="DL124" s="164"/>
      <c r="DM124" s="164"/>
      <c r="DN124" s="164"/>
      <c r="DO124" s="164"/>
      <c r="DQ124" s="23" t="str">
        <f t="shared" si="57"/>
        <v/>
      </c>
      <c r="ER124" s="23"/>
      <c r="ES124" s="23"/>
      <c r="ET124" s="23"/>
      <c r="EU124" s="23"/>
      <c r="EV124" s="23"/>
      <c r="EW124" s="23"/>
      <c r="EX124" s="23"/>
      <c r="EY124" s="23"/>
      <c r="EZ124" s="23"/>
      <c r="FA124" s="23"/>
      <c r="FB124" s="23"/>
      <c r="FC124" s="23"/>
      <c r="FD124" s="23"/>
      <c r="FE124" s="23"/>
      <c r="FF124" s="23"/>
      <c r="FG124" s="23"/>
      <c r="FH124" s="23"/>
      <c r="FI124" s="23"/>
      <c r="FJ124" s="23"/>
      <c r="FK124" s="23"/>
      <c r="FL124" s="23"/>
      <c r="FM124" s="23"/>
      <c r="FN124" s="23"/>
      <c r="FO124" s="23"/>
      <c r="FP124" s="23"/>
      <c r="FQ124" s="23"/>
      <c r="FR124" s="23"/>
      <c r="FS124" s="23"/>
      <c r="FT124" s="23"/>
      <c r="FU124" s="23"/>
      <c r="FV124" s="23"/>
      <c r="FW124" s="23"/>
      <c r="FX124" s="23"/>
      <c r="FY124" s="23"/>
      <c r="FZ124" s="23"/>
      <c r="GA124" s="23"/>
      <c r="GB124" s="23"/>
      <c r="GC124" s="23"/>
      <c r="GD124" s="23"/>
      <c r="GE124" s="23"/>
      <c r="GF124" s="23"/>
      <c r="GG124" s="23"/>
      <c r="GH124" s="23"/>
    </row>
    <row r="125" spans="1:190" ht="10.5" hidden="1" customHeight="1" x14ac:dyDescent="0.2">
      <c r="CK125" s="125"/>
      <c r="CL125" s="125"/>
      <c r="CM125" s="125"/>
      <c r="CO125" s="125"/>
      <c r="CP125" s="125"/>
      <c r="CQ125" s="164"/>
      <c r="CR125" s="164"/>
      <c r="CS125" s="164"/>
      <c r="CT125" s="164"/>
      <c r="CU125" s="164"/>
      <c r="CV125" s="164"/>
      <c r="CW125" s="164"/>
      <c r="CX125" s="164"/>
      <c r="CY125" s="164"/>
      <c r="CZ125" s="164"/>
      <c r="DA125" s="164"/>
      <c r="DB125" s="164"/>
      <c r="DC125" s="164"/>
      <c r="DD125" s="164"/>
      <c r="DE125" s="164"/>
      <c r="DF125" s="164"/>
      <c r="DG125" s="164"/>
      <c r="DH125" s="164"/>
      <c r="DI125" s="164"/>
      <c r="DJ125" s="164"/>
      <c r="DK125" s="164"/>
      <c r="DL125" s="164"/>
      <c r="DM125" s="164"/>
      <c r="DN125" s="164"/>
      <c r="DO125" s="164"/>
      <c r="DQ125" s="23" t="str">
        <f t="shared" si="57"/>
        <v/>
      </c>
      <c r="ER125" s="23"/>
      <c r="ES125" s="23"/>
      <c r="ET125" s="23"/>
      <c r="EU125" s="23"/>
      <c r="EV125" s="23"/>
      <c r="EW125" s="23"/>
      <c r="EX125" s="23"/>
      <c r="EY125" s="23"/>
      <c r="EZ125" s="23"/>
      <c r="FA125" s="23"/>
      <c r="FB125" s="23"/>
      <c r="FC125" s="23"/>
      <c r="FD125" s="23"/>
      <c r="FE125" s="23"/>
      <c r="FF125" s="23"/>
      <c r="FG125" s="23"/>
      <c r="FH125" s="23"/>
      <c r="FI125" s="23"/>
      <c r="FJ125" s="23"/>
      <c r="FK125" s="23"/>
      <c r="FL125" s="23"/>
      <c r="FM125" s="23"/>
      <c r="FN125" s="23"/>
      <c r="FO125" s="23"/>
      <c r="FP125" s="23"/>
      <c r="FQ125" s="23"/>
      <c r="FR125" s="23"/>
      <c r="FS125" s="23"/>
      <c r="FT125" s="23"/>
      <c r="FU125" s="23"/>
      <c r="FV125" s="23"/>
      <c r="FW125" s="23"/>
      <c r="FX125" s="23"/>
      <c r="FY125" s="23"/>
      <c r="FZ125" s="23"/>
      <c r="GA125" s="23"/>
      <c r="GB125" s="23"/>
      <c r="GC125" s="23"/>
      <c r="GD125" s="23"/>
      <c r="GE125" s="23"/>
      <c r="GF125" s="23"/>
      <c r="GG125" s="23"/>
      <c r="GH125" s="23"/>
    </row>
    <row r="126" spans="1:190" ht="11.25" hidden="1" customHeight="1" x14ac:dyDescent="0.2">
      <c r="CK126" s="125"/>
      <c r="CL126" s="125"/>
      <c r="CM126" s="125"/>
      <c r="CO126" s="125"/>
      <c r="CP126" s="125"/>
      <c r="CQ126" s="164"/>
      <c r="CR126" s="164"/>
      <c r="CS126" s="164"/>
      <c r="CT126" s="164"/>
      <c r="CU126" s="164"/>
      <c r="CV126" s="164"/>
      <c r="CW126" s="164"/>
      <c r="CX126" s="164"/>
      <c r="CY126" s="164"/>
      <c r="CZ126" s="164"/>
      <c r="DA126" s="164"/>
      <c r="DB126" s="164"/>
      <c r="DC126" s="164"/>
      <c r="DD126" s="164"/>
      <c r="DE126" s="164"/>
      <c r="DF126" s="164"/>
      <c r="DG126" s="164"/>
      <c r="DH126" s="164"/>
      <c r="DI126" s="164"/>
      <c r="DJ126" s="164"/>
      <c r="DK126" s="164"/>
      <c r="DL126" s="164"/>
      <c r="DM126" s="164"/>
      <c r="DN126" s="164"/>
      <c r="DO126" s="164"/>
      <c r="DQ126" s="23" t="str">
        <f t="shared" si="57"/>
        <v/>
      </c>
      <c r="ER126" s="23"/>
      <c r="ES126" s="23"/>
      <c r="ET126" s="23"/>
      <c r="EU126" s="23"/>
      <c r="EV126" s="23"/>
      <c r="EW126" s="23"/>
      <c r="EX126" s="23"/>
      <c r="EY126" s="23"/>
      <c r="EZ126" s="23"/>
      <c r="FA126" s="23"/>
      <c r="FB126" s="23"/>
      <c r="FC126" s="23"/>
      <c r="FD126" s="23"/>
      <c r="FE126" s="23"/>
      <c r="FF126" s="23"/>
      <c r="FG126" s="23"/>
      <c r="FH126" s="23"/>
      <c r="FI126" s="23"/>
      <c r="FJ126" s="23"/>
      <c r="FK126" s="23"/>
      <c r="FL126" s="23"/>
      <c r="FM126" s="23"/>
      <c r="FN126" s="23"/>
      <c r="FO126" s="23"/>
      <c r="FP126" s="23"/>
      <c r="FQ126" s="23"/>
      <c r="FR126" s="23"/>
      <c r="FS126" s="23"/>
      <c r="FT126" s="23"/>
      <c r="FU126" s="23"/>
      <c r="FV126" s="23"/>
      <c r="FW126" s="23"/>
      <c r="FX126" s="23"/>
      <c r="FY126" s="23"/>
      <c r="FZ126" s="23"/>
      <c r="GA126" s="23"/>
      <c r="GB126" s="23"/>
      <c r="GC126" s="23"/>
      <c r="GD126" s="23"/>
      <c r="GE126" s="23"/>
      <c r="GF126" s="23"/>
      <c r="GG126" s="23"/>
      <c r="GH126" s="23"/>
    </row>
    <row r="127" spans="1:190" hidden="1" x14ac:dyDescent="0.2">
      <c r="CK127" s="125"/>
      <c r="CL127" s="125"/>
      <c r="CM127" s="125"/>
      <c r="CO127" s="125"/>
      <c r="CP127" s="125"/>
      <c r="CQ127" s="164"/>
      <c r="CR127" s="164"/>
      <c r="CS127" s="164"/>
      <c r="CT127" s="164"/>
      <c r="CU127" s="164"/>
      <c r="CV127" s="164"/>
      <c r="CW127" s="164"/>
      <c r="CX127" s="164"/>
      <c r="CY127" s="164"/>
      <c r="CZ127" s="164"/>
      <c r="DA127" s="164"/>
      <c r="DB127" s="164"/>
      <c r="DC127" s="164"/>
      <c r="DD127" s="164"/>
      <c r="DE127" s="164"/>
      <c r="DF127" s="164"/>
      <c r="DG127" s="164"/>
      <c r="DH127" s="164"/>
      <c r="DI127" s="164"/>
      <c r="DJ127" s="164"/>
      <c r="DK127" s="164"/>
      <c r="DL127" s="164"/>
      <c r="DM127" s="164"/>
      <c r="DN127" s="164"/>
      <c r="DO127" s="164"/>
      <c r="DQ127" s="23" t="str">
        <f t="shared" si="57"/>
        <v/>
      </c>
      <c r="ER127" s="23"/>
      <c r="ES127" s="23"/>
      <c r="ET127" s="23"/>
      <c r="EU127" s="23"/>
      <c r="EV127" s="23"/>
      <c r="EW127" s="23"/>
      <c r="EX127" s="23"/>
      <c r="EY127" s="23"/>
      <c r="EZ127" s="23"/>
      <c r="FA127" s="23"/>
      <c r="FB127" s="23"/>
      <c r="FC127" s="23"/>
      <c r="FD127" s="23"/>
      <c r="FE127" s="23"/>
      <c r="FF127" s="23"/>
      <c r="FG127" s="23"/>
      <c r="FH127" s="23"/>
      <c r="FI127" s="23"/>
      <c r="FJ127" s="23"/>
      <c r="FK127" s="23"/>
      <c r="FL127" s="23"/>
      <c r="FM127" s="23"/>
      <c r="FN127" s="23"/>
      <c r="FO127" s="23"/>
      <c r="FP127" s="23"/>
      <c r="FQ127" s="23"/>
      <c r="FR127" s="23"/>
      <c r="FS127" s="23"/>
      <c r="FT127" s="23"/>
      <c r="FU127" s="23"/>
      <c r="FV127" s="23"/>
      <c r="FW127" s="23"/>
      <c r="FX127" s="23"/>
      <c r="FY127" s="23"/>
      <c r="FZ127" s="23"/>
      <c r="GA127" s="23"/>
      <c r="GB127" s="23"/>
      <c r="GC127" s="23"/>
      <c r="GD127" s="23"/>
      <c r="GE127" s="23"/>
      <c r="GF127" s="23"/>
      <c r="GG127" s="23"/>
      <c r="GH127" s="23"/>
    </row>
    <row r="128" spans="1:190" hidden="1" x14ac:dyDescent="0.2">
      <c r="CK128" s="125"/>
      <c r="CL128" s="125"/>
      <c r="CM128" s="125"/>
      <c r="CO128" s="125"/>
      <c r="CP128" s="125"/>
      <c r="CQ128" s="164"/>
      <c r="CR128" s="164"/>
      <c r="CS128" s="164"/>
      <c r="CT128" s="164"/>
      <c r="CU128" s="164"/>
      <c r="CV128" s="164"/>
      <c r="CW128" s="164"/>
      <c r="CX128" s="164"/>
      <c r="CY128" s="164"/>
      <c r="CZ128" s="164"/>
      <c r="DA128" s="164"/>
      <c r="DB128" s="164"/>
      <c r="DC128" s="164"/>
      <c r="DD128" s="164"/>
      <c r="DE128" s="164"/>
      <c r="DF128" s="164"/>
      <c r="DG128" s="164"/>
      <c r="DH128" s="164"/>
      <c r="DI128" s="164"/>
      <c r="DJ128" s="164"/>
      <c r="DK128" s="164"/>
      <c r="DL128" s="164"/>
      <c r="DM128" s="164"/>
      <c r="DN128" s="164"/>
      <c r="DO128" s="164"/>
      <c r="DQ128" s="23" t="str">
        <f t="shared" si="57"/>
        <v/>
      </c>
      <c r="ER128" s="23"/>
      <c r="ES128" s="23"/>
      <c r="ET128" s="23"/>
      <c r="EU128" s="23"/>
      <c r="EV128" s="23"/>
      <c r="EW128" s="23"/>
      <c r="EX128" s="23"/>
      <c r="EY128" s="23"/>
      <c r="EZ128" s="23"/>
      <c r="FA128" s="23"/>
      <c r="FB128" s="23"/>
      <c r="FC128" s="23"/>
      <c r="FD128" s="23"/>
      <c r="FE128" s="23"/>
      <c r="FF128" s="23"/>
      <c r="FG128" s="23"/>
      <c r="FH128" s="23"/>
      <c r="FI128" s="23"/>
      <c r="FJ128" s="23"/>
      <c r="FK128" s="23"/>
      <c r="FL128" s="23"/>
      <c r="FM128" s="23"/>
      <c r="FN128" s="23"/>
      <c r="FO128" s="23"/>
      <c r="FP128" s="23"/>
      <c r="FQ128" s="23"/>
      <c r="FR128" s="23"/>
      <c r="FS128" s="23"/>
      <c r="FT128" s="23"/>
      <c r="FU128" s="23"/>
      <c r="FV128" s="23"/>
      <c r="FW128" s="23"/>
      <c r="FX128" s="23"/>
      <c r="FY128" s="23"/>
      <c r="FZ128" s="23"/>
      <c r="GA128" s="23"/>
      <c r="GB128" s="23"/>
      <c r="GC128" s="23"/>
      <c r="GD128" s="23"/>
      <c r="GE128" s="23"/>
      <c r="GF128" s="23"/>
      <c r="GG128" s="23"/>
      <c r="GH128" s="23"/>
    </row>
    <row r="129" spans="2:190" hidden="1" x14ac:dyDescent="0.2">
      <c r="B129" s="117"/>
      <c r="CK129" s="125"/>
      <c r="CL129" s="125"/>
      <c r="CM129" s="125"/>
      <c r="CO129" s="125"/>
      <c r="CP129" s="125"/>
      <c r="CQ129" s="164"/>
      <c r="CR129" s="164"/>
      <c r="CS129" s="164"/>
      <c r="CT129" s="164"/>
      <c r="CU129" s="164"/>
      <c r="CV129" s="164"/>
      <c r="CW129" s="164"/>
      <c r="CX129" s="164"/>
      <c r="CY129" s="164"/>
      <c r="CZ129" s="164"/>
      <c r="DA129" s="164"/>
      <c r="DB129" s="164"/>
      <c r="DC129" s="164"/>
      <c r="DD129" s="164"/>
      <c r="DE129" s="164"/>
      <c r="DF129" s="164"/>
      <c r="DG129" s="164"/>
      <c r="DH129" s="164"/>
      <c r="DI129" s="164"/>
      <c r="DJ129" s="164"/>
      <c r="DK129" s="164"/>
      <c r="DL129" s="164"/>
      <c r="DM129" s="164"/>
      <c r="DN129" s="164"/>
      <c r="DO129" s="164"/>
      <c r="DQ129" s="23" t="str">
        <f t="shared" si="57"/>
        <v/>
      </c>
      <c r="ER129" s="23"/>
      <c r="ES129" s="23"/>
      <c r="ET129" s="23"/>
      <c r="EU129" s="23"/>
      <c r="EV129" s="23"/>
      <c r="EW129" s="23"/>
      <c r="EX129" s="23"/>
      <c r="EY129" s="23"/>
      <c r="EZ129" s="23"/>
      <c r="FA129" s="23"/>
      <c r="FB129" s="23"/>
      <c r="FC129" s="23"/>
      <c r="FD129" s="23"/>
      <c r="FE129" s="23"/>
      <c r="FF129" s="23"/>
      <c r="FG129" s="23"/>
      <c r="FH129" s="23"/>
      <c r="FI129" s="23"/>
      <c r="FJ129" s="23"/>
      <c r="FK129" s="23"/>
      <c r="FL129" s="23"/>
      <c r="FM129" s="23"/>
      <c r="FN129" s="23"/>
      <c r="FO129" s="23"/>
      <c r="FP129" s="23"/>
      <c r="FQ129" s="23"/>
      <c r="FR129" s="23"/>
      <c r="FS129" s="23"/>
      <c r="FT129" s="23"/>
      <c r="FU129" s="23"/>
      <c r="FV129" s="23"/>
      <c r="FW129" s="23"/>
      <c r="FX129" s="23"/>
      <c r="FY129" s="23"/>
      <c r="FZ129" s="23"/>
      <c r="GA129" s="23"/>
      <c r="GB129" s="23"/>
      <c r="GC129" s="23"/>
      <c r="GD129" s="23"/>
      <c r="GE129" s="23"/>
      <c r="GF129" s="23"/>
      <c r="GG129" s="23"/>
      <c r="GH129" s="23"/>
    </row>
    <row r="130" spans="2:190" hidden="1" x14ac:dyDescent="0.2">
      <c r="B130" s="117"/>
      <c r="R130" s="159"/>
      <c r="S130" s="159"/>
      <c r="CK130" s="125"/>
      <c r="CL130" s="125"/>
      <c r="CM130" s="125"/>
      <c r="CO130" s="125"/>
      <c r="CP130" s="125"/>
      <c r="CQ130" s="164"/>
      <c r="CR130" s="164"/>
      <c r="CS130" s="164"/>
      <c r="CT130" s="164"/>
      <c r="CU130" s="164"/>
      <c r="CV130" s="164"/>
      <c r="CW130" s="164"/>
      <c r="CX130" s="164"/>
      <c r="CY130" s="164"/>
      <c r="CZ130" s="164"/>
      <c r="DA130" s="164"/>
      <c r="DB130" s="164"/>
      <c r="DC130" s="164"/>
      <c r="DD130" s="164"/>
      <c r="DE130" s="164"/>
      <c r="DF130" s="164"/>
      <c r="DG130" s="164"/>
      <c r="DH130" s="164"/>
      <c r="DI130" s="164"/>
      <c r="DJ130" s="164"/>
      <c r="DK130" s="164"/>
      <c r="DL130" s="164"/>
      <c r="DM130" s="164"/>
      <c r="DN130" s="164"/>
      <c r="DO130" s="164"/>
      <c r="DQ130" s="23" t="str">
        <f t="shared" si="57"/>
        <v/>
      </c>
      <c r="ER130" s="23"/>
      <c r="ES130" s="23"/>
      <c r="ET130" s="23"/>
      <c r="EU130" s="23"/>
      <c r="EV130" s="23"/>
      <c r="EW130" s="23"/>
      <c r="EX130" s="23"/>
      <c r="EY130" s="23"/>
      <c r="EZ130" s="23"/>
      <c r="FA130" s="23"/>
      <c r="FB130" s="23"/>
      <c r="FC130" s="23"/>
      <c r="FD130" s="23"/>
      <c r="FE130" s="23"/>
      <c r="FF130" s="23"/>
      <c r="FG130" s="23"/>
      <c r="FH130" s="23"/>
      <c r="FI130" s="23"/>
      <c r="FJ130" s="23"/>
      <c r="FK130" s="23"/>
      <c r="FL130" s="23"/>
      <c r="FM130" s="23"/>
      <c r="FN130" s="23"/>
      <c r="FO130" s="23"/>
      <c r="FP130" s="23"/>
      <c r="FQ130" s="23"/>
      <c r="FR130" s="23"/>
      <c r="FS130" s="23"/>
      <c r="FT130" s="23"/>
      <c r="FU130" s="23"/>
      <c r="FV130" s="23"/>
      <c r="FW130" s="23"/>
      <c r="FX130" s="23"/>
      <c r="FY130" s="23"/>
      <c r="FZ130" s="23"/>
      <c r="GA130" s="23"/>
      <c r="GB130" s="23"/>
      <c r="GC130" s="23"/>
      <c r="GD130" s="23"/>
      <c r="GE130" s="23"/>
      <c r="GF130" s="23"/>
      <c r="GG130" s="23"/>
      <c r="GH130" s="23"/>
    </row>
    <row r="131" spans="2:190" x14ac:dyDescent="0.2">
      <c r="B131" s="117"/>
      <c r="C131" s="117"/>
      <c r="D131" s="117"/>
      <c r="E131" s="117"/>
      <c r="F131" s="117"/>
      <c r="G131" s="117"/>
      <c r="H131" s="117"/>
      <c r="I131" s="117"/>
      <c r="J131" s="117"/>
      <c r="K131" s="117"/>
      <c r="L131" s="117"/>
      <c r="M131" s="117"/>
      <c r="N131" s="117"/>
      <c r="O131" s="117"/>
      <c r="R131" s="159"/>
      <c r="S131" s="159"/>
      <c r="CK131" s="125"/>
      <c r="CL131" s="125"/>
      <c r="CM131" s="125"/>
      <c r="CO131" s="125"/>
      <c r="CP131" s="125"/>
      <c r="CQ131" s="164"/>
      <c r="CR131" s="164"/>
      <c r="CS131" s="164"/>
      <c r="CT131" s="164"/>
      <c r="CU131" s="164"/>
      <c r="CV131" s="164"/>
      <c r="CW131" s="164"/>
      <c r="CX131" s="164"/>
      <c r="CY131" s="164"/>
      <c r="CZ131" s="164"/>
      <c r="DA131" s="164"/>
      <c r="DB131" s="164"/>
      <c r="DC131" s="164"/>
      <c r="DD131" s="164"/>
      <c r="DE131" s="164"/>
      <c r="DF131" s="164"/>
      <c r="DG131" s="164"/>
      <c r="DH131" s="164"/>
      <c r="DI131" s="164"/>
      <c r="DJ131" s="164"/>
      <c r="DK131" s="164"/>
      <c r="DL131" s="164"/>
      <c r="DM131" s="164"/>
      <c r="DN131" s="164"/>
      <c r="DO131" s="164"/>
      <c r="DQ131" s="23" t="str">
        <f t="shared" si="57"/>
        <v/>
      </c>
      <c r="ER131" s="23"/>
      <c r="ES131" s="23"/>
      <c r="ET131" s="23"/>
      <c r="EU131" s="23"/>
      <c r="EV131" s="23"/>
      <c r="EW131" s="23"/>
      <c r="EX131" s="23"/>
      <c r="EY131" s="23"/>
      <c r="EZ131" s="23"/>
      <c r="FA131" s="23"/>
      <c r="FB131" s="23"/>
      <c r="FC131" s="23"/>
      <c r="FD131" s="23"/>
      <c r="FE131" s="23"/>
      <c r="FF131" s="23"/>
      <c r="FG131" s="23"/>
      <c r="FH131" s="23"/>
      <c r="FI131" s="23"/>
      <c r="FJ131" s="23"/>
      <c r="FK131" s="23"/>
      <c r="FL131" s="23"/>
      <c r="FM131" s="23"/>
      <c r="FN131" s="23"/>
      <c r="FO131" s="23"/>
      <c r="FP131" s="23"/>
      <c r="FQ131" s="23"/>
      <c r="FR131" s="23"/>
      <c r="FS131" s="23"/>
      <c r="FT131" s="23"/>
      <c r="FU131" s="23"/>
      <c r="FV131" s="23"/>
      <c r="FW131" s="23"/>
      <c r="FX131" s="23"/>
      <c r="FY131" s="23"/>
      <c r="FZ131" s="23"/>
      <c r="GA131" s="23"/>
      <c r="GB131" s="23"/>
      <c r="GC131" s="23"/>
      <c r="GD131" s="23"/>
      <c r="GE131" s="23"/>
      <c r="GF131" s="23"/>
      <c r="GG131" s="23"/>
      <c r="GH131" s="23"/>
    </row>
    <row r="132" spans="2:190" ht="38.4" x14ac:dyDescent="0.2">
      <c r="B132" s="117"/>
      <c r="C132" s="117"/>
      <c r="D132" s="117"/>
      <c r="E132" s="117"/>
      <c r="F132" s="117"/>
      <c r="G132" s="117"/>
      <c r="H132" s="117"/>
      <c r="I132" s="117"/>
      <c r="J132" s="117"/>
      <c r="K132" s="117"/>
      <c r="L132" s="117"/>
      <c r="M132" s="117"/>
      <c r="N132" s="117"/>
      <c r="O132" s="117"/>
      <c r="R132" s="159"/>
      <c r="S132" s="159"/>
      <c r="T132" s="164"/>
      <c r="U132" s="357"/>
      <c r="V132" s="357"/>
      <c r="W132" s="357"/>
      <c r="X132" s="357"/>
      <c r="Y132" s="357"/>
      <c r="Z132" s="164"/>
      <c r="AA132" s="358"/>
      <c r="AB132" s="358"/>
      <c r="AC132" s="358"/>
      <c r="AD132" s="159"/>
      <c r="AE132" s="358"/>
      <c r="AF132" s="358"/>
      <c r="AG132" s="358"/>
      <c r="AH132" s="358"/>
      <c r="AI132" s="358"/>
      <c r="AJ132" s="159"/>
      <c r="AK132" s="358"/>
      <c r="AL132" s="358"/>
      <c r="AM132" s="358"/>
      <c r="AN132" s="358"/>
      <c r="AO132" s="358"/>
      <c r="AP132" s="359"/>
      <c r="CK132" s="125"/>
      <c r="CL132" s="125"/>
      <c r="CM132" s="125"/>
      <c r="CO132" s="125"/>
      <c r="CP132" s="125"/>
      <c r="CQ132" s="164"/>
      <c r="CR132" s="164"/>
      <c r="CS132" s="164"/>
      <c r="CT132" s="164"/>
      <c r="CU132" s="164"/>
      <c r="CV132" s="164"/>
      <c r="CW132" s="164"/>
      <c r="CX132" s="164"/>
      <c r="CY132" s="164"/>
      <c r="CZ132" s="164"/>
      <c r="DA132" s="164"/>
      <c r="DB132" s="164"/>
      <c r="DC132" s="164"/>
      <c r="DD132" s="164"/>
      <c r="DE132" s="164"/>
      <c r="DF132" s="164"/>
      <c r="DG132" s="164"/>
      <c r="DH132" s="164"/>
      <c r="DI132" s="164"/>
      <c r="DJ132" s="164"/>
      <c r="DK132" s="164"/>
      <c r="DL132" s="164"/>
      <c r="DM132" s="164"/>
      <c r="DN132" s="164"/>
      <c r="DO132" s="164"/>
      <c r="DQ132" s="23" t="str">
        <f t="shared" si="57"/>
        <v/>
      </c>
      <c r="ER132" s="23"/>
      <c r="ES132" s="23"/>
      <c r="ET132" s="23"/>
      <c r="EU132" s="23"/>
      <c r="EV132" s="23"/>
      <c r="EW132" s="23"/>
      <c r="EX132" s="23"/>
      <c r="EY132" s="23"/>
      <c r="EZ132" s="23"/>
      <c r="FA132" s="23"/>
      <c r="FB132" s="23"/>
      <c r="FC132" s="23"/>
      <c r="FD132" s="23"/>
      <c r="FE132" s="23"/>
      <c r="FF132" s="23"/>
      <c r="FG132" s="23"/>
      <c r="FH132" s="23"/>
      <c r="FI132" s="23"/>
      <c r="FJ132" s="23"/>
      <c r="FK132" s="23"/>
      <c r="FL132" s="23"/>
      <c r="FM132" s="23"/>
      <c r="FN132" s="23"/>
      <c r="FO132" s="23"/>
      <c r="FP132" s="23"/>
      <c r="FQ132" s="23"/>
      <c r="FR132" s="23"/>
      <c r="FS132" s="23"/>
      <c r="FT132" s="23"/>
      <c r="FU132" s="23"/>
      <c r="FV132" s="23"/>
      <c r="FW132" s="23"/>
      <c r="FX132" s="23"/>
      <c r="FY132" s="23"/>
      <c r="FZ132" s="23"/>
      <c r="GA132" s="23"/>
      <c r="GB132" s="23"/>
      <c r="GC132" s="23"/>
      <c r="GD132" s="23"/>
      <c r="GE132" s="23"/>
      <c r="GF132" s="23"/>
      <c r="GG132" s="23"/>
      <c r="GH132" s="23"/>
    </row>
    <row r="133" spans="2:190" ht="38.4" x14ac:dyDescent="0.2">
      <c r="B133" s="117"/>
      <c r="C133" s="117"/>
      <c r="D133" s="117"/>
      <c r="E133" s="117"/>
      <c r="F133" s="117"/>
      <c r="G133" s="117"/>
      <c r="H133" s="117"/>
      <c r="I133" s="117"/>
      <c r="J133" s="117"/>
      <c r="K133" s="117"/>
      <c r="L133" s="84"/>
      <c r="M133" s="84"/>
      <c r="N133" s="344"/>
      <c r="O133" s="125"/>
      <c r="P133" s="167"/>
      <c r="Q133" s="167"/>
      <c r="R133" s="159"/>
      <c r="S133" s="159"/>
      <c r="T133" s="164"/>
      <c r="U133" s="357"/>
      <c r="V133" s="357"/>
      <c r="W133" s="357"/>
      <c r="X133" s="357"/>
      <c r="Y133" s="357"/>
      <c r="Z133" s="164"/>
      <c r="AA133" s="358"/>
      <c r="AB133" s="358"/>
      <c r="AC133" s="358"/>
      <c r="AD133" s="159"/>
      <c r="AE133" s="358"/>
      <c r="AF133" s="358"/>
      <c r="AG133" s="358"/>
      <c r="AH133" s="358"/>
      <c r="AI133" s="358"/>
      <c r="AJ133" s="159"/>
      <c r="AK133" s="358"/>
      <c r="AL133" s="358"/>
      <c r="AM133" s="358"/>
      <c r="AN133" s="358"/>
      <c r="AO133" s="358"/>
      <c r="AP133" s="359"/>
      <c r="CK133" s="125"/>
      <c r="CL133" s="125"/>
      <c r="CM133" s="125"/>
      <c r="CO133" s="125"/>
      <c r="CP133" s="125"/>
      <c r="CQ133" s="164"/>
      <c r="CR133" s="164"/>
      <c r="CS133" s="164"/>
      <c r="CT133" s="164"/>
      <c r="CU133" s="164"/>
      <c r="CV133" s="164"/>
      <c r="CW133" s="164"/>
      <c r="CX133" s="164"/>
      <c r="CY133" s="164"/>
      <c r="CZ133" s="164"/>
      <c r="DA133" s="164"/>
      <c r="DB133" s="164"/>
      <c r="DC133" s="164"/>
      <c r="DD133" s="164"/>
      <c r="DE133" s="164"/>
      <c r="DF133" s="164"/>
      <c r="DG133" s="164"/>
      <c r="DH133" s="164"/>
      <c r="DI133" s="164"/>
      <c r="DJ133" s="164"/>
      <c r="DK133" s="164"/>
      <c r="DL133" s="164"/>
      <c r="DM133" s="164"/>
      <c r="DN133" s="164"/>
      <c r="DO133" s="164"/>
      <c r="DQ133" s="23" t="str">
        <f t="shared" si="57"/>
        <v/>
      </c>
      <c r="ER133" s="23"/>
      <c r="ES133" s="23"/>
      <c r="ET133" s="23"/>
      <c r="EU133" s="23"/>
      <c r="EV133" s="23"/>
      <c r="EW133" s="23"/>
      <c r="EX133" s="23"/>
      <c r="EY133" s="23"/>
      <c r="EZ133" s="23"/>
      <c r="FA133" s="23"/>
      <c r="FB133" s="23"/>
      <c r="FC133" s="23"/>
      <c r="FD133" s="23"/>
      <c r="FE133" s="23"/>
      <c r="FF133" s="23"/>
      <c r="FG133" s="23"/>
      <c r="FH133" s="23"/>
      <c r="FI133" s="23"/>
      <c r="FJ133" s="23"/>
      <c r="FK133" s="23"/>
      <c r="FL133" s="23"/>
      <c r="FM133" s="23"/>
      <c r="FN133" s="23"/>
      <c r="FO133" s="23"/>
      <c r="FP133" s="23"/>
      <c r="FQ133" s="23"/>
      <c r="FR133" s="23"/>
      <c r="FS133" s="23"/>
      <c r="FT133" s="23"/>
      <c r="FU133" s="23"/>
      <c r="FV133" s="23"/>
      <c r="FW133" s="23"/>
      <c r="FX133" s="23"/>
      <c r="FY133" s="23"/>
      <c r="FZ133" s="23"/>
      <c r="GA133" s="23"/>
      <c r="GB133" s="23"/>
      <c r="GC133" s="23"/>
      <c r="GD133" s="23"/>
      <c r="GE133" s="23"/>
      <c r="GF133" s="23"/>
      <c r="GG133" s="23"/>
      <c r="GH133" s="23"/>
    </row>
    <row r="134" spans="2:190" x14ac:dyDescent="0.2">
      <c r="B134" s="118"/>
      <c r="CK134" s="125"/>
      <c r="CL134" s="125"/>
      <c r="CM134" s="125"/>
      <c r="CO134" s="125"/>
      <c r="CP134" s="125"/>
      <c r="CQ134" s="164"/>
      <c r="CR134" s="164"/>
      <c r="CS134" s="164"/>
      <c r="CT134" s="164"/>
      <c r="CU134" s="164"/>
      <c r="CV134" s="164"/>
      <c r="CW134" s="164"/>
      <c r="CX134" s="164"/>
      <c r="CY134" s="164"/>
      <c r="CZ134" s="164"/>
      <c r="DA134" s="164"/>
      <c r="DB134" s="164"/>
      <c r="DC134" s="164"/>
      <c r="DD134" s="164"/>
      <c r="DE134" s="164"/>
      <c r="DF134" s="164"/>
      <c r="DG134" s="164"/>
      <c r="DH134" s="164"/>
      <c r="DI134" s="164"/>
      <c r="DJ134" s="164"/>
      <c r="DK134" s="164"/>
      <c r="DL134" s="164"/>
      <c r="DM134" s="164"/>
      <c r="DN134" s="164"/>
      <c r="DO134" s="164"/>
      <c r="DQ134" s="23" t="str">
        <f t="shared" si="57"/>
        <v/>
      </c>
      <c r="ER134" s="23"/>
      <c r="ES134" s="23"/>
      <c r="ET134" s="23"/>
      <c r="EU134" s="23"/>
      <c r="EV134" s="23"/>
      <c r="EW134" s="23"/>
      <c r="EX134" s="23"/>
      <c r="EY134" s="23"/>
      <c r="EZ134" s="23"/>
      <c r="FA134" s="23"/>
      <c r="FB134" s="23"/>
      <c r="FC134" s="23"/>
      <c r="FD134" s="23"/>
      <c r="FE134" s="23"/>
      <c r="FF134" s="23"/>
      <c r="FG134" s="23"/>
      <c r="FH134" s="23"/>
      <c r="FI134" s="23"/>
      <c r="FJ134" s="23"/>
      <c r="FK134" s="23"/>
      <c r="FL134" s="23"/>
      <c r="FM134" s="23"/>
      <c r="FN134" s="23"/>
      <c r="FO134" s="23"/>
      <c r="FP134" s="23"/>
      <c r="FQ134" s="23"/>
      <c r="FR134" s="23"/>
      <c r="FS134" s="23"/>
      <c r="FT134" s="23"/>
      <c r="FU134" s="23"/>
      <c r="FV134" s="23"/>
      <c r="FW134" s="23"/>
      <c r="FX134" s="23"/>
      <c r="FY134" s="23"/>
      <c r="FZ134" s="23"/>
      <c r="GA134" s="23"/>
      <c r="GB134" s="23"/>
      <c r="GC134" s="23"/>
      <c r="GD134" s="23"/>
      <c r="GE134" s="23"/>
      <c r="GF134" s="23"/>
      <c r="GG134" s="23"/>
      <c r="GH134" s="23"/>
    </row>
    <row r="135" spans="2:190" ht="18.600000000000001" x14ac:dyDescent="0.2">
      <c r="B135" s="55"/>
      <c r="C135" s="118"/>
      <c r="D135" s="118"/>
      <c r="E135" s="118"/>
      <c r="F135" s="62"/>
      <c r="G135" s="62"/>
      <c r="H135" s="62"/>
      <c r="I135" s="62"/>
      <c r="J135" s="62"/>
      <c r="K135" s="62"/>
      <c r="L135" s="62"/>
      <c r="M135" s="62"/>
      <c r="N135" s="62"/>
      <c r="O135" s="62"/>
      <c r="P135" s="62"/>
      <c r="Q135" s="62"/>
      <c r="S135" s="118"/>
      <c r="T135" s="118"/>
      <c r="U135" s="118"/>
      <c r="V135" s="118"/>
      <c r="Y135" s="118"/>
      <c r="Z135" s="118"/>
      <c r="AA135" s="118"/>
      <c r="AB135" s="118"/>
      <c r="AC135" s="62"/>
      <c r="AD135" s="62"/>
      <c r="AE135" s="62"/>
      <c r="AF135" s="62"/>
      <c r="AG135" s="62"/>
      <c r="AH135" s="62"/>
      <c r="AI135" s="62"/>
      <c r="AJ135" s="62"/>
      <c r="AK135" s="62"/>
      <c r="AL135" s="62"/>
      <c r="AM135" s="62"/>
      <c r="AN135" s="62"/>
      <c r="AO135" s="62"/>
      <c r="CK135" s="125"/>
      <c r="CL135" s="125"/>
      <c r="CM135" s="125"/>
      <c r="CO135" s="125"/>
      <c r="CP135" s="125"/>
      <c r="CQ135" s="164"/>
      <c r="CR135" s="164"/>
      <c r="CS135" s="164"/>
      <c r="CT135" s="164"/>
      <c r="CU135" s="164"/>
      <c r="CV135" s="164"/>
      <c r="CW135" s="164"/>
      <c r="CX135" s="164"/>
      <c r="CY135" s="164"/>
      <c r="CZ135" s="164"/>
      <c r="DA135" s="164"/>
      <c r="DB135" s="164"/>
      <c r="DC135" s="164"/>
      <c r="DD135" s="164"/>
      <c r="DE135" s="164"/>
      <c r="DF135" s="164"/>
      <c r="DG135" s="164"/>
      <c r="DH135" s="164"/>
      <c r="DI135" s="164"/>
      <c r="DJ135" s="164"/>
      <c r="DK135" s="164"/>
      <c r="DL135" s="164"/>
      <c r="DM135" s="164"/>
      <c r="DN135" s="164"/>
      <c r="DO135" s="164"/>
      <c r="DQ135" s="23" t="str">
        <f t="shared" si="57"/>
        <v/>
      </c>
      <c r="ER135" s="23"/>
      <c r="ES135" s="23"/>
      <c r="ET135" s="23"/>
      <c r="EU135" s="23"/>
      <c r="EV135" s="23"/>
      <c r="EW135" s="23"/>
      <c r="EX135" s="23"/>
      <c r="EY135" s="23"/>
      <c r="EZ135" s="23"/>
      <c r="FA135" s="23"/>
      <c r="FB135" s="23"/>
      <c r="FC135" s="23"/>
      <c r="FD135" s="23"/>
      <c r="FE135" s="23"/>
      <c r="FF135" s="23"/>
      <c r="FG135" s="23"/>
      <c r="FH135" s="23"/>
      <c r="FI135" s="23"/>
      <c r="FJ135" s="23"/>
      <c r="FK135" s="23"/>
      <c r="FL135" s="23"/>
      <c r="FM135" s="23"/>
      <c r="FN135" s="23"/>
      <c r="FO135" s="23"/>
      <c r="FP135" s="23"/>
      <c r="FQ135" s="23"/>
      <c r="FR135" s="23"/>
      <c r="FS135" s="23"/>
      <c r="FT135" s="23"/>
      <c r="FU135" s="23"/>
      <c r="FV135" s="23"/>
      <c r="FW135" s="23"/>
      <c r="FX135" s="23"/>
      <c r="FY135" s="23"/>
      <c r="FZ135" s="23"/>
      <c r="GA135" s="23"/>
      <c r="GB135" s="23"/>
      <c r="GC135" s="23"/>
      <c r="GD135" s="23"/>
      <c r="GE135" s="23"/>
      <c r="GF135" s="23"/>
      <c r="GG135" s="23"/>
      <c r="GH135" s="23"/>
    </row>
    <row r="136" spans="2:190" ht="18.600000000000001" x14ac:dyDescent="0.2">
      <c r="B136" s="360"/>
      <c r="C136" s="55"/>
      <c r="D136" s="55"/>
      <c r="E136" s="55"/>
      <c r="F136" s="170"/>
      <c r="G136" s="170"/>
      <c r="H136" s="170"/>
      <c r="I136" s="170"/>
      <c r="J136" s="170"/>
      <c r="K136" s="170"/>
      <c r="L136" s="170"/>
      <c r="M136" s="170"/>
      <c r="N136" s="170"/>
      <c r="O136" s="170"/>
      <c r="P136" s="170"/>
      <c r="Q136" s="170"/>
      <c r="S136" s="55"/>
      <c r="T136" s="55"/>
      <c r="U136" s="55"/>
      <c r="V136" s="55"/>
      <c r="W136" s="354"/>
      <c r="Y136" s="55"/>
      <c r="Z136" s="55"/>
      <c r="AA136" s="55"/>
      <c r="AB136" s="55"/>
      <c r="AC136" s="172"/>
      <c r="AD136" s="172"/>
      <c r="AE136" s="172"/>
      <c r="AF136" s="172"/>
      <c r="AG136" s="172"/>
      <c r="AH136" s="172"/>
      <c r="AI136" s="172"/>
      <c r="AJ136" s="172"/>
      <c r="AK136" s="172"/>
      <c r="AL136" s="172"/>
      <c r="AM136" s="172"/>
      <c r="AN136" s="172"/>
      <c r="AO136" s="172"/>
      <c r="CJ136" s="125"/>
      <c r="CK136" s="125"/>
      <c r="CL136" s="125"/>
      <c r="CM136" s="125"/>
      <c r="CN136" s="125"/>
      <c r="CO136" s="125"/>
      <c r="CP136" s="125"/>
      <c r="CQ136" s="164"/>
      <c r="CR136" s="164"/>
      <c r="CS136" s="164"/>
      <c r="CT136" s="164"/>
      <c r="CU136" s="164"/>
      <c r="CV136" s="164"/>
      <c r="CW136" s="164"/>
      <c r="CX136" s="164"/>
      <c r="CY136" s="164"/>
      <c r="CZ136" s="164"/>
      <c r="DA136" s="164"/>
      <c r="DB136" s="164"/>
      <c r="DC136" s="164"/>
      <c r="DD136" s="164"/>
      <c r="DE136" s="164"/>
      <c r="DF136" s="164"/>
      <c r="DG136" s="164"/>
      <c r="DH136" s="164"/>
      <c r="DI136" s="164"/>
      <c r="DJ136" s="164"/>
      <c r="DK136" s="164"/>
      <c r="DL136" s="164"/>
      <c r="DM136" s="164"/>
      <c r="DN136" s="164"/>
      <c r="DO136" s="164"/>
      <c r="ER136" s="23"/>
      <c r="ES136" s="23"/>
      <c r="ET136" s="23"/>
      <c r="EU136" s="23"/>
      <c r="EV136" s="23"/>
      <c r="EW136" s="23"/>
      <c r="EX136" s="23"/>
      <c r="EY136" s="23"/>
      <c r="EZ136" s="23"/>
      <c r="FA136" s="23"/>
      <c r="FB136" s="23"/>
      <c r="FC136" s="23"/>
      <c r="FD136" s="23"/>
      <c r="FE136" s="23"/>
      <c r="FF136" s="23"/>
      <c r="FG136" s="23"/>
      <c r="FH136" s="23"/>
      <c r="FI136" s="23"/>
      <c r="FJ136" s="23"/>
      <c r="FK136" s="23"/>
      <c r="FL136" s="23"/>
      <c r="FM136" s="23"/>
      <c r="FN136" s="23"/>
      <c r="FO136" s="23"/>
      <c r="FP136" s="23"/>
      <c r="FQ136" s="23"/>
      <c r="FR136" s="23"/>
      <c r="FS136" s="23"/>
      <c r="FT136" s="23"/>
      <c r="FU136" s="23"/>
      <c r="FV136" s="23"/>
      <c r="FW136" s="23"/>
      <c r="FX136" s="23"/>
      <c r="FY136" s="23"/>
      <c r="FZ136" s="23"/>
      <c r="GA136" s="23"/>
      <c r="GB136" s="23"/>
      <c r="GC136" s="23"/>
      <c r="GD136" s="23"/>
      <c r="GE136" s="23"/>
      <c r="GF136" s="23"/>
      <c r="GG136" s="23"/>
      <c r="GH136" s="23"/>
    </row>
    <row r="137" spans="2:190" x14ac:dyDescent="0.2">
      <c r="B137" s="360"/>
      <c r="C137" s="360"/>
      <c r="D137" s="360"/>
      <c r="E137" s="360"/>
      <c r="F137" s="360"/>
      <c r="G137" s="360"/>
      <c r="H137" s="360"/>
      <c r="I137" s="360"/>
      <c r="K137" s="361"/>
      <c r="L137" s="361"/>
      <c r="M137" s="361"/>
      <c r="N137" s="361"/>
      <c r="O137" s="361"/>
      <c r="P137" s="361"/>
      <c r="Q137" s="361"/>
      <c r="R137" s="361"/>
      <c r="S137" s="361"/>
      <c r="T137" s="361"/>
      <c r="U137" s="361"/>
      <c r="V137" s="361"/>
      <c r="W137" s="361"/>
      <c r="X137" s="361"/>
      <c r="Y137" s="361"/>
      <c r="Z137" s="361"/>
      <c r="AA137" s="361"/>
      <c r="AB137" s="361"/>
      <c r="AC137" s="361"/>
      <c r="AD137" s="361"/>
      <c r="AE137" s="361"/>
      <c r="AF137" s="361"/>
      <c r="AG137" s="361"/>
      <c r="AH137" s="361"/>
      <c r="AI137" s="362"/>
      <c r="AJ137" s="159"/>
      <c r="AK137" s="159"/>
      <c r="AL137" s="159"/>
      <c r="AM137" s="159"/>
      <c r="AN137" s="159"/>
      <c r="AO137" s="159"/>
      <c r="CJ137" s="125"/>
      <c r="CK137" s="125"/>
      <c r="CL137" s="125"/>
      <c r="CM137" s="125"/>
      <c r="CN137" s="125"/>
      <c r="CO137" s="125"/>
      <c r="CP137" s="125"/>
      <c r="ER137" s="23"/>
      <c r="ES137" s="23"/>
      <c r="ET137" s="23"/>
      <c r="EU137" s="23"/>
      <c r="EV137" s="23"/>
      <c r="EW137" s="23"/>
      <c r="EX137" s="23"/>
      <c r="EY137" s="23"/>
      <c r="EZ137" s="23"/>
      <c r="FA137" s="23"/>
      <c r="FB137" s="23"/>
      <c r="FC137" s="23"/>
      <c r="FD137" s="23"/>
      <c r="FE137" s="23"/>
      <c r="FF137" s="23"/>
      <c r="FG137" s="23"/>
      <c r="FH137" s="23"/>
      <c r="FI137" s="23"/>
      <c r="FJ137" s="23"/>
      <c r="FK137" s="23"/>
      <c r="FL137" s="23"/>
      <c r="FM137" s="23"/>
      <c r="FN137" s="23"/>
      <c r="FO137" s="23"/>
      <c r="FP137" s="23"/>
      <c r="FQ137" s="23"/>
      <c r="FR137" s="23"/>
      <c r="FS137" s="23"/>
      <c r="FT137" s="23"/>
      <c r="FU137" s="23"/>
      <c r="FV137" s="23"/>
      <c r="FW137" s="23"/>
      <c r="FX137" s="23"/>
      <c r="FY137" s="23"/>
      <c r="FZ137" s="23"/>
      <c r="GA137" s="23"/>
      <c r="GB137" s="23"/>
      <c r="GC137" s="23"/>
      <c r="GD137" s="23"/>
      <c r="GE137" s="23"/>
      <c r="GF137" s="23"/>
      <c r="GG137" s="23"/>
      <c r="GH137" s="23"/>
    </row>
    <row r="138" spans="2:190" ht="16.2" x14ac:dyDescent="0.2">
      <c r="B138" s="360"/>
      <c r="C138" s="360"/>
      <c r="D138" s="363"/>
      <c r="E138" s="363"/>
      <c r="F138" s="360"/>
      <c r="G138" s="360"/>
      <c r="H138" s="360"/>
      <c r="I138" s="360"/>
      <c r="J138" s="117"/>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117"/>
      <c r="AP138" s="117"/>
      <c r="CJ138" s="125"/>
      <c r="CK138" s="125"/>
      <c r="CL138" s="125"/>
      <c r="CM138" s="125"/>
      <c r="CN138" s="125"/>
      <c r="CO138" s="125"/>
      <c r="CP138" s="125"/>
      <c r="ER138" s="23"/>
      <c r="ES138" s="23"/>
      <c r="ET138" s="23"/>
      <c r="EU138" s="23"/>
      <c r="EV138" s="23"/>
      <c r="EW138" s="23"/>
      <c r="EX138" s="23"/>
      <c r="EY138" s="23"/>
      <c r="EZ138" s="23"/>
      <c r="FA138" s="23"/>
      <c r="FB138" s="23"/>
      <c r="FC138" s="23"/>
      <c r="FD138" s="23"/>
      <c r="FE138" s="23"/>
      <c r="FF138" s="23"/>
      <c r="FG138" s="23"/>
      <c r="FH138" s="23"/>
      <c r="FI138" s="23"/>
      <c r="FJ138" s="23"/>
      <c r="FK138" s="23"/>
      <c r="FL138" s="23"/>
      <c r="FM138" s="23"/>
      <c r="FN138" s="23"/>
      <c r="FO138" s="23"/>
      <c r="FP138" s="23"/>
      <c r="FQ138" s="23"/>
      <c r="FR138" s="23"/>
      <c r="FS138" s="23"/>
      <c r="FT138" s="23"/>
      <c r="FU138" s="23"/>
      <c r="FV138" s="23"/>
      <c r="FW138" s="23"/>
      <c r="FX138" s="23"/>
      <c r="FY138" s="23"/>
      <c r="FZ138" s="23"/>
      <c r="GA138" s="23"/>
      <c r="GB138" s="23"/>
      <c r="GC138" s="23"/>
      <c r="GD138" s="23"/>
      <c r="GE138" s="23"/>
      <c r="GF138" s="23"/>
      <c r="GG138" s="23"/>
      <c r="GH138" s="23"/>
    </row>
    <row r="139" spans="2:190" ht="16.2" x14ac:dyDescent="0.2">
      <c r="C139" s="360"/>
      <c r="D139" s="363"/>
      <c r="E139" s="363"/>
      <c r="F139" s="360"/>
      <c r="G139" s="360"/>
      <c r="H139" s="360"/>
      <c r="I139" s="360"/>
      <c r="J139" s="117"/>
      <c r="AI139" s="117"/>
      <c r="AP139" s="117"/>
      <c r="CJ139" s="125"/>
      <c r="CK139" s="125"/>
      <c r="CL139" s="125"/>
      <c r="CM139" s="125"/>
      <c r="CN139" s="125"/>
      <c r="CO139" s="125"/>
      <c r="CP139" s="125"/>
      <c r="ER139" s="23"/>
      <c r="ES139" s="23"/>
      <c r="ET139" s="23"/>
      <c r="EU139" s="23"/>
      <c r="EV139" s="23"/>
      <c r="EW139" s="23"/>
      <c r="EX139" s="23"/>
      <c r="EY139" s="23"/>
      <c r="EZ139" s="23"/>
      <c r="FA139" s="23"/>
      <c r="FB139" s="23"/>
      <c r="FC139" s="23"/>
      <c r="FD139" s="23"/>
      <c r="FE139" s="23"/>
      <c r="FF139" s="23"/>
      <c r="FG139" s="23"/>
      <c r="FH139" s="23"/>
      <c r="FI139" s="23"/>
      <c r="FJ139" s="23"/>
      <c r="FK139" s="23"/>
      <c r="FL139" s="23"/>
      <c r="FM139" s="23"/>
      <c r="FN139" s="23"/>
      <c r="FO139" s="23"/>
      <c r="FP139" s="23"/>
      <c r="FQ139" s="23"/>
      <c r="FR139" s="23"/>
      <c r="FS139" s="23"/>
      <c r="FT139" s="23"/>
      <c r="FU139" s="23"/>
      <c r="FV139" s="23"/>
      <c r="FW139" s="23"/>
      <c r="FX139" s="23"/>
      <c r="FY139" s="23"/>
      <c r="FZ139" s="23"/>
      <c r="GA139" s="23"/>
      <c r="GB139" s="23"/>
      <c r="GC139" s="23"/>
      <c r="GD139" s="23"/>
      <c r="GE139" s="23"/>
      <c r="GF139" s="23"/>
      <c r="GG139" s="23"/>
      <c r="GH139" s="23"/>
    </row>
    <row r="140" spans="2:190" x14ac:dyDescent="0.2">
      <c r="J140" s="117"/>
      <c r="AI140" s="117"/>
      <c r="AJ140" s="117"/>
      <c r="AK140" s="117"/>
      <c r="AL140" s="117"/>
      <c r="AM140" s="117"/>
      <c r="AN140" s="117"/>
      <c r="AO140" s="117"/>
      <c r="CJ140" s="117"/>
      <c r="CK140" s="125"/>
      <c r="CL140" s="125"/>
      <c r="CM140" s="125"/>
      <c r="CN140" s="117"/>
      <c r="CO140" s="125"/>
      <c r="CP140" s="125"/>
      <c r="ER140" s="23"/>
      <c r="ES140" s="23"/>
      <c r="ET140" s="23"/>
      <c r="EU140" s="23"/>
      <c r="EV140" s="23"/>
      <c r="EW140" s="23"/>
      <c r="EX140" s="23"/>
      <c r="EY140" s="23"/>
      <c r="EZ140" s="23"/>
      <c r="FA140" s="23"/>
      <c r="FB140" s="23"/>
      <c r="FC140" s="23"/>
      <c r="FD140" s="23"/>
      <c r="FE140" s="23"/>
      <c r="FF140" s="23"/>
      <c r="FG140" s="23"/>
      <c r="FH140" s="23"/>
      <c r="FI140" s="23"/>
      <c r="FJ140" s="23"/>
      <c r="FK140" s="23"/>
      <c r="FL140" s="23"/>
      <c r="FM140" s="23"/>
      <c r="FN140" s="23"/>
      <c r="FO140" s="23"/>
      <c r="FP140" s="23"/>
      <c r="FQ140" s="23"/>
      <c r="FR140" s="23"/>
      <c r="FS140" s="23"/>
      <c r="FT140" s="23"/>
      <c r="FU140" s="23"/>
      <c r="FV140" s="23"/>
      <c r="FW140" s="23"/>
      <c r="FX140" s="23"/>
      <c r="FY140" s="23"/>
      <c r="FZ140" s="23"/>
      <c r="GA140" s="23"/>
      <c r="GB140" s="23"/>
      <c r="GC140" s="23"/>
      <c r="GD140" s="23"/>
      <c r="GE140" s="23"/>
      <c r="GF140" s="23"/>
      <c r="GG140" s="23"/>
      <c r="GH140" s="23"/>
    </row>
    <row r="141" spans="2:190" x14ac:dyDescent="0.2">
      <c r="CJ141" s="125"/>
      <c r="CK141" s="125"/>
      <c r="CL141" s="125"/>
      <c r="CM141" s="125"/>
      <c r="CN141" s="125"/>
      <c r="CO141" s="125"/>
      <c r="CP141" s="125"/>
      <c r="ER141" s="23"/>
      <c r="ES141" s="23"/>
      <c r="ET141" s="23"/>
      <c r="EU141" s="23"/>
      <c r="EV141" s="23"/>
      <c r="EW141" s="23"/>
      <c r="EX141" s="23"/>
      <c r="EY141" s="23"/>
      <c r="EZ141" s="23"/>
      <c r="FA141" s="23"/>
      <c r="FB141" s="23"/>
      <c r="FC141" s="23"/>
      <c r="FD141" s="23"/>
      <c r="FE141" s="23"/>
      <c r="FF141" s="23"/>
      <c r="FG141" s="23"/>
      <c r="FH141" s="23"/>
      <c r="FI141" s="23"/>
      <c r="FJ141" s="23"/>
      <c r="FK141" s="23"/>
      <c r="FL141" s="23"/>
      <c r="FM141" s="23"/>
      <c r="FN141" s="23"/>
      <c r="FO141" s="23"/>
      <c r="FP141" s="23"/>
      <c r="FQ141" s="23"/>
      <c r="FR141" s="23"/>
      <c r="FS141" s="23"/>
      <c r="FT141" s="23"/>
      <c r="FU141" s="23"/>
      <c r="FV141" s="23"/>
      <c r="FW141" s="23"/>
      <c r="FX141" s="23"/>
      <c r="FY141" s="23"/>
      <c r="FZ141" s="23"/>
      <c r="GA141" s="23"/>
      <c r="GB141" s="23"/>
      <c r="GC141" s="23"/>
      <c r="GD141" s="23"/>
      <c r="GE141" s="23"/>
      <c r="GF141" s="23"/>
      <c r="GG141" s="23"/>
      <c r="GH141" s="23"/>
    </row>
    <row r="142" spans="2:190" x14ac:dyDescent="0.2">
      <c r="CJ142" s="125"/>
      <c r="CK142" s="125"/>
      <c r="CL142" s="125"/>
      <c r="CM142" s="125"/>
      <c r="CN142" s="125"/>
      <c r="CO142" s="125"/>
      <c r="CP142" s="125"/>
      <c r="ER142" s="23"/>
      <c r="ES142" s="23"/>
      <c r="ET142" s="23"/>
      <c r="EU142" s="23"/>
      <c r="EV142" s="23"/>
      <c r="EW142" s="23"/>
      <c r="EX142" s="23"/>
      <c r="EY142" s="23"/>
      <c r="EZ142" s="23"/>
      <c r="FA142" s="23"/>
      <c r="FB142" s="23"/>
      <c r="FC142" s="23"/>
      <c r="FD142" s="23"/>
      <c r="FE142" s="23"/>
      <c r="FF142" s="23"/>
      <c r="FG142" s="23"/>
      <c r="FH142" s="23"/>
      <c r="FI142" s="23"/>
      <c r="FJ142" s="23"/>
      <c r="FK142" s="23"/>
      <c r="FL142" s="23"/>
      <c r="FM142" s="23"/>
      <c r="FN142" s="23"/>
      <c r="FO142" s="23"/>
      <c r="FP142" s="23"/>
      <c r="FQ142" s="23"/>
      <c r="FR142" s="23"/>
      <c r="FS142" s="23"/>
      <c r="FT142" s="23"/>
      <c r="FU142" s="23"/>
      <c r="FV142" s="23"/>
      <c r="FW142" s="23"/>
      <c r="FX142" s="23"/>
      <c r="FY142" s="23"/>
      <c r="FZ142" s="23"/>
      <c r="GA142" s="23"/>
      <c r="GB142" s="23"/>
      <c r="GC142" s="23"/>
      <c r="GD142" s="23"/>
      <c r="GE142" s="23"/>
      <c r="GF142" s="23"/>
      <c r="GG142" s="23"/>
      <c r="GH142" s="23"/>
    </row>
    <row r="143" spans="2:190" x14ac:dyDescent="0.2">
      <c r="CJ143" s="125"/>
      <c r="CK143" s="125"/>
      <c r="CL143" s="125"/>
      <c r="CM143" s="125"/>
      <c r="CN143" s="125"/>
      <c r="CO143" s="125"/>
      <c r="CP143" s="125"/>
      <c r="ER143" s="23"/>
      <c r="ES143" s="23"/>
      <c r="ET143" s="23"/>
      <c r="EU143" s="23"/>
      <c r="EV143" s="23"/>
      <c r="EW143" s="23"/>
      <c r="EX143" s="23"/>
      <c r="EY143" s="23"/>
      <c r="EZ143" s="23"/>
      <c r="FA143" s="23"/>
      <c r="FB143" s="23"/>
      <c r="FC143" s="23"/>
      <c r="FD143" s="23"/>
      <c r="FE143" s="23"/>
      <c r="FF143" s="23"/>
      <c r="FG143" s="23"/>
      <c r="FH143" s="23"/>
      <c r="FI143" s="23"/>
      <c r="FJ143" s="23"/>
      <c r="FK143" s="23"/>
      <c r="FL143" s="23"/>
      <c r="FM143" s="23"/>
      <c r="FN143" s="23"/>
      <c r="FO143" s="23"/>
      <c r="FP143" s="23"/>
      <c r="FQ143" s="23"/>
      <c r="FR143" s="23"/>
      <c r="FS143" s="23"/>
      <c r="FT143" s="23"/>
      <c r="FU143" s="23"/>
      <c r="FV143" s="23"/>
      <c r="FW143" s="23"/>
      <c r="FX143" s="23"/>
      <c r="FY143" s="23"/>
      <c r="FZ143" s="23"/>
      <c r="GA143" s="23"/>
      <c r="GB143" s="23"/>
      <c r="GC143" s="23"/>
      <c r="GD143" s="23"/>
      <c r="GE143" s="23"/>
      <c r="GF143" s="23"/>
      <c r="GG143" s="23"/>
      <c r="GH143" s="23"/>
    </row>
    <row r="144" spans="2:190" x14ac:dyDescent="0.2">
      <c r="CJ144" s="125"/>
      <c r="CK144" s="125"/>
      <c r="CL144" s="125"/>
      <c r="CM144" s="125"/>
      <c r="CN144" s="125"/>
      <c r="CO144" s="125"/>
      <c r="CP144" s="125"/>
      <c r="ER144" s="23"/>
      <c r="ES144" s="23"/>
      <c r="ET144" s="23"/>
      <c r="EU144" s="23"/>
      <c r="EV144" s="23"/>
      <c r="EW144" s="23"/>
      <c r="EX144" s="23"/>
      <c r="EY144" s="23"/>
      <c r="EZ144" s="23"/>
      <c r="FA144" s="23"/>
      <c r="FB144" s="23"/>
      <c r="FC144" s="23"/>
      <c r="FD144" s="23"/>
      <c r="FE144" s="23"/>
      <c r="FF144" s="23"/>
      <c r="FG144" s="23"/>
      <c r="FH144" s="23"/>
      <c r="FI144" s="23"/>
      <c r="FJ144" s="23"/>
      <c r="FK144" s="23"/>
      <c r="FL144" s="23"/>
      <c r="FM144" s="23"/>
      <c r="FN144" s="23"/>
      <c r="FO144" s="23"/>
      <c r="FP144" s="23"/>
      <c r="FQ144" s="23"/>
      <c r="FR144" s="23"/>
      <c r="FS144" s="23"/>
      <c r="FT144" s="23"/>
      <c r="FU144" s="23"/>
      <c r="FV144" s="23"/>
      <c r="FW144" s="23"/>
      <c r="FX144" s="23"/>
      <c r="FY144" s="23"/>
      <c r="FZ144" s="23"/>
      <c r="GA144" s="23"/>
      <c r="GB144" s="23"/>
      <c r="GC144" s="23"/>
      <c r="GD144" s="23"/>
      <c r="GE144" s="23"/>
      <c r="GF144" s="23"/>
      <c r="GG144" s="23"/>
      <c r="GH144" s="23"/>
    </row>
    <row r="145" spans="10:190" x14ac:dyDescent="0.2">
      <c r="CJ145" s="125"/>
      <c r="CK145" s="125"/>
      <c r="CL145" s="125"/>
      <c r="CM145" s="125"/>
      <c r="CN145" s="125"/>
      <c r="CO145" s="125"/>
      <c r="CP145" s="125"/>
      <c r="ER145" s="23"/>
      <c r="ES145" s="23"/>
      <c r="ET145" s="23"/>
      <c r="EU145" s="23"/>
      <c r="EV145" s="23"/>
      <c r="EW145" s="23"/>
      <c r="EX145" s="23"/>
      <c r="EY145" s="23"/>
      <c r="EZ145" s="23"/>
      <c r="FA145" s="23"/>
      <c r="FB145" s="23"/>
      <c r="FC145" s="23"/>
      <c r="FD145" s="23"/>
      <c r="FE145" s="23"/>
      <c r="FF145" s="23"/>
      <c r="FG145" s="23"/>
      <c r="FH145" s="23"/>
      <c r="FI145" s="23"/>
      <c r="FJ145" s="23"/>
      <c r="FK145" s="23"/>
      <c r="FL145" s="23"/>
      <c r="FM145" s="23"/>
      <c r="FN145" s="23"/>
      <c r="FO145" s="23"/>
      <c r="FP145" s="23"/>
      <c r="FQ145" s="23"/>
      <c r="FR145" s="23"/>
      <c r="FS145" s="23"/>
      <c r="FT145" s="23"/>
      <c r="FU145" s="23"/>
      <c r="FV145" s="23"/>
      <c r="FW145" s="23"/>
      <c r="FX145" s="23"/>
      <c r="FY145" s="23"/>
      <c r="FZ145" s="23"/>
      <c r="GA145" s="23"/>
      <c r="GB145" s="23"/>
      <c r="GC145" s="23"/>
      <c r="GD145" s="23"/>
      <c r="GE145" s="23"/>
      <c r="GF145" s="23"/>
      <c r="GG145" s="23"/>
      <c r="GH145" s="23"/>
    </row>
    <row r="146" spans="10:190" x14ac:dyDescent="0.2">
      <c r="CJ146" s="125"/>
      <c r="CK146" s="125"/>
      <c r="CL146" s="125"/>
      <c r="CM146" s="125"/>
      <c r="CN146" s="125"/>
      <c r="CO146" s="125"/>
      <c r="CP146" s="125"/>
      <c r="ER146" s="23"/>
      <c r="ES146" s="23"/>
      <c r="ET146" s="23"/>
      <c r="EU146" s="23"/>
      <c r="EV146" s="23"/>
      <c r="EW146" s="23"/>
      <c r="EX146" s="23"/>
      <c r="EY146" s="23"/>
      <c r="EZ146" s="23"/>
      <c r="FA146" s="23"/>
      <c r="FB146" s="23"/>
      <c r="FC146" s="23"/>
      <c r="FD146" s="23"/>
      <c r="FE146" s="23"/>
      <c r="FF146" s="23"/>
      <c r="FG146" s="23"/>
      <c r="FH146" s="23"/>
      <c r="FI146" s="23"/>
      <c r="FJ146" s="23"/>
      <c r="FK146" s="23"/>
      <c r="FL146" s="23"/>
      <c r="FM146" s="23"/>
      <c r="FN146" s="23"/>
      <c r="FO146" s="23"/>
      <c r="FP146" s="23"/>
      <c r="FQ146" s="23"/>
      <c r="FR146" s="23"/>
      <c r="FS146" s="23"/>
      <c r="FT146" s="23"/>
      <c r="FU146" s="23"/>
      <c r="FV146" s="23"/>
      <c r="FW146" s="23"/>
      <c r="FX146" s="23"/>
      <c r="FY146" s="23"/>
      <c r="FZ146" s="23"/>
      <c r="GA146" s="23"/>
      <c r="GB146" s="23"/>
      <c r="GC146" s="23"/>
      <c r="GD146" s="23"/>
      <c r="GE146" s="23"/>
      <c r="GF146" s="23"/>
      <c r="GG146" s="23"/>
      <c r="GH146" s="23"/>
    </row>
    <row r="147" spans="10:190" x14ac:dyDescent="0.2">
      <c r="CJ147" s="125"/>
      <c r="CK147" s="125"/>
      <c r="CL147" s="125"/>
      <c r="CM147" s="125"/>
      <c r="CN147" s="125"/>
      <c r="CO147" s="125"/>
      <c r="CP147" s="125"/>
      <c r="ER147" s="23"/>
      <c r="ES147" s="23"/>
      <c r="ET147" s="23"/>
      <c r="EU147" s="23"/>
      <c r="EV147" s="23"/>
      <c r="EW147" s="23"/>
      <c r="EX147" s="23"/>
      <c r="EY147" s="23"/>
      <c r="EZ147" s="23"/>
      <c r="FA147" s="23"/>
      <c r="FB147" s="23"/>
      <c r="FC147" s="23"/>
      <c r="FD147" s="23"/>
      <c r="FE147" s="23"/>
      <c r="FF147" s="23"/>
      <c r="FG147" s="23"/>
      <c r="FH147" s="23"/>
      <c r="FI147" s="23"/>
      <c r="FJ147" s="23"/>
      <c r="FK147" s="23"/>
      <c r="FL147" s="23"/>
      <c r="FM147" s="23"/>
      <c r="FN147" s="23"/>
      <c r="FO147" s="23"/>
      <c r="FP147" s="23"/>
      <c r="FQ147" s="23"/>
      <c r="FR147" s="23"/>
      <c r="FS147" s="23"/>
      <c r="FT147" s="23"/>
      <c r="FU147" s="23"/>
      <c r="FV147" s="23"/>
      <c r="FW147" s="23"/>
      <c r="FX147" s="23"/>
      <c r="FY147" s="23"/>
      <c r="FZ147" s="23"/>
      <c r="GA147" s="23"/>
      <c r="GB147" s="23"/>
      <c r="GC147" s="23"/>
      <c r="GD147" s="23"/>
      <c r="GE147" s="23"/>
      <c r="GF147" s="23"/>
      <c r="GG147" s="23"/>
      <c r="GH147" s="23"/>
    </row>
    <row r="148" spans="10:190" x14ac:dyDescent="0.2">
      <c r="CJ148" s="125"/>
      <c r="CK148" s="125"/>
      <c r="CL148" s="125"/>
      <c r="CM148" s="125"/>
      <c r="CN148" s="125"/>
      <c r="CO148" s="125"/>
      <c r="CP148" s="125"/>
      <c r="ER148" s="23"/>
      <c r="ES148" s="23"/>
      <c r="ET148" s="23"/>
      <c r="EU148" s="23"/>
      <c r="EV148" s="23"/>
      <c r="EW148" s="23"/>
      <c r="EX148" s="23"/>
      <c r="EY148" s="23"/>
      <c r="EZ148" s="23"/>
      <c r="FA148" s="23"/>
      <c r="FB148" s="23"/>
      <c r="FC148" s="23"/>
      <c r="FD148" s="23"/>
      <c r="FE148" s="23"/>
      <c r="FF148" s="23"/>
      <c r="FG148" s="23"/>
      <c r="FH148" s="23"/>
      <c r="FI148" s="23"/>
      <c r="FJ148" s="23"/>
      <c r="FK148" s="23"/>
      <c r="FL148" s="23"/>
      <c r="FM148" s="23"/>
      <c r="FN148" s="23"/>
      <c r="FO148" s="23"/>
      <c r="FP148" s="23"/>
      <c r="FQ148" s="23"/>
      <c r="FR148" s="23"/>
      <c r="FS148" s="23"/>
      <c r="FT148" s="23"/>
      <c r="FU148" s="23"/>
      <c r="FV148" s="23"/>
      <c r="FW148" s="23"/>
      <c r="FX148" s="23"/>
      <c r="FY148" s="23"/>
      <c r="FZ148" s="23"/>
      <c r="GA148" s="23"/>
      <c r="GB148" s="23"/>
      <c r="GC148" s="23"/>
      <c r="GD148" s="23"/>
      <c r="GE148" s="23"/>
      <c r="GF148" s="23"/>
      <c r="GG148" s="23"/>
      <c r="GH148" s="23"/>
    </row>
    <row r="149" spans="10:190" x14ac:dyDescent="0.2">
      <c r="CJ149" s="125"/>
      <c r="CK149" s="125"/>
      <c r="CL149" s="125"/>
      <c r="CM149" s="125"/>
      <c r="CN149" s="125"/>
      <c r="CO149" s="125"/>
      <c r="CP149" s="125"/>
      <c r="ER149" s="23"/>
      <c r="ES149" s="23"/>
      <c r="ET149" s="23"/>
      <c r="EU149" s="23"/>
      <c r="EV149" s="23"/>
      <c r="EW149" s="23"/>
      <c r="EX149" s="23"/>
      <c r="EY149" s="23"/>
      <c r="EZ149" s="23"/>
      <c r="FA149" s="23"/>
      <c r="FB149" s="23"/>
      <c r="FC149" s="23"/>
      <c r="FD149" s="23"/>
      <c r="FE149" s="23"/>
      <c r="FF149" s="23"/>
      <c r="FG149" s="23"/>
      <c r="FH149" s="23"/>
      <c r="FI149" s="23"/>
      <c r="FJ149" s="23"/>
      <c r="FK149" s="23"/>
      <c r="FL149" s="23"/>
      <c r="FM149" s="23"/>
      <c r="FN149" s="23"/>
      <c r="FO149" s="23"/>
      <c r="FP149" s="23"/>
      <c r="FQ149" s="23"/>
      <c r="FR149" s="23"/>
      <c r="FS149" s="23"/>
      <c r="FT149" s="23"/>
      <c r="FU149" s="23"/>
      <c r="FV149" s="23"/>
      <c r="FW149" s="23"/>
      <c r="FX149" s="23"/>
      <c r="FY149" s="23"/>
      <c r="FZ149" s="23"/>
      <c r="GA149" s="23"/>
      <c r="GB149" s="23"/>
      <c r="GC149" s="23"/>
      <c r="GD149" s="23"/>
      <c r="GE149" s="23"/>
      <c r="GF149" s="23"/>
      <c r="GG149" s="23"/>
      <c r="GH149" s="23"/>
    </row>
    <row r="150" spans="10:190" x14ac:dyDescent="0.2">
      <c r="J150" s="164"/>
      <c r="K150" s="164"/>
      <c r="L150" s="164"/>
      <c r="M150" s="164"/>
      <c r="N150" s="164"/>
      <c r="O150" s="164"/>
      <c r="P150" s="164"/>
      <c r="Q150" s="164"/>
      <c r="R150" s="164"/>
      <c r="S150" s="164"/>
      <c r="T150" s="164"/>
      <c r="U150" s="164"/>
      <c r="V150" s="164"/>
      <c r="W150" s="164"/>
      <c r="X150" s="164"/>
      <c r="Y150" s="164"/>
      <c r="Z150" s="164"/>
      <c r="AA150" s="164"/>
      <c r="AB150" s="164"/>
      <c r="AC150" s="164"/>
      <c r="AD150" s="164"/>
      <c r="AE150" s="164"/>
      <c r="AF150" s="164"/>
      <c r="AG150" s="164"/>
      <c r="AH150" s="164"/>
      <c r="AI150" s="164"/>
      <c r="CJ150" s="125"/>
      <c r="CK150" s="125"/>
      <c r="CL150" s="125"/>
      <c r="CM150" s="125"/>
      <c r="CN150" s="125"/>
      <c r="CO150" s="125"/>
      <c r="CP150" s="125"/>
      <c r="ER150" s="23"/>
      <c r="ES150" s="23"/>
      <c r="ET150" s="23"/>
      <c r="EU150" s="23"/>
      <c r="EV150" s="23"/>
      <c r="EW150" s="23"/>
      <c r="EX150" s="23"/>
      <c r="EY150" s="23"/>
      <c r="EZ150" s="23"/>
      <c r="FA150" s="23"/>
      <c r="FB150" s="23"/>
      <c r="FC150" s="23"/>
      <c r="FD150" s="23"/>
      <c r="FE150" s="23"/>
      <c r="FF150" s="23"/>
      <c r="FG150" s="23"/>
      <c r="FH150" s="23"/>
      <c r="FI150" s="23"/>
      <c r="FJ150" s="23"/>
      <c r="FK150" s="23"/>
      <c r="FL150" s="23"/>
      <c r="FM150" s="23"/>
      <c r="FN150" s="23"/>
      <c r="FO150" s="23"/>
      <c r="FP150" s="23"/>
      <c r="FQ150" s="23"/>
      <c r="FR150" s="23"/>
      <c r="FS150" s="23"/>
      <c r="FT150" s="23"/>
      <c r="FU150" s="23"/>
      <c r="FV150" s="23"/>
      <c r="FW150" s="23"/>
      <c r="FX150" s="23"/>
      <c r="FY150" s="23"/>
      <c r="FZ150" s="23"/>
      <c r="GA150" s="23"/>
      <c r="GB150" s="23"/>
      <c r="GC150" s="23"/>
      <c r="GD150" s="23"/>
      <c r="GE150" s="23"/>
      <c r="GF150" s="23"/>
      <c r="GG150" s="23"/>
      <c r="GH150" s="23"/>
    </row>
    <row r="151" spans="10:190" x14ac:dyDescent="0.2">
      <c r="J151" s="164"/>
      <c r="K151" s="164"/>
      <c r="L151" s="164"/>
      <c r="M151" s="164"/>
      <c r="N151" s="164"/>
      <c r="O151" s="164"/>
      <c r="P151" s="164"/>
      <c r="Q151" s="164"/>
      <c r="R151" s="164"/>
      <c r="S151" s="164"/>
      <c r="T151" s="164"/>
      <c r="U151" s="164"/>
      <c r="V151" s="164"/>
      <c r="W151" s="164"/>
      <c r="X151" s="164"/>
      <c r="Y151" s="164"/>
      <c r="Z151" s="164"/>
      <c r="AA151" s="164"/>
      <c r="AB151" s="164"/>
      <c r="AC151" s="164"/>
      <c r="AD151" s="164"/>
      <c r="AE151" s="164"/>
      <c r="AF151" s="164"/>
      <c r="AG151" s="164"/>
      <c r="AH151" s="164"/>
      <c r="AI151" s="164"/>
      <c r="CJ151" s="125"/>
      <c r="CK151" s="125"/>
      <c r="CL151" s="125"/>
      <c r="CM151" s="125"/>
      <c r="CN151" s="125"/>
      <c r="CO151" s="125"/>
      <c r="CP151" s="125"/>
      <c r="ER151" s="23"/>
      <c r="ES151" s="23"/>
      <c r="ET151" s="23"/>
      <c r="EU151" s="23"/>
      <c r="EV151" s="23"/>
      <c r="EW151" s="23"/>
      <c r="EX151" s="23"/>
      <c r="EY151" s="23"/>
      <c r="EZ151" s="23"/>
      <c r="FA151" s="23"/>
      <c r="FB151" s="23"/>
      <c r="FC151" s="23"/>
      <c r="FD151" s="23"/>
      <c r="FE151" s="23"/>
      <c r="FF151" s="23"/>
      <c r="FG151" s="23"/>
      <c r="FH151" s="23"/>
      <c r="FI151" s="23"/>
      <c r="FJ151" s="23"/>
      <c r="FK151" s="23"/>
      <c r="FL151" s="23"/>
      <c r="FM151" s="23"/>
      <c r="FN151" s="23"/>
      <c r="FO151" s="23"/>
      <c r="FP151" s="23"/>
      <c r="FQ151" s="23"/>
      <c r="FR151" s="23"/>
      <c r="FS151" s="23"/>
      <c r="FT151" s="23"/>
      <c r="FU151" s="23"/>
      <c r="FV151" s="23"/>
      <c r="FW151" s="23"/>
      <c r="FX151" s="23"/>
      <c r="FY151" s="23"/>
      <c r="FZ151" s="23"/>
      <c r="GA151" s="23"/>
      <c r="GB151" s="23"/>
      <c r="GC151" s="23"/>
      <c r="GD151" s="23"/>
      <c r="GE151" s="23"/>
      <c r="GF151" s="23"/>
      <c r="GG151" s="23"/>
      <c r="GH151" s="23"/>
    </row>
    <row r="152" spans="10:190" x14ac:dyDescent="0.2">
      <c r="J152" s="164"/>
      <c r="K152" s="164"/>
      <c r="L152" s="164"/>
      <c r="M152" s="164"/>
      <c r="N152" s="164"/>
      <c r="O152" s="164"/>
      <c r="P152" s="164"/>
      <c r="Q152" s="164"/>
      <c r="R152" s="164"/>
      <c r="S152" s="164"/>
      <c r="T152" s="164"/>
      <c r="U152" s="164"/>
      <c r="V152" s="164"/>
      <c r="W152" s="164"/>
      <c r="X152" s="164"/>
      <c r="Y152" s="164"/>
      <c r="Z152" s="164"/>
      <c r="AA152" s="164"/>
      <c r="AB152" s="164"/>
      <c r="AC152" s="164"/>
      <c r="AD152" s="164"/>
      <c r="AE152" s="164"/>
      <c r="AF152" s="164"/>
      <c r="AG152" s="164"/>
      <c r="AH152" s="164"/>
      <c r="AI152" s="164"/>
      <c r="ER152" s="23"/>
      <c r="ES152" s="23"/>
      <c r="ET152" s="23"/>
      <c r="EU152" s="23"/>
      <c r="EV152" s="23"/>
      <c r="EW152" s="23"/>
      <c r="EX152" s="23"/>
      <c r="EY152" s="23"/>
      <c r="EZ152" s="23"/>
      <c r="FA152" s="23"/>
      <c r="FB152" s="23"/>
      <c r="FC152" s="23"/>
      <c r="FD152" s="23"/>
      <c r="FE152" s="23"/>
      <c r="FF152" s="23"/>
      <c r="FG152" s="23"/>
      <c r="FH152" s="23"/>
      <c r="FI152" s="23"/>
      <c r="FJ152" s="23"/>
      <c r="FK152" s="23"/>
      <c r="FL152" s="23"/>
      <c r="FM152" s="23"/>
      <c r="FN152" s="23"/>
      <c r="FO152" s="23"/>
      <c r="FP152" s="23"/>
      <c r="FQ152" s="23"/>
      <c r="FR152" s="23"/>
      <c r="FS152" s="23"/>
      <c r="FT152" s="23"/>
      <c r="FU152" s="23"/>
      <c r="FV152" s="23"/>
      <c r="FW152" s="23"/>
      <c r="FX152" s="23"/>
      <c r="FY152" s="23"/>
      <c r="FZ152" s="23"/>
      <c r="GA152" s="23"/>
      <c r="GB152" s="23"/>
      <c r="GC152" s="23"/>
      <c r="GD152" s="23"/>
      <c r="GE152" s="23"/>
      <c r="GF152" s="23"/>
      <c r="GG152" s="23"/>
      <c r="GH152" s="23"/>
    </row>
    <row r="153" spans="10:190" x14ac:dyDescent="0.2">
      <c r="J153" s="164"/>
      <c r="K153" s="164"/>
      <c r="L153" s="164"/>
      <c r="M153" s="164"/>
      <c r="N153" s="164"/>
      <c r="O153" s="164"/>
      <c r="P153" s="164"/>
      <c r="Q153" s="164"/>
      <c r="R153" s="164"/>
      <c r="S153" s="164"/>
      <c r="T153" s="164"/>
      <c r="U153" s="164"/>
      <c r="V153" s="164"/>
      <c r="W153" s="164"/>
      <c r="X153" s="164"/>
      <c r="Y153" s="164"/>
      <c r="Z153" s="164"/>
      <c r="AA153" s="164"/>
      <c r="AB153" s="164"/>
      <c r="AC153" s="164"/>
      <c r="AD153" s="164"/>
      <c r="AE153" s="164"/>
      <c r="AF153" s="164"/>
      <c r="AG153" s="164"/>
      <c r="AH153" s="164"/>
      <c r="AI153" s="164"/>
      <c r="ER153" s="23"/>
      <c r="ES153" s="23"/>
      <c r="ET153" s="23"/>
      <c r="EU153" s="23"/>
      <c r="EV153" s="23"/>
      <c r="EW153" s="23"/>
      <c r="EX153" s="23"/>
      <c r="EY153" s="23"/>
      <c r="EZ153" s="23"/>
      <c r="FA153" s="23"/>
      <c r="FB153" s="23"/>
      <c r="FC153" s="23"/>
      <c r="FD153" s="23"/>
      <c r="FE153" s="23"/>
      <c r="FF153" s="23"/>
      <c r="FG153" s="23"/>
      <c r="FH153" s="23"/>
      <c r="FI153" s="23"/>
      <c r="FJ153" s="23"/>
      <c r="FK153" s="23"/>
      <c r="FL153" s="23"/>
      <c r="FM153" s="23"/>
      <c r="FN153" s="23"/>
      <c r="FO153" s="23"/>
      <c r="FP153" s="23"/>
      <c r="FQ153" s="23"/>
      <c r="FR153" s="23"/>
      <c r="FS153" s="23"/>
      <c r="FT153" s="23"/>
      <c r="FU153" s="23"/>
      <c r="FV153" s="23"/>
      <c r="FW153" s="23"/>
      <c r="FX153" s="23"/>
      <c r="FY153" s="23"/>
      <c r="FZ153" s="23"/>
      <c r="GA153" s="23"/>
      <c r="GB153" s="23"/>
      <c r="GC153" s="23"/>
      <c r="GD153" s="23"/>
      <c r="GE153" s="23"/>
      <c r="GF153" s="23"/>
      <c r="GG153" s="23"/>
      <c r="GH153" s="23"/>
    </row>
    <row r="154" spans="10:190" x14ac:dyDescent="0.2">
      <c r="J154" s="164"/>
      <c r="K154" s="164"/>
      <c r="L154" s="164"/>
      <c r="M154" s="164"/>
      <c r="N154" s="164"/>
      <c r="O154" s="164"/>
      <c r="P154" s="164"/>
      <c r="Q154" s="164"/>
      <c r="R154" s="164"/>
      <c r="S154" s="164"/>
      <c r="T154" s="164"/>
      <c r="U154" s="164"/>
      <c r="V154" s="164"/>
      <c r="W154" s="164"/>
      <c r="X154" s="164"/>
      <c r="Y154" s="164"/>
      <c r="Z154" s="164"/>
      <c r="AA154" s="164"/>
      <c r="AB154" s="164"/>
      <c r="AC154" s="164"/>
      <c r="AD154" s="164"/>
      <c r="AE154" s="164"/>
      <c r="AF154" s="164"/>
      <c r="AG154" s="164"/>
      <c r="AH154" s="164"/>
      <c r="AI154" s="164"/>
      <c r="ER154" s="23"/>
      <c r="ES154" s="23"/>
      <c r="ET154" s="23"/>
      <c r="EU154" s="23"/>
      <c r="EV154" s="23"/>
      <c r="EW154" s="23"/>
      <c r="EX154" s="23"/>
      <c r="EY154" s="23"/>
      <c r="EZ154" s="23"/>
      <c r="FA154" s="23"/>
      <c r="FB154" s="23"/>
      <c r="FC154" s="23"/>
      <c r="FD154" s="23"/>
      <c r="FE154" s="23"/>
      <c r="FF154" s="23"/>
      <c r="FG154" s="23"/>
      <c r="FH154" s="23"/>
      <c r="FI154" s="23"/>
      <c r="FJ154" s="23"/>
      <c r="FK154" s="23"/>
      <c r="FL154" s="23"/>
      <c r="FM154" s="23"/>
      <c r="FN154" s="23"/>
      <c r="FO154" s="23"/>
      <c r="FP154" s="23"/>
      <c r="FQ154" s="23"/>
      <c r="FR154" s="23"/>
      <c r="FS154" s="23"/>
      <c r="FT154" s="23"/>
      <c r="FU154" s="23"/>
      <c r="FV154" s="23"/>
      <c r="FW154" s="23"/>
      <c r="FX154" s="23"/>
      <c r="FY154" s="23"/>
      <c r="FZ154" s="23"/>
      <c r="GA154" s="23"/>
      <c r="GB154" s="23"/>
      <c r="GC154" s="23"/>
      <c r="GD154" s="23"/>
      <c r="GE154" s="23"/>
      <c r="GF154" s="23"/>
      <c r="GG154" s="23"/>
      <c r="GH154" s="23"/>
    </row>
    <row r="155" spans="10:190" x14ac:dyDescent="0.2">
      <c r="J155" s="164"/>
      <c r="K155" s="164"/>
      <c r="L155" s="164"/>
      <c r="M155" s="164"/>
      <c r="N155" s="164"/>
      <c r="O155" s="164"/>
      <c r="P155" s="164"/>
      <c r="Q155" s="164"/>
      <c r="R155" s="164"/>
      <c r="S155" s="164"/>
      <c r="T155" s="164"/>
      <c r="U155" s="164"/>
      <c r="V155" s="164"/>
      <c r="W155" s="164"/>
      <c r="X155" s="164"/>
      <c r="Y155" s="164"/>
      <c r="Z155" s="164"/>
      <c r="AA155" s="164"/>
      <c r="AB155" s="164"/>
      <c r="AC155" s="164"/>
      <c r="AD155" s="164"/>
      <c r="AE155" s="164"/>
      <c r="AF155" s="164"/>
      <c r="AG155" s="164"/>
      <c r="AH155" s="164"/>
      <c r="AI155" s="164"/>
      <c r="ER155" s="23"/>
      <c r="ES155" s="23"/>
      <c r="ET155" s="23"/>
      <c r="EU155" s="23"/>
      <c r="EV155" s="23"/>
      <c r="EW155" s="23"/>
      <c r="EX155" s="23"/>
      <c r="EY155" s="23"/>
      <c r="EZ155" s="23"/>
      <c r="FA155" s="23"/>
      <c r="FB155" s="23"/>
      <c r="FC155" s="23"/>
      <c r="FD155" s="23"/>
      <c r="FE155" s="23"/>
      <c r="FF155" s="23"/>
      <c r="FG155" s="23"/>
      <c r="FH155" s="23"/>
      <c r="FI155" s="23"/>
      <c r="FJ155" s="23"/>
      <c r="FK155" s="23"/>
      <c r="FL155" s="23"/>
      <c r="FM155" s="23"/>
      <c r="FN155" s="23"/>
      <c r="FO155" s="23"/>
      <c r="FP155" s="23"/>
      <c r="FQ155" s="23"/>
      <c r="FR155" s="23"/>
      <c r="FS155" s="23"/>
      <c r="FT155" s="23"/>
      <c r="FU155" s="23"/>
      <c r="FV155" s="23"/>
      <c r="FW155" s="23"/>
      <c r="FX155" s="23"/>
      <c r="FY155" s="23"/>
      <c r="FZ155" s="23"/>
      <c r="GA155" s="23"/>
      <c r="GB155" s="23"/>
      <c r="GC155" s="23"/>
      <c r="GD155" s="23"/>
      <c r="GE155" s="23"/>
      <c r="GF155" s="23"/>
      <c r="GG155" s="23"/>
      <c r="GH155" s="23"/>
    </row>
    <row r="156" spans="10:190" x14ac:dyDescent="0.2">
      <c r="ER156" s="23"/>
      <c r="ES156" s="23"/>
      <c r="ET156" s="23"/>
      <c r="EU156" s="23"/>
      <c r="EV156" s="23"/>
      <c r="EW156" s="23"/>
      <c r="EX156" s="23"/>
      <c r="EY156" s="23"/>
      <c r="EZ156" s="23"/>
      <c r="FA156" s="23"/>
      <c r="FB156" s="23"/>
      <c r="FC156" s="23"/>
      <c r="FD156" s="23"/>
      <c r="FE156" s="23"/>
      <c r="FF156" s="23"/>
      <c r="FG156" s="23"/>
      <c r="FH156" s="23"/>
      <c r="FI156" s="23"/>
      <c r="FJ156" s="23"/>
      <c r="FK156" s="23"/>
      <c r="FL156" s="23"/>
      <c r="FM156" s="23"/>
      <c r="FN156" s="23"/>
      <c r="FO156" s="23"/>
      <c r="FP156" s="23"/>
      <c r="FQ156" s="23"/>
      <c r="FR156" s="23"/>
      <c r="FS156" s="23"/>
      <c r="FT156" s="23"/>
      <c r="FU156" s="23"/>
      <c r="FV156" s="23"/>
      <c r="FW156" s="23"/>
      <c r="FX156" s="23"/>
      <c r="FY156" s="23"/>
      <c r="FZ156" s="23"/>
      <c r="GA156" s="23"/>
      <c r="GB156" s="23"/>
      <c r="GC156" s="23"/>
      <c r="GD156" s="23"/>
      <c r="GE156" s="23"/>
      <c r="GF156" s="23"/>
      <c r="GG156" s="23"/>
      <c r="GH156" s="23"/>
    </row>
    <row r="157" spans="10:190" x14ac:dyDescent="0.2">
      <c r="ER157" s="23"/>
      <c r="ES157" s="23"/>
      <c r="ET157" s="23"/>
      <c r="EU157" s="23"/>
      <c r="EV157" s="23"/>
      <c r="EW157" s="23"/>
      <c r="EX157" s="23"/>
      <c r="EY157" s="23"/>
      <c r="EZ157" s="23"/>
      <c r="FA157" s="23"/>
      <c r="FB157" s="23"/>
      <c r="FC157" s="23"/>
      <c r="FD157" s="23"/>
      <c r="FE157" s="23"/>
      <c r="FF157" s="23"/>
      <c r="FG157" s="23"/>
      <c r="FH157" s="23"/>
      <c r="FI157" s="23"/>
      <c r="FJ157" s="23"/>
      <c r="FK157" s="23"/>
      <c r="FL157" s="23"/>
      <c r="FM157" s="23"/>
      <c r="FN157" s="23"/>
      <c r="FO157" s="23"/>
      <c r="FP157" s="23"/>
      <c r="FQ157" s="23"/>
      <c r="FR157" s="23"/>
      <c r="FS157" s="23"/>
      <c r="FT157" s="23"/>
      <c r="FU157" s="23"/>
      <c r="FV157" s="23"/>
      <c r="FW157" s="23"/>
      <c r="FX157" s="23"/>
      <c r="FY157" s="23"/>
      <c r="FZ157" s="23"/>
      <c r="GA157" s="23"/>
      <c r="GB157" s="23"/>
      <c r="GC157" s="23"/>
      <c r="GD157" s="23"/>
      <c r="GE157" s="23"/>
      <c r="GF157" s="23"/>
      <c r="GG157" s="23"/>
      <c r="GH157" s="23"/>
    </row>
    <row r="158" spans="10:190" x14ac:dyDescent="0.2">
      <c r="ER158" s="23"/>
      <c r="ES158" s="23"/>
      <c r="ET158" s="23"/>
      <c r="EU158" s="23"/>
      <c r="EV158" s="23"/>
      <c r="EW158" s="23"/>
      <c r="EX158" s="23"/>
      <c r="EY158" s="23"/>
      <c r="EZ158" s="23"/>
      <c r="FA158" s="23"/>
      <c r="FB158" s="23"/>
      <c r="FC158" s="23"/>
      <c r="FD158" s="23"/>
      <c r="FE158" s="23"/>
      <c r="FF158" s="23"/>
      <c r="FG158" s="23"/>
      <c r="FH158" s="23"/>
      <c r="FI158" s="23"/>
      <c r="FJ158" s="23"/>
      <c r="FK158" s="23"/>
      <c r="FL158" s="23"/>
      <c r="FM158" s="23"/>
      <c r="FN158" s="23"/>
      <c r="FO158" s="23"/>
      <c r="FP158" s="23"/>
      <c r="FQ158" s="23"/>
      <c r="FR158" s="23"/>
      <c r="FS158" s="23"/>
      <c r="FT158" s="23"/>
      <c r="FU158" s="23"/>
      <c r="FV158" s="23"/>
      <c r="FW158" s="23"/>
      <c r="FX158" s="23"/>
      <c r="FY158" s="23"/>
      <c r="FZ158" s="23"/>
      <c r="GA158" s="23"/>
      <c r="GB158" s="23"/>
      <c r="GC158" s="23"/>
      <c r="GD158" s="23"/>
      <c r="GE158" s="23"/>
      <c r="GF158" s="23"/>
      <c r="GG158" s="23"/>
      <c r="GH158" s="23"/>
    </row>
    <row r="159" spans="10:190" x14ac:dyDescent="0.2">
      <c r="ER159" s="23"/>
      <c r="ES159" s="23"/>
      <c r="ET159" s="23"/>
      <c r="EU159" s="23"/>
      <c r="EV159" s="23"/>
      <c r="EW159" s="23"/>
      <c r="EX159" s="23"/>
      <c r="EY159" s="23"/>
      <c r="EZ159" s="23"/>
      <c r="FA159" s="23"/>
      <c r="FB159" s="23"/>
      <c r="FC159" s="23"/>
      <c r="FD159" s="23"/>
      <c r="FE159" s="23"/>
      <c r="FF159" s="23"/>
      <c r="FG159" s="23"/>
      <c r="FH159" s="23"/>
      <c r="FI159" s="23"/>
      <c r="FJ159" s="23"/>
      <c r="FK159" s="23"/>
      <c r="FL159" s="23"/>
      <c r="FM159" s="23"/>
      <c r="FN159" s="23"/>
      <c r="FO159" s="23"/>
      <c r="FP159" s="23"/>
      <c r="FQ159" s="23"/>
      <c r="FR159" s="23"/>
      <c r="FS159" s="23"/>
      <c r="FT159" s="23"/>
      <c r="FU159" s="23"/>
      <c r="FV159" s="23"/>
      <c r="FW159" s="23"/>
      <c r="FX159" s="23"/>
      <c r="FY159" s="23"/>
      <c r="FZ159" s="23"/>
      <c r="GA159" s="23"/>
      <c r="GB159" s="23"/>
      <c r="GC159" s="23"/>
      <c r="GD159" s="23"/>
      <c r="GE159" s="23"/>
      <c r="GF159" s="23"/>
      <c r="GG159" s="23"/>
      <c r="GH159" s="23"/>
    </row>
    <row r="160" spans="10:190" x14ac:dyDescent="0.2">
      <c r="ER160" s="23"/>
      <c r="ES160" s="23"/>
      <c r="ET160" s="23"/>
      <c r="EU160" s="23"/>
      <c r="EV160" s="23"/>
      <c r="EW160" s="23"/>
      <c r="EX160" s="23"/>
      <c r="EY160" s="23"/>
      <c r="EZ160" s="23"/>
      <c r="FA160" s="23"/>
      <c r="FB160" s="23"/>
      <c r="FC160" s="23"/>
      <c r="FD160" s="23"/>
      <c r="FE160" s="23"/>
      <c r="FF160" s="23"/>
      <c r="FG160" s="23"/>
      <c r="FH160" s="23"/>
      <c r="FI160" s="23"/>
      <c r="FJ160" s="23"/>
      <c r="FK160" s="23"/>
      <c r="FL160" s="23"/>
      <c r="FM160" s="23"/>
      <c r="FN160" s="23"/>
      <c r="FO160" s="23"/>
      <c r="FP160" s="23"/>
      <c r="FQ160" s="23"/>
      <c r="FR160" s="23"/>
      <c r="FS160" s="23"/>
      <c r="FT160" s="23"/>
      <c r="FU160" s="23"/>
      <c r="FV160" s="23"/>
      <c r="FW160" s="23"/>
      <c r="FX160" s="23"/>
      <c r="FY160" s="23"/>
      <c r="FZ160" s="23"/>
      <c r="GA160" s="23"/>
      <c r="GB160" s="23"/>
      <c r="GC160" s="23"/>
      <c r="GD160" s="23"/>
      <c r="GE160" s="23"/>
      <c r="GF160" s="23"/>
      <c r="GG160" s="23"/>
      <c r="GH160" s="23"/>
    </row>
    <row r="161" spans="148:190" x14ac:dyDescent="0.2">
      <c r="ER161" s="23"/>
      <c r="ES161" s="23"/>
      <c r="ET161" s="23"/>
      <c r="EU161" s="23"/>
      <c r="EV161" s="23"/>
      <c r="EW161" s="23"/>
      <c r="EX161" s="23"/>
      <c r="EY161" s="23"/>
      <c r="EZ161" s="23"/>
      <c r="FA161" s="23"/>
      <c r="FB161" s="23"/>
      <c r="FC161" s="23"/>
      <c r="FD161" s="23"/>
      <c r="FE161" s="23"/>
      <c r="FF161" s="23"/>
      <c r="FG161" s="23"/>
      <c r="FH161" s="23"/>
      <c r="FI161" s="23"/>
      <c r="FJ161" s="23"/>
      <c r="FK161" s="23"/>
      <c r="FL161" s="23"/>
      <c r="FM161" s="23"/>
      <c r="FN161" s="23"/>
      <c r="FO161" s="23"/>
      <c r="FP161" s="23"/>
      <c r="FQ161" s="23"/>
      <c r="FR161" s="23"/>
      <c r="FS161" s="23"/>
      <c r="FT161" s="23"/>
      <c r="FU161" s="23"/>
      <c r="FV161" s="23"/>
      <c r="FW161" s="23"/>
      <c r="FX161" s="23"/>
      <c r="FY161" s="23"/>
      <c r="FZ161" s="23"/>
      <c r="GA161" s="23"/>
      <c r="GB161" s="23"/>
      <c r="GC161" s="23"/>
      <c r="GD161" s="23"/>
      <c r="GE161" s="23"/>
      <c r="GF161" s="23"/>
      <c r="GG161" s="23"/>
      <c r="GH161" s="23"/>
    </row>
    <row r="162" spans="148:190" x14ac:dyDescent="0.2">
      <c r="ER162" s="23"/>
      <c r="ES162" s="23"/>
      <c r="ET162" s="23"/>
      <c r="EU162" s="23"/>
      <c r="EV162" s="23"/>
      <c r="EW162" s="23"/>
      <c r="EX162" s="23"/>
      <c r="EY162" s="23"/>
      <c r="EZ162" s="23"/>
      <c r="FA162" s="23"/>
      <c r="FB162" s="23"/>
      <c r="FC162" s="23"/>
      <c r="FD162" s="23"/>
      <c r="FE162" s="23"/>
      <c r="FF162" s="23"/>
      <c r="FG162" s="23"/>
      <c r="FH162" s="23"/>
      <c r="FI162" s="23"/>
      <c r="FJ162" s="23"/>
      <c r="FK162" s="23"/>
      <c r="FL162" s="23"/>
      <c r="FM162" s="23"/>
      <c r="FN162" s="23"/>
      <c r="FO162" s="23"/>
      <c r="FP162" s="23"/>
      <c r="FQ162" s="23"/>
      <c r="FR162" s="23"/>
      <c r="FS162" s="23"/>
      <c r="FT162" s="23"/>
      <c r="FU162" s="23"/>
      <c r="FV162" s="23"/>
      <c r="FW162" s="23"/>
      <c r="FX162" s="23"/>
      <c r="FY162" s="23"/>
      <c r="FZ162" s="23"/>
      <c r="GA162" s="23"/>
      <c r="GB162" s="23"/>
      <c r="GC162" s="23"/>
      <c r="GD162" s="23"/>
      <c r="GE162" s="23"/>
      <c r="GF162" s="23"/>
      <c r="GG162" s="23"/>
      <c r="GH162" s="23"/>
    </row>
    <row r="163" spans="148:190" x14ac:dyDescent="0.2">
      <c r="ER163" s="23"/>
      <c r="ES163" s="23"/>
      <c r="ET163" s="23"/>
      <c r="EU163" s="23"/>
      <c r="EV163" s="23"/>
      <c r="EW163" s="23"/>
      <c r="EX163" s="23"/>
      <c r="EY163" s="23"/>
      <c r="EZ163" s="23"/>
      <c r="FA163" s="23"/>
      <c r="FB163" s="23"/>
      <c r="FC163" s="23"/>
      <c r="FD163" s="23"/>
      <c r="FE163" s="23"/>
      <c r="FF163" s="23"/>
      <c r="FG163" s="23"/>
      <c r="FH163" s="23"/>
      <c r="FI163" s="23"/>
      <c r="FJ163" s="23"/>
      <c r="FK163" s="23"/>
      <c r="FL163" s="23"/>
      <c r="FM163" s="23"/>
      <c r="FN163" s="23"/>
      <c r="FO163" s="23"/>
      <c r="FP163" s="23"/>
      <c r="FQ163" s="23"/>
      <c r="FR163" s="23"/>
      <c r="FS163" s="23"/>
      <c r="FT163" s="23"/>
      <c r="FU163" s="23"/>
      <c r="FV163" s="23"/>
      <c r="FW163" s="23"/>
      <c r="FX163" s="23"/>
      <c r="FY163" s="23"/>
      <c r="FZ163" s="23"/>
      <c r="GA163" s="23"/>
      <c r="GB163" s="23"/>
      <c r="GC163" s="23"/>
      <c r="GD163" s="23"/>
      <c r="GE163" s="23"/>
      <c r="GF163" s="23"/>
      <c r="GG163" s="23"/>
      <c r="GH163" s="23"/>
    </row>
    <row r="164" spans="148:190" x14ac:dyDescent="0.2">
      <c r="ER164" s="23"/>
      <c r="ES164" s="23"/>
      <c r="ET164" s="23"/>
      <c r="EU164" s="23"/>
      <c r="EV164" s="23"/>
      <c r="EW164" s="23"/>
      <c r="EX164" s="23"/>
      <c r="EY164" s="23"/>
      <c r="EZ164" s="23"/>
      <c r="FA164" s="23"/>
      <c r="FB164" s="23"/>
      <c r="FC164" s="23"/>
      <c r="FD164" s="23"/>
      <c r="FE164" s="23"/>
      <c r="FF164" s="23"/>
      <c r="FG164" s="23"/>
      <c r="FH164" s="23"/>
      <c r="FI164" s="23"/>
      <c r="FJ164" s="23"/>
      <c r="FK164" s="23"/>
      <c r="FL164" s="23"/>
      <c r="FM164" s="23"/>
      <c r="FN164" s="23"/>
      <c r="FO164" s="23"/>
      <c r="FP164" s="23"/>
      <c r="FQ164" s="23"/>
      <c r="FR164" s="23"/>
      <c r="FS164" s="23"/>
      <c r="FT164" s="23"/>
      <c r="FU164" s="23"/>
      <c r="FV164" s="23"/>
      <c r="FW164" s="23"/>
      <c r="FX164" s="23"/>
      <c r="FY164" s="23"/>
      <c r="FZ164" s="23"/>
      <c r="GA164" s="23"/>
      <c r="GB164" s="23"/>
      <c r="GC164" s="23"/>
      <c r="GD164" s="23"/>
      <c r="GE164" s="23"/>
      <c r="GF164" s="23"/>
      <c r="GG164" s="23"/>
      <c r="GH164" s="23"/>
    </row>
    <row r="165" spans="148:190" x14ac:dyDescent="0.2">
      <c r="ER165" s="23"/>
      <c r="ES165" s="23"/>
      <c r="ET165" s="23"/>
      <c r="EU165" s="23"/>
      <c r="EV165" s="23"/>
      <c r="EW165" s="23"/>
      <c r="EX165" s="23"/>
      <c r="EY165" s="23"/>
      <c r="EZ165" s="23"/>
      <c r="FA165" s="23"/>
      <c r="FB165" s="23"/>
      <c r="FC165" s="23"/>
      <c r="FD165" s="23"/>
      <c r="FE165" s="23"/>
      <c r="FF165" s="23"/>
      <c r="FG165" s="23"/>
      <c r="FH165" s="23"/>
      <c r="FI165" s="23"/>
      <c r="FJ165" s="23"/>
      <c r="FK165" s="23"/>
      <c r="FL165" s="23"/>
      <c r="FM165" s="23"/>
      <c r="FN165" s="23"/>
      <c r="FO165" s="23"/>
      <c r="FP165" s="23"/>
      <c r="FQ165" s="23"/>
      <c r="FR165" s="23"/>
      <c r="FS165" s="23"/>
      <c r="FT165" s="23"/>
      <c r="FU165" s="23"/>
      <c r="FV165" s="23"/>
      <c r="FW165" s="23"/>
      <c r="FX165" s="23"/>
      <c r="FY165" s="23"/>
      <c r="FZ165" s="23"/>
      <c r="GA165" s="23"/>
      <c r="GB165" s="23"/>
      <c r="GC165" s="23"/>
      <c r="GD165" s="23"/>
      <c r="GE165" s="23"/>
      <c r="GF165" s="23"/>
      <c r="GG165" s="23"/>
      <c r="GH165" s="23"/>
    </row>
    <row r="166" spans="148:190" x14ac:dyDescent="0.2">
      <c r="ER166" s="23"/>
      <c r="ES166" s="23"/>
      <c r="ET166" s="23"/>
      <c r="EU166" s="23"/>
      <c r="EV166" s="23"/>
      <c r="EW166" s="23"/>
      <c r="EX166" s="23"/>
      <c r="EY166" s="23"/>
      <c r="EZ166" s="23"/>
      <c r="FA166" s="23"/>
      <c r="FB166" s="23"/>
      <c r="FC166" s="23"/>
      <c r="FD166" s="23"/>
      <c r="FE166" s="23"/>
      <c r="FF166" s="23"/>
      <c r="FG166" s="23"/>
      <c r="FH166" s="23"/>
      <c r="FI166" s="23"/>
      <c r="FJ166" s="23"/>
      <c r="FK166" s="23"/>
      <c r="FL166" s="23"/>
      <c r="FM166" s="23"/>
      <c r="FN166" s="23"/>
      <c r="FO166" s="23"/>
      <c r="FP166" s="23"/>
      <c r="FQ166" s="23"/>
      <c r="FR166" s="23"/>
      <c r="FS166" s="23"/>
      <c r="FT166" s="23"/>
      <c r="FU166" s="23"/>
      <c r="FV166" s="23"/>
      <c r="FW166" s="23"/>
      <c r="FX166" s="23"/>
      <c r="FY166" s="23"/>
      <c r="FZ166" s="23"/>
      <c r="GA166" s="23"/>
      <c r="GB166" s="23"/>
      <c r="GC166" s="23"/>
      <c r="GD166" s="23"/>
      <c r="GE166" s="23"/>
      <c r="GF166" s="23"/>
      <c r="GG166" s="23"/>
      <c r="GH166" s="23"/>
    </row>
    <row r="167" spans="148:190" x14ac:dyDescent="0.2">
      <c r="ER167" s="23"/>
      <c r="ES167" s="23"/>
      <c r="ET167" s="23"/>
      <c r="EU167" s="23"/>
      <c r="EV167" s="23"/>
      <c r="EW167" s="23"/>
      <c r="EX167" s="23"/>
      <c r="EY167" s="23"/>
      <c r="EZ167" s="23"/>
      <c r="FA167" s="23"/>
      <c r="FB167" s="23"/>
      <c r="FC167" s="23"/>
      <c r="FD167" s="23"/>
      <c r="FE167" s="23"/>
      <c r="FF167" s="23"/>
      <c r="FG167" s="23"/>
      <c r="FH167" s="23"/>
      <c r="FI167" s="23"/>
      <c r="FJ167" s="23"/>
      <c r="FK167" s="23"/>
      <c r="FL167" s="23"/>
      <c r="FM167" s="23"/>
      <c r="FN167" s="23"/>
      <c r="FO167" s="23"/>
      <c r="FP167" s="23"/>
      <c r="FQ167" s="23"/>
      <c r="FR167" s="23"/>
      <c r="FS167" s="23"/>
      <c r="FT167" s="23"/>
      <c r="FU167" s="23"/>
      <c r="FV167" s="23"/>
      <c r="FW167" s="23"/>
      <c r="FX167" s="23"/>
      <c r="FY167" s="23"/>
      <c r="FZ167" s="23"/>
      <c r="GA167" s="23"/>
      <c r="GB167" s="23"/>
      <c r="GC167" s="23"/>
      <c r="GD167" s="23"/>
      <c r="GE167" s="23"/>
      <c r="GF167" s="23"/>
      <c r="GG167" s="23"/>
      <c r="GH167" s="23"/>
    </row>
    <row r="168" spans="148:190" x14ac:dyDescent="0.2">
      <c r="ER168" s="23"/>
      <c r="ES168" s="23"/>
      <c r="ET168" s="23"/>
      <c r="EU168" s="23"/>
      <c r="EV168" s="23"/>
      <c r="EW168" s="23"/>
      <c r="EX168" s="23"/>
      <c r="EY168" s="23"/>
      <c r="EZ168" s="23"/>
      <c r="FA168" s="23"/>
      <c r="FB168" s="23"/>
      <c r="FC168" s="23"/>
      <c r="FD168" s="23"/>
      <c r="FE168" s="23"/>
      <c r="FF168" s="23"/>
      <c r="FG168" s="23"/>
      <c r="FH168" s="23"/>
      <c r="FI168" s="23"/>
      <c r="FJ168" s="23"/>
      <c r="FK168" s="23"/>
      <c r="FL168" s="23"/>
      <c r="FM168" s="23"/>
      <c r="FN168" s="23"/>
      <c r="FO168" s="23"/>
      <c r="FP168" s="23"/>
      <c r="FQ168" s="23"/>
      <c r="FR168" s="23"/>
      <c r="FS168" s="23"/>
      <c r="FT168" s="23"/>
      <c r="FU168" s="23"/>
      <c r="FV168" s="23"/>
      <c r="FW168" s="23"/>
      <c r="FX168" s="23"/>
      <c r="FY168" s="23"/>
      <c r="FZ168" s="23"/>
      <c r="GA168" s="23"/>
      <c r="GB168" s="23"/>
      <c r="GC168" s="23"/>
      <c r="GD168" s="23"/>
      <c r="GE168" s="23"/>
      <c r="GF168" s="23"/>
      <c r="GG168" s="23"/>
      <c r="GH168" s="23"/>
    </row>
    <row r="169" spans="148:190" x14ac:dyDescent="0.2">
      <c r="ER169" s="23"/>
      <c r="ES169" s="23"/>
      <c r="ET169" s="23"/>
      <c r="EU169" s="23"/>
      <c r="EV169" s="23"/>
      <c r="EW169" s="23"/>
      <c r="EX169" s="23"/>
      <c r="EY169" s="23"/>
      <c r="EZ169" s="23"/>
      <c r="FA169" s="23"/>
      <c r="FB169" s="23"/>
      <c r="FC169" s="23"/>
      <c r="FD169" s="23"/>
      <c r="FE169" s="23"/>
      <c r="FF169" s="23"/>
      <c r="FG169" s="23"/>
      <c r="FH169" s="23"/>
      <c r="FI169" s="23"/>
      <c r="FJ169" s="23"/>
      <c r="FK169" s="23"/>
      <c r="FL169" s="23"/>
      <c r="FM169" s="23"/>
      <c r="FN169" s="23"/>
      <c r="FO169" s="23"/>
      <c r="FP169" s="23"/>
      <c r="FQ169" s="23"/>
      <c r="FR169" s="23"/>
      <c r="FS169" s="23"/>
      <c r="FT169" s="23"/>
      <c r="FU169" s="23"/>
      <c r="FV169" s="23"/>
      <c r="FW169" s="23"/>
      <c r="FX169" s="23"/>
      <c r="FY169" s="23"/>
      <c r="FZ169" s="23"/>
      <c r="GA169" s="23"/>
      <c r="GB169" s="23"/>
      <c r="GC169" s="23"/>
      <c r="GD169" s="23"/>
      <c r="GE169" s="23"/>
      <c r="GF169" s="23"/>
      <c r="GG169" s="23"/>
      <c r="GH169" s="23"/>
    </row>
    <row r="170" spans="148:190" x14ac:dyDescent="0.2">
      <c r="ER170" s="23"/>
      <c r="ES170" s="23"/>
      <c r="ET170" s="23"/>
      <c r="EU170" s="23"/>
      <c r="EV170" s="23"/>
      <c r="EW170" s="23"/>
      <c r="EX170" s="23"/>
      <c r="EY170" s="23"/>
      <c r="EZ170" s="23"/>
      <c r="FA170" s="23"/>
      <c r="FB170" s="23"/>
      <c r="FC170" s="23"/>
      <c r="FD170" s="23"/>
      <c r="FE170" s="23"/>
      <c r="FF170" s="23"/>
      <c r="FG170" s="23"/>
      <c r="FH170" s="23"/>
      <c r="FI170" s="23"/>
      <c r="FJ170" s="23"/>
      <c r="FK170" s="23"/>
      <c r="FL170" s="23"/>
      <c r="FM170" s="23"/>
      <c r="FN170" s="23"/>
      <c r="FO170" s="23"/>
      <c r="FP170" s="23"/>
      <c r="FQ170" s="23"/>
      <c r="FR170" s="23"/>
      <c r="FS170" s="23"/>
      <c r="FT170" s="23"/>
      <c r="FU170" s="23"/>
      <c r="FV170" s="23"/>
      <c r="FW170" s="23"/>
      <c r="FX170" s="23"/>
      <c r="FY170" s="23"/>
      <c r="FZ170" s="23"/>
      <c r="GA170" s="23"/>
      <c r="GB170" s="23"/>
      <c r="GC170" s="23"/>
      <c r="GD170" s="23"/>
      <c r="GE170" s="23"/>
      <c r="GF170" s="23"/>
      <c r="GG170" s="23"/>
      <c r="GH170" s="23"/>
    </row>
    <row r="171" spans="148:190" x14ac:dyDescent="0.2">
      <c r="ER171" s="23"/>
      <c r="ES171" s="23"/>
      <c r="ET171" s="23"/>
      <c r="EU171" s="23"/>
      <c r="EV171" s="23"/>
      <c r="EW171" s="23"/>
      <c r="EX171" s="23"/>
      <c r="EY171" s="23"/>
      <c r="EZ171" s="23"/>
      <c r="FA171" s="23"/>
      <c r="FB171" s="23"/>
      <c r="FC171" s="23"/>
      <c r="FD171" s="23"/>
      <c r="FE171" s="23"/>
      <c r="FF171" s="23"/>
      <c r="FG171" s="23"/>
      <c r="FH171" s="23"/>
      <c r="FI171" s="23"/>
      <c r="FJ171" s="23"/>
      <c r="FK171" s="23"/>
      <c r="FL171" s="23"/>
      <c r="FM171" s="23"/>
      <c r="FN171" s="23"/>
      <c r="FO171" s="23"/>
      <c r="FP171" s="23"/>
      <c r="FQ171" s="23"/>
      <c r="FR171" s="23"/>
      <c r="FS171" s="23"/>
      <c r="FT171" s="23"/>
      <c r="FU171" s="23"/>
      <c r="FV171" s="23"/>
      <c r="FW171" s="23"/>
      <c r="FX171" s="23"/>
      <c r="FY171" s="23"/>
      <c r="FZ171" s="23"/>
      <c r="GA171" s="23"/>
      <c r="GB171" s="23"/>
      <c r="GC171" s="23"/>
      <c r="GD171" s="23"/>
      <c r="GE171" s="23"/>
      <c r="GF171" s="23"/>
      <c r="GG171" s="23"/>
      <c r="GH171" s="23"/>
    </row>
    <row r="172" spans="148:190" x14ac:dyDescent="0.2">
      <c r="ER172" s="23"/>
      <c r="ES172" s="23"/>
      <c r="ET172" s="23"/>
      <c r="EU172" s="23"/>
      <c r="EV172" s="23"/>
      <c r="EW172" s="23"/>
      <c r="EX172" s="23"/>
      <c r="EY172" s="23"/>
      <c r="EZ172" s="23"/>
      <c r="FA172" s="23"/>
      <c r="FB172" s="23"/>
      <c r="FC172" s="23"/>
      <c r="FD172" s="23"/>
      <c r="FE172" s="23"/>
      <c r="FF172" s="23"/>
      <c r="FG172" s="23"/>
      <c r="FH172" s="23"/>
      <c r="FI172" s="23"/>
      <c r="FJ172" s="23"/>
      <c r="FK172" s="23"/>
      <c r="FL172" s="23"/>
      <c r="FM172" s="23"/>
      <c r="FN172" s="23"/>
      <c r="FO172" s="23"/>
      <c r="FP172" s="23"/>
      <c r="FQ172" s="23"/>
      <c r="FR172" s="23"/>
      <c r="FS172" s="23"/>
      <c r="FT172" s="23"/>
      <c r="FU172" s="23"/>
      <c r="FV172" s="23"/>
      <c r="FW172" s="23"/>
      <c r="FX172" s="23"/>
      <c r="FY172" s="23"/>
      <c r="FZ172" s="23"/>
      <c r="GA172" s="23"/>
      <c r="GB172" s="23"/>
      <c r="GC172" s="23"/>
      <c r="GD172" s="23"/>
      <c r="GE172" s="23"/>
      <c r="GF172" s="23"/>
      <c r="GG172" s="23"/>
      <c r="GH172" s="23"/>
    </row>
    <row r="173" spans="148:190" x14ac:dyDescent="0.2">
      <c r="ER173" s="23"/>
      <c r="ES173" s="23"/>
      <c r="ET173" s="23"/>
      <c r="EU173" s="23"/>
      <c r="EV173" s="23"/>
      <c r="EW173" s="23"/>
      <c r="EX173" s="23"/>
      <c r="EY173" s="23"/>
      <c r="EZ173" s="23"/>
      <c r="FA173" s="23"/>
      <c r="FB173" s="23"/>
      <c r="FC173" s="23"/>
      <c r="FD173" s="23"/>
      <c r="FE173" s="23"/>
      <c r="FF173" s="23"/>
      <c r="FG173" s="23"/>
      <c r="FH173" s="23"/>
      <c r="FI173" s="23"/>
      <c r="FJ173" s="23"/>
      <c r="FK173" s="23"/>
      <c r="FL173" s="23"/>
      <c r="FM173" s="23"/>
      <c r="FN173" s="23"/>
      <c r="FO173" s="23"/>
      <c r="FP173" s="23"/>
      <c r="FQ173" s="23"/>
      <c r="FR173" s="23"/>
      <c r="FS173" s="23"/>
      <c r="FT173" s="23"/>
      <c r="FU173" s="23"/>
      <c r="FV173" s="23"/>
      <c r="FW173" s="23"/>
      <c r="FX173" s="23"/>
      <c r="FY173" s="23"/>
      <c r="FZ173" s="23"/>
      <c r="GA173" s="23"/>
      <c r="GB173" s="23"/>
      <c r="GC173" s="23"/>
      <c r="GD173" s="23"/>
      <c r="GE173" s="23"/>
      <c r="GF173" s="23"/>
      <c r="GG173" s="23"/>
      <c r="GH173" s="23"/>
    </row>
    <row r="174" spans="148:190" x14ac:dyDescent="0.2">
      <c r="ER174" s="23"/>
      <c r="ES174" s="23"/>
      <c r="ET174" s="23"/>
      <c r="EU174" s="23"/>
      <c r="EV174" s="23"/>
      <c r="EW174" s="23"/>
      <c r="EX174" s="23"/>
      <c r="EY174" s="23"/>
      <c r="EZ174" s="23"/>
      <c r="FA174" s="23"/>
      <c r="FB174" s="23"/>
      <c r="FC174" s="23"/>
      <c r="FD174" s="23"/>
      <c r="FE174" s="23"/>
      <c r="FF174" s="23"/>
      <c r="FG174" s="23"/>
      <c r="FH174" s="23"/>
      <c r="FI174" s="23"/>
      <c r="FJ174" s="23"/>
      <c r="FK174" s="23"/>
      <c r="FL174" s="23"/>
      <c r="FM174" s="23"/>
      <c r="FN174" s="23"/>
      <c r="FO174" s="23"/>
      <c r="FP174" s="23"/>
      <c r="FQ174" s="23"/>
      <c r="FR174" s="23"/>
      <c r="FS174" s="23"/>
      <c r="FT174" s="23"/>
      <c r="FU174" s="23"/>
      <c r="FV174" s="23"/>
      <c r="FW174" s="23"/>
      <c r="FX174" s="23"/>
      <c r="FY174" s="23"/>
      <c r="FZ174" s="23"/>
      <c r="GA174" s="23"/>
      <c r="GB174" s="23"/>
      <c r="GC174" s="23"/>
      <c r="GD174" s="23"/>
      <c r="GE174" s="23"/>
      <c r="GF174" s="23"/>
      <c r="GG174" s="23"/>
      <c r="GH174" s="23"/>
    </row>
    <row r="175" spans="148:190" x14ac:dyDescent="0.2">
      <c r="ER175" s="23"/>
      <c r="ES175" s="23"/>
      <c r="ET175" s="23"/>
      <c r="EU175" s="23"/>
      <c r="EV175" s="23"/>
      <c r="EW175" s="23"/>
      <c r="EX175" s="23"/>
      <c r="EY175" s="23"/>
      <c r="EZ175" s="23"/>
      <c r="FA175" s="23"/>
      <c r="FB175" s="23"/>
      <c r="FC175" s="23"/>
      <c r="FD175" s="23"/>
      <c r="FE175" s="23"/>
      <c r="FF175" s="23"/>
      <c r="FG175" s="23"/>
      <c r="FH175" s="23"/>
      <c r="FI175" s="23"/>
      <c r="FJ175" s="23"/>
      <c r="FK175" s="23"/>
      <c r="FL175" s="23"/>
      <c r="FM175" s="23"/>
      <c r="FN175" s="23"/>
      <c r="FO175" s="23"/>
      <c r="FP175" s="23"/>
      <c r="FQ175" s="23"/>
      <c r="FR175" s="23"/>
      <c r="FS175" s="23"/>
      <c r="FT175" s="23"/>
      <c r="FU175" s="23"/>
      <c r="FV175" s="23"/>
      <c r="FW175" s="23"/>
      <c r="FX175" s="23"/>
      <c r="FY175" s="23"/>
      <c r="FZ175" s="23"/>
      <c r="GA175" s="23"/>
      <c r="GB175" s="23"/>
      <c r="GC175" s="23"/>
      <c r="GD175" s="23"/>
      <c r="GE175" s="23"/>
      <c r="GF175" s="23"/>
      <c r="GG175" s="23"/>
      <c r="GH175" s="23"/>
    </row>
    <row r="176" spans="148:190" x14ac:dyDescent="0.2">
      <c r="ER176" s="23"/>
      <c r="ES176" s="23"/>
      <c r="ET176" s="23"/>
      <c r="EU176" s="23"/>
      <c r="EV176" s="23"/>
      <c r="EW176" s="23"/>
      <c r="EX176" s="23"/>
      <c r="EY176" s="23"/>
      <c r="EZ176" s="23"/>
      <c r="FA176" s="23"/>
      <c r="FB176" s="23"/>
      <c r="FC176" s="23"/>
      <c r="FD176" s="23"/>
      <c r="FE176" s="23"/>
      <c r="FF176" s="23"/>
      <c r="FG176" s="23"/>
      <c r="FH176" s="23"/>
      <c r="FI176" s="23"/>
      <c r="FJ176" s="23"/>
      <c r="FK176" s="23"/>
      <c r="FL176" s="23"/>
      <c r="FM176" s="23"/>
      <c r="FN176" s="23"/>
      <c r="FO176" s="23"/>
      <c r="FP176" s="23"/>
      <c r="FQ176" s="23"/>
      <c r="FR176" s="23"/>
      <c r="FS176" s="23"/>
      <c r="FT176" s="23"/>
      <c r="FU176" s="23"/>
      <c r="FV176" s="23"/>
      <c r="FW176" s="23"/>
      <c r="FX176" s="23"/>
      <c r="FY176" s="23"/>
      <c r="FZ176" s="23"/>
      <c r="GA176" s="23"/>
      <c r="GB176" s="23"/>
      <c r="GC176" s="23"/>
      <c r="GD176" s="23"/>
      <c r="GE176" s="23"/>
      <c r="GF176" s="23"/>
      <c r="GG176" s="23"/>
      <c r="GH176" s="23"/>
    </row>
    <row r="177" spans="148:190" x14ac:dyDescent="0.2">
      <c r="ER177" s="23"/>
      <c r="ES177" s="23"/>
      <c r="ET177" s="23"/>
      <c r="EU177" s="23"/>
      <c r="EV177" s="23"/>
      <c r="EW177" s="23"/>
      <c r="EX177" s="23"/>
      <c r="EY177" s="23"/>
      <c r="EZ177" s="23"/>
      <c r="FA177" s="23"/>
      <c r="FB177" s="23"/>
      <c r="FC177" s="23"/>
      <c r="FD177" s="23"/>
      <c r="FE177" s="23"/>
      <c r="FF177" s="23"/>
      <c r="FG177" s="23"/>
      <c r="FH177" s="23"/>
      <c r="FI177" s="23"/>
      <c r="FJ177" s="23"/>
      <c r="FK177" s="23"/>
      <c r="FL177" s="23"/>
      <c r="FM177" s="23"/>
      <c r="FN177" s="23"/>
      <c r="FO177" s="23"/>
      <c r="FP177" s="23"/>
      <c r="FQ177" s="23"/>
      <c r="FR177" s="23"/>
      <c r="FS177" s="23"/>
      <c r="FT177" s="23"/>
      <c r="FU177" s="23"/>
      <c r="FV177" s="23"/>
      <c r="FW177" s="23"/>
      <c r="FX177" s="23"/>
      <c r="FY177" s="23"/>
      <c r="FZ177" s="23"/>
      <c r="GA177" s="23"/>
      <c r="GB177" s="23"/>
      <c r="GC177" s="23"/>
      <c r="GD177" s="23"/>
      <c r="GE177" s="23"/>
      <c r="GF177" s="23"/>
      <c r="GG177" s="23"/>
      <c r="GH177" s="23"/>
    </row>
    <row r="178" spans="148:190" x14ac:dyDescent="0.2">
      <c r="ER178" s="23"/>
      <c r="ES178" s="23"/>
      <c r="ET178" s="23"/>
      <c r="EU178" s="23"/>
      <c r="EV178" s="23"/>
      <c r="EW178" s="23"/>
      <c r="EX178" s="23"/>
      <c r="EY178" s="23"/>
      <c r="EZ178" s="23"/>
      <c r="FA178" s="23"/>
      <c r="FB178" s="23"/>
      <c r="FC178" s="23"/>
      <c r="FD178" s="23"/>
      <c r="FE178" s="23"/>
      <c r="FF178" s="23"/>
      <c r="FG178" s="23"/>
      <c r="FH178" s="23"/>
      <c r="FI178" s="23"/>
      <c r="FJ178" s="23"/>
      <c r="FK178" s="23"/>
      <c r="FL178" s="23"/>
      <c r="FM178" s="23"/>
      <c r="FN178" s="23"/>
      <c r="FO178" s="23"/>
      <c r="FP178" s="23"/>
      <c r="FQ178" s="23"/>
      <c r="FR178" s="23"/>
      <c r="FS178" s="23"/>
      <c r="FT178" s="23"/>
      <c r="FU178" s="23"/>
      <c r="FV178" s="23"/>
      <c r="FW178" s="23"/>
      <c r="FX178" s="23"/>
      <c r="FY178" s="23"/>
      <c r="FZ178" s="23"/>
      <c r="GA178" s="23"/>
      <c r="GB178" s="23"/>
      <c r="GC178" s="23"/>
      <c r="GD178" s="23"/>
      <c r="GE178" s="23"/>
      <c r="GF178" s="23"/>
      <c r="GG178" s="23"/>
      <c r="GH178" s="23"/>
    </row>
    <row r="179" spans="148:190" x14ac:dyDescent="0.2">
      <c r="ER179" s="23"/>
      <c r="ES179" s="23"/>
      <c r="ET179" s="23"/>
      <c r="EU179" s="23"/>
      <c r="EV179" s="23"/>
      <c r="EW179" s="23"/>
      <c r="EX179" s="23"/>
      <c r="EY179" s="23"/>
      <c r="EZ179" s="23"/>
      <c r="FA179" s="23"/>
      <c r="FB179" s="23"/>
      <c r="FC179" s="23"/>
      <c r="FD179" s="23"/>
      <c r="FE179" s="23"/>
      <c r="FF179" s="23"/>
      <c r="FG179" s="23"/>
      <c r="FH179" s="23"/>
      <c r="FI179" s="23"/>
      <c r="FJ179" s="23"/>
      <c r="FK179" s="23"/>
      <c r="FL179" s="23"/>
      <c r="FM179" s="23"/>
      <c r="FN179" s="23"/>
      <c r="FO179" s="23"/>
      <c r="FP179" s="23"/>
      <c r="FQ179" s="23"/>
      <c r="FR179" s="23"/>
      <c r="FS179" s="23"/>
      <c r="FT179" s="23"/>
      <c r="FU179" s="23"/>
      <c r="FV179" s="23"/>
      <c r="FW179" s="23"/>
      <c r="FX179" s="23"/>
      <c r="FY179" s="23"/>
      <c r="FZ179" s="23"/>
      <c r="GA179" s="23"/>
      <c r="GB179" s="23"/>
      <c r="GC179" s="23"/>
      <c r="GD179" s="23"/>
      <c r="GE179" s="23"/>
      <c r="GF179" s="23"/>
      <c r="GG179" s="23"/>
      <c r="GH179" s="23"/>
    </row>
    <row r="180" spans="148:190" x14ac:dyDescent="0.2">
      <c r="ER180" s="23"/>
      <c r="ES180" s="23"/>
      <c r="ET180" s="23"/>
      <c r="EU180" s="23"/>
      <c r="EV180" s="23"/>
      <c r="EW180" s="23"/>
      <c r="EX180" s="23"/>
      <c r="EY180" s="23"/>
      <c r="EZ180" s="23"/>
      <c r="FA180" s="23"/>
      <c r="FB180" s="23"/>
      <c r="FC180" s="23"/>
      <c r="FD180" s="23"/>
      <c r="FE180" s="23"/>
      <c r="FF180" s="23"/>
      <c r="FG180" s="23"/>
      <c r="FH180" s="23"/>
      <c r="FI180" s="23"/>
      <c r="FJ180" s="23"/>
      <c r="FK180" s="23"/>
      <c r="FL180" s="23"/>
      <c r="FM180" s="23"/>
      <c r="FN180" s="23"/>
      <c r="FO180" s="23"/>
      <c r="FP180" s="23"/>
      <c r="FQ180" s="23"/>
      <c r="FR180" s="23"/>
      <c r="FS180" s="23"/>
      <c r="FT180" s="23"/>
      <c r="FU180" s="23"/>
      <c r="FV180" s="23"/>
      <c r="FW180" s="23"/>
      <c r="FX180" s="23"/>
      <c r="FY180" s="23"/>
      <c r="FZ180" s="23"/>
      <c r="GA180" s="23"/>
      <c r="GB180" s="23"/>
      <c r="GC180" s="23"/>
      <c r="GD180" s="23"/>
      <c r="GE180" s="23"/>
      <c r="GF180" s="23"/>
      <c r="GG180" s="23"/>
      <c r="GH180" s="23"/>
    </row>
    <row r="181" spans="148:190" x14ac:dyDescent="0.2">
      <c r="ER181" s="23"/>
      <c r="ES181" s="23"/>
      <c r="ET181" s="23"/>
      <c r="EU181" s="23"/>
      <c r="EV181" s="23"/>
      <c r="EW181" s="23"/>
      <c r="EX181" s="23"/>
      <c r="EY181" s="23"/>
      <c r="EZ181" s="23"/>
      <c r="FA181" s="23"/>
      <c r="FB181" s="23"/>
      <c r="FC181" s="23"/>
      <c r="FD181" s="23"/>
      <c r="FE181" s="23"/>
      <c r="FF181" s="23"/>
      <c r="FG181" s="23"/>
      <c r="FH181" s="23"/>
      <c r="FI181" s="23"/>
      <c r="FJ181" s="23"/>
      <c r="FK181" s="23"/>
      <c r="FL181" s="23"/>
      <c r="FM181" s="23"/>
      <c r="FN181" s="23"/>
      <c r="FO181" s="23"/>
      <c r="FP181" s="23"/>
      <c r="FQ181" s="23"/>
      <c r="FR181" s="23"/>
      <c r="FS181" s="23"/>
      <c r="FT181" s="23"/>
      <c r="FU181" s="23"/>
      <c r="FV181" s="23"/>
      <c r="FW181" s="23"/>
      <c r="FX181" s="23"/>
      <c r="FY181" s="23"/>
      <c r="FZ181" s="23"/>
      <c r="GA181" s="23"/>
      <c r="GB181" s="23"/>
      <c r="GC181" s="23"/>
      <c r="GD181" s="23"/>
      <c r="GE181" s="23"/>
      <c r="GF181" s="23"/>
      <c r="GG181" s="23"/>
      <c r="GH181" s="23"/>
    </row>
    <row r="182" spans="148:190" x14ac:dyDescent="0.2">
      <c r="ER182" s="23"/>
      <c r="ES182" s="23"/>
      <c r="ET182" s="23"/>
      <c r="EU182" s="23"/>
      <c r="EV182" s="23"/>
      <c r="EW182" s="23"/>
      <c r="EX182" s="23"/>
      <c r="EY182" s="23"/>
      <c r="EZ182" s="23"/>
      <c r="FA182" s="23"/>
      <c r="FB182" s="23"/>
      <c r="FC182" s="23"/>
      <c r="FD182" s="23"/>
      <c r="FE182" s="23"/>
      <c r="FF182" s="23"/>
      <c r="FG182" s="23"/>
      <c r="FH182" s="23"/>
      <c r="FI182" s="23"/>
      <c r="FJ182" s="23"/>
      <c r="FK182" s="23"/>
      <c r="FL182" s="23"/>
      <c r="FM182" s="23"/>
      <c r="FN182" s="23"/>
      <c r="FO182" s="23"/>
      <c r="FP182" s="23"/>
      <c r="FQ182" s="23"/>
      <c r="FR182" s="23"/>
      <c r="FS182" s="23"/>
      <c r="FT182" s="23"/>
      <c r="FU182" s="23"/>
      <c r="FV182" s="23"/>
      <c r="FW182" s="23"/>
      <c r="FX182" s="23"/>
      <c r="FY182" s="23"/>
      <c r="FZ182" s="23"/>
      <c r="GA182" s="23"/>
      <c r="GB182" s="23"/>
      <c r="GC182" s="23"/>
      <c r="GD182" s="23"/>
      <c r="GE182" s="23"/>
      <c r="GF182" s="23"/>
      <c r="GG182" s="23"/>
      <c r="GH182" s="23"/>
    </row>
    <row r="183" spans="148:190" x14ac:dyDescent="0.2">
      <c r="ER183" s="23"/>
      <c r="ES183" s="23"/>
      <c r="ET183" s="23"/>
      <c r="EU183" s="23"/>
      <c r="EV183" s="23"/>
      <c r="EW183" s="23"/>
      <c r="EX183" s="23"/>
      <c r="EY183" s="23"/>
      <c r="EZ183" s="23"/>
      <c r="FA183" s="23"/>
      <c r="FB183" s="23"/>
      <c r="FC183" s="23"/>
      <c r="FD183" s="23"/>
      <c r="FE183" s="23"/>
      <c r="FF183" s="23"/>
      <c r="FG183" s="23"/>
      <c r="FH183" s="23"/>
      <c r="FI183" s="23"/>
      <c r="FJ183" s="23"/>
      <c r="FK183" s="23"/>
      <c r="FL183" s="23"/>
      <c r="FM183" s="23"/>
      <c r="FN183" s="23"/>
      <c r="FO183" s="23"/>
      <c r="FP183" s="23"/>
      <c r="FQ183" s="23"/>
      <c r="FR183" s="23"/>
      <c r="FS183" s="23"/>
      <c r="FT183" s="23"/>
      <c r="FU183" s="23"/>
      <c r="FV183" s="23"/>
      <c r="FW183" s="23"/>
      <c r="FX183" s="23"/>
      <c r="FY183" s="23"/>
      <c r="FZ183" s="23"/>
      <c r="GA183" s="23"/>
      <c r="GB183" s="23"/>
      <c r="GC183" s="23"/>
      <c r="GD183" s="23"/>
      <c r="GE183" s="23"/>
      <c r="GF183" s="23"/>
      <c r="GG183" s="23"/>
      <c r="GH183" s="23"/>
    </row>
    <row r="184" spans="148:190" x14ac:dyDescent="0.2">
      <c r="ER184" s="23"/>
      <c r="ES184" s="23"/>
      <c r="ET184" s="23"/>
      <c r="EU184" s="23"/>
      <c r="EV184" s="23"/>
      <c r="EW184" s="23"/>
      <c r="EX184" s="23"/>
      <c r="EY184" s="23"/>
      <c r="EZ184" s="23"/>
      <c r="FA184" s="23"/>
      <c r="FB184" s="23"/>
      <c r="FC184" s="23"/>
      <c r="FD184" s="23"/>
      <c r="FE184" s="23"/>
      <c r="FF184" s="23"/>
      <c r="FG184" s="23"/>
      <c r="FH184" s="23"/>
      <c r="FI184" s="23"/>
      <c r="FJ184" s="23"/>
      <c r="FK184" s="23"/>
      <c r="FL184" s="23"/>
      <c r="FM184" s="23"/>
      <c r="FN184" s="23"/>
      <c r="FO184" s="23"/>
      <c r="FP184" s="23"/>
      <c r="FQ184" s="23"/>
      <c r="FR184" s="23"/>
      <c r="FS184" s="23"/>
      <c r="FT184" s="23"/>
      <c r="FU184" s="23"/>
      <c r="FV184" s="23"/>
      <c r="FW184" s="23"/>
      <c r="FX184" s="23"/>
      <c r="FY184" s="23"/>
      <c r="FZ184" s="23"/>
      <c r="GA184" s="23"/>
      <c r="GB184" s="23"/>
      <c r="GC184" s="23"/>
      <c r="GD184" s="23"/>
      <c r="GE184" s="23"/>
      <c r="GF184" s="23"/>
      <c r="GG184" s="23"/>
      <c r="GH184" s="23"/>
    </row>
    <row r="185" spans="148:190" x14ac:dyDescent="0.2">
      <c r="ER185" s="23"/>
      <c r="ES185" s="23"/>
      <c r="ET185" s="23"/>
      <c r="EU185" s="23"/>
      <c r="EV185" s="23"/>
      <c r="EW185" s="23"/>
      <c r="EX185" s="23"/>
      <c r="EY185" s="23"/>
      <c r="EZ185" s="23"/>
      <c r="FA185" s="23"/>
      <c r="FB185" s="23"/>
      <c r="FC185" s="23"/>
      <c r="FD185" s="23"/>
      <c r="FE185" s="23"/>
      <c r="FF185" s="23"/>
      <c r="FG185" s="23"/>
      <c r="FH185" s="23"/>
      <c r="FI185" s="23"/>
      <c r="FJ185" s="23"/>
      <c r="FK185" s="23"/>
      <c r="FL185" s="23"/>
      <c r="FM185" s="23"/>
      <c r="FN185" s="23"/>
      <c r="FO185" s="23"/>
      <c r="FP185" s="23"/>
      <c r="FQ185" s="23"/>
      <c r="FR185" s="23"/>
      <c r="FS185" s="23"/>
      <c r="FT185" s="23"/>
      <c r="FU185" s="23"/>
      <c r="FV185" s="23"/>
      <c r="FW185" s="23"/>
      <c r="FX185" s="23"/>
      <c r="FY185" s="23"/>
      <c r="FZ185" s="23"/>
      <c r="GA185" s="23"/>
      <c r="GB185" s="23"/>
      <c r="GC185" s="23"/>
      <c r="GD185" s="23"/>
      <c r="GE185" s="23"/>
      <c r="GF185" s="23"/>
      <c r="GG185" s="23"/>
      <c r="GH185" s="23"/>
    </row>
    <row r="186" spans="148:190" x14ac:dyDescent="0.2">
      <c r="ER186" s="23"/>
      <c r="ES186" s="23"/>
      <c r="ET186" s="23"/>
      <c r="EU186" s="23"/>
      <c r="EV186" s="23"/>
      <c r="EW186" s="23"/>
      <c r="EX186" s="23"/>
      <c r="EY186" s="23"/>
      <c r="EZ186" s="23"/>
      <c r="FA186" s="23"/>
      <c r="FB186" s="23"/>
      <c r="FC186" s="23"/>
      <c r="FD186" s="23"/>
      <c r="FE186" s="23"/>
      <c r="FF186" s="23"/>
      <c r="FG186" s="23"/>
      <c r="FH186" s="23"/>
      <c r="FI186" s="23"/>
      <c r="FJ186" s="23"/>
      <c r="FK186" s="23"/>
      <c r="FL186" s="23"/>
      <c r="FM186" s="23"/>
      <c r="FN186" s="23"/>
      <c r="FO186" s="23"/>
      <c r="FP186" s="23"/>
      <c r="FQ186" s="23"/>
      <c r="FR186" s="23"/>
      <c r="FS186" s="23"/>
      <c r="FT186" s="23"/>
      <c r="FU186" s="23"/>
      <c r="FV186" s="23"/>
      <c r="FW186" s="23"/>
      <c r="FX186" s="23"/>
      <c r="FY186" s="23"/>
      <c r="FZ186" s="23"/>
      <c r="GA186" s="23"/>
      <c r="GB186" s="23"/>
      <c r="GC186" s="23"/>
      <c r="GD186" s="23"/>
      <c r="GE186" s="23"/>
      <c r="GF186" s="23"/>
      <c r="GG186" s="23"/>
      <c r="GH186" s="23"/>
    </row>
    <row r="187" spans="148:190" x14ac:dyDescent="0.2">
      <c r="ER187" s="23"/>
      <c r="ES187" s="23"/>
      <c r="ET187" s="23"/>
      <c r="EU187" s="23"/>
      <c r="EV187" s="23"/>
      <c r="EW187" s="23"/>
      <c r="EX187" s="23"/>
      <c r="EY187" s="23"/>
      <c r="EZ187" s="23"/>
      <c r="FA187" s="23"/>
      <c r="FB187" s="23"/>
      <c r="FC187" s="23"/>
      <c r="FD187" s="23"/>
      <c r="FE187" s="23"/>
      <c r="FF187" s="23"/>
      <c r="FG187" s="23"/>
      <c r="FH187" s="23"/>
      <c r="FI187" s="23"/>
      <c r="FJ187" s="23"/>
      <c r="FK187" s="23"/>
      <c r="FL187" s="23"/>
      <c r="FM187" s="23"/>
      <c r="FN187" s="23"/>
      <c r="FO187" s="23"/>
      <c r="FP187" s="23"/>
      <c r="FQ187" s="23"/>
      <c r="FR187" s="23"/>
      <c r="FS187" s="23"/>
      <c r="FT187" s="23"/>
      <c r="FU187" s="23"/>
      <c r="FV187" s="23"/>
      <c r="FW187" s="23"/>
      <c r="FX187" s="23"/>
      <c r="FY187" s="23"/>
      <c r="FZ187" s="23"/>
      <c r="GA187" s="23"/>
      <c r="GB187" s="23"/>
      <c r="GC187" s="23"/>
      <c r="GD187" s="23"/>
      <c r="GE187" s="23"/>
      <c r="GF187" s="23"/>
      <c r="GG187" s="23"/>
      <c r="GH187" s="23"/>
    </row>
    <row r="188" spans="148:190" x14ac:dyDescent="0.2">
      <c r="ER188" s="23"/>
      <c r="ES188" s="23"/>
      <c r="ET188" s="23"/>
      <c r="EU188" s="23"/>
      <c r="EV188" s="23"/>
      <c r="EW188" s="23"/>
      <c r="EX188" s="23"/>
      <c r="EY188" s="23"/>
      <c r="EZ188" s="23"/>
      <c r="FA188" s="23"/>
      <c r="FB188" s="23"/>
      <c r="FC188" s="23"/>
      <c r="FD188" s="23"/>
      <c r="FE188" s="23"/>
      <c r="FF188" s="23"/>
      <c r="FG188" s="23"/>
      <c r="FH188" s="23"/>
      <c r="FI188" s="23"/>
      <c r="FJ188" s="23"/>
      <c r="FK188" s="23"/>
      <c r="FL188" s="23"/>
      <c r="FM188" s="23"/>
      <c r="FN188" s="23"/>
      <c r="FO188" s="23"/>
      <c r="FP188" s="23"/>
      <c r="FQ188" s="23"/>
      <c r="FR188" s="23"/>
      <c r="FS188" s="23"/>
      <c r="FT188" s="23"/>
      <c r="FU188" s="23"/>
      <c r="FV188" s="23"/>
      <c r="FW188" s="23"/>
      <c r="FX188" s="23"/>
      <c r="FY188" s="23"/>
      <c r="FZ188" s="23"/>
      <c r="GA188" s="23"/>
      <c r="GB188" s="23"/>
      <c r="GC188" s="23"/>
      <c r="GD188" s="23"/>
      <c r="GE188" s="23"/>
      <c r="GF188" s="23"/>
      <c r="GG188" s="23"/>
      <c r="GH188" s="23"/>
    </row>
    <row r="189" spans="148:190" x14ac:dyDescent="0.2">
      <c r="ER189" s="23"/>
      <c r="ES189" s="23"/>
      <c r="ET189" s="23"/>
      <c r="EU189" s="23"/>
      <c r="EV189" s="23"/>
      <c r="EW189" s="23"/>
      <c r="EX189" s="23"/>
      <c r="EY189" s="23"/>
      <c r="EZ189" s="23"/>
      <c r="FA189" s="23"/>
      <c r="FB189" s="23"/>
      <c r="FC189" s="23"/>
      <c r="FD189" s="23"/>
      <c r="FE189" s="23"/>
      <c r="FF189" s="23"/>
      <c r="FG189" s="23"/>
      <c r="FH189" s="23"/>
      <c r="FI189" s="23"/>
      <c r="FJ189" s="23"/>
      <c r="FK189" s="23"/>
      <c r="FL189" s="23"/>
      <c r="FM189" s="23"/>
      <c r="FN189" s="23"/>
      <c r="FO189" s="23"/>
      <c r="FP189" s="23"/>
      <c r="FQ189" s="23"/>
      <c r="FR189" s="23"/>
      <c r="FS189" s="23"/>
      <c r="FT189" s="23"/>
      <c r="FU189" s="23"/>
      <c r="FV189" s="23"/>
      <c r="FW189" s="23"/>
      <c r="FX189" s="23"/>
      <c r="FY189" s="23"/>
      <c r="FZ189" s="23"/>
      <c r="GA189" s="23"/>
      <c r="GB189" s="23"/>
      <c r="GC189" s="23"/>
      <c r="GD189" s="23"/>
      <c r="GE189" s="23"/>
      <c r="GF189" s="23"/>
      <c r="GG189" s="23"/>
      <c r="GH189" s="23"/>
    </row>
    <row r="190" spans="148:190" x14ac:dyDescent="0.2">
      <c r="ER190" s="23"/>
      <c r="ES190" s="23"/>
      <c r="ET190" s="23"/>
      <c r="EU190" s="23"/>
      <c r="EV190" s="23"/>
      <c r="EW190" s="23"/>
      <c r="EX190" s="23"/>
      <c r="EY190" s="23"/>
      <c r="EZ190" s="23"/>
      <c r="FA190" s="23"/>
      <c r="FB190" s="23"/>
      <c r="FC190" s="23"/>
      <c r="FD190" s="23"/>
      <c r="FE190" s="23"/>
      <c r="FF190" s="23"/>
      <c r="FG190" s="23"/>
      <c r="FH190" s="23"/>
      <c r="FI190" s="23"/>
      <c r="FJ190" s="23"/>
      <c r="FK190" s="23"/>
      <c r="FL190" s="23"/>
      <c r="FM190" s="23"/>
      <c r="FN190" s="23"/>
      <c r="FO190" s="23"/>
      <c r="FP190" s="23"/>
      <c r="FQ190" s="23"/>
      <c r="FR190" s="23"/>
      <c r="FS190" s="23"/>
      <c r="FT190" s="23"/>
      <c r="FU190" s="23"/>
      <c r="FV190" s="23"/>
      <c r="FW190" s="23"/>
      <c r="FX190" s="23"/>
      <c r="FY190" s="23"/>
      <c r="FZ190" s="23"/>
      <c r="GA190" s="23"/>
      <c r="GB190" s="23"/>
      <c r="GC190" s="23"/>
      <c r="GD190" s="23"/>
      <c r="GE190" s="23"/>
      <c r="GF190" s="23"/>
      <c r="GG190" s="23"/>
      <c r="GH190" s="23"/>
    </row>
    <row r="191" spans="148:190" x14ac:dyDescent="0.2">
      <c r="ER191" s="23"/>
      <c r="ES191" s="23"/>
      <c r="ET191" s="23"/>
      <c r="EU191" s="23"/>
      <c r="EV191" s="23"/>
      <c r="EW191" s="23"/>
      <c r="EX191" s="23"/>
      <c r="EY191" s="23"/>
      <c r="EZ191" s="23"/>
      <c r="FA191" s="23"/>
      <c r="FB191" s="23"/>
      <c r="FC191" s="23"/>
      <c r="FD191" s="23"/>
      <c r="FE191" s="23"/>
      <c r="FF191" s="23"/>
      <c r="FG191" s="23"/>
      <c r="FH191" s="23"/>
      <c r="FI191" s="23"/>
      <c r="FJ191" s="23"/>
      <c r="FK191" s="23"/>
      <c r="FL191" s="23"/>
      <c r="FM191" s="23"/>
      <c r="FN191" s="23"/>
      <c r="FO191" s="23"/>
      <c r="FP191" s="23"/>
      <c r="FQ191" s="23"/>
      <c r="FR191" s="23"/>
      <c r="FS191" s="23"/>
      <c r="FT191" s="23"/>
      <c r="FU191" s="23"/>
      <c r="FV191" s="23"/>
      <c r="FW191" s="23"/>
      <c r="FX191" s="23"/>
      <c r="FY191" s="23"/>
      <c r="FZ191" s="23"/>
      <c r="GA191" s="23"/>
      <c r="GB191" s="23"/>
      <c r="GC191" s="23"/>
      <c r="GD191" s="23"/>
      <c r="GE191" s="23"/>
      <c r="GF191" s="23"/>
      <c r="GG191" s="23"/>
      <c r="GH191" s="23"/>
    </row>
    <row r="192" spans="148:190" x14ac:dyDescent="0.2">
      <c r="ER192" s="23"/>
      <c r="ES192" s="23"/>
      <c r="ET192" s="23"/>
      <c r="EU192" s="23"/>
      <c r="EV192" s="23"/>
      <c r="EW192" s="23"/>
      <c r="EX192" s="23"/>
      <c r="EY192" s="23"/>
      <c r="EZ192" s="23"/>
      <c r="FA192" s="23"/>
      <c r="FB192" s="23"/>
      <c r="FC192" s="23"/>
      <c r="FD192" s="23"/>
      <c r="FE192" s="23"/>
      <c r="FF192" s="23"/>
      <c r="FG192" s="23"/>
      <c r="FH192" s="23"/>
      <c r="FI192" s="23"/>
      <c r="FJ192" s="23"/>
      <c r="FK192" s="23"/>
      <c r="FL192" s="23"/>
      <c r="FM192" s="23"/>
      <c r="FN192" s="23"/>
      <c r="FO192" s="23"/>
      <c r="FP192" s="23"/>
      <c r="FQ192" s="23"/>
      <c r="FR192" s="23"/>
      <c r="FS192" s="23"/>
      <c r="FT192" s="23"/>
      <c r="FU192" s="23"/>
      <c r="FV192" s="23"/>
      <c r="FW192" s="23"/>
      <c r="FX192" s="23"/>
      <c r="FY192" s="23"/>
      <c r="FZ192" s="23"/>
      <c r="GA192" s="23"/>
      <c r="GB192" s="23"/>
      <c r="GC192" s="23"/>
      <c r="GD192" s="23"/>
      <c r="GE192" s="23"/>
      <c r="GF192" s="23"/>
      <c r="GG192" s="23"/>
      <c r="GH192" s="23"/>
    </row>
    <row r="193" spans="1:190" x14ac:dyDescent="0.2">
      <c r="ER193" s="23"/>
      <c r="ES193" s="23"/>
      <c r="ET193" s="23"/>
      <c r="EU193" s="23"/>
      <c r="EV193" s="23"/>
      <c r="EW193" s="23"/>
      <c r="EX193" s="23"/>
      <c r="EY193" s="23"/>
      <c r="EZ193" s="23"/>
      <c r="FA193" s="23"/>
      <c r="FB193" s="23"/>
      <c r="FC193" s="23"/>
      <c r="FD193" s="23"/>
      <c r="FE193" s="23"/>
      <c r="FF193" s="23"/>
      <c r="FG193" s="23"/>
      <c r="FH193" s="23"/>
      <c r="FI193" s="23"/>
      <c r="FJ193" s="23"/>
      <c r="FK193" s="23"/>
      <c r="FL193" s="23"/>
      <c r="FM193" s="23"/>
      <c r="FN193" s="23"/>
      <c r="FO193" s="23"/>
      <c r="FP193" s="23"/>
      <c r="FQ193" s="23"/>
      <c r="FR193" s="23"/>
      <c r="FS193" s="23"/>
      <c r="FT193" s="23"/>
      <c r="FU193" s="23"/>
      <c r="FV193" s="23"/>
      <c r="FW193" s="23"/>
      <c r="FX193" s="23"/>
      <c r="FY193" s="23"/>
      <c r="FZ193" s="23"/>
      <c r="GA193" s="23"/>
      <c r="GB193" s="23"/>
      <c r="GC193" s="23"/>
      <c r="GD193" s="23"/>
      <c r="GE193" s="23"/>
      <c r="GF193" s="23"/>
      <c r="GG193" s="23"/>
      <c r="GH193" s="23"/>
    </row>
    <row r="194" spans="1:190" x14ac:dyDescent="0.2">
      <c r="ER194" s="23"/>
      <c r="ES194" s="23"/>
      <c r="ET194" s="23"/>
      <c r="EU194" s="23"/>
      <c r="EV194" s="23"/>
      <c r="EW194" s="23"/>
      <c r="EX194" s="23"/>
      <c r="EY194" s="23"/>
      <c r="EZ194" s="23"/>
      <c r="FA194" s="23"/>
      <c r="FB194" s="23"/>
      <c r="FC194" s="23"/>
      <c r="FD194" s="23"/>
      <c r="FE194" s="23"/>
      <c r="FF194" s="23"/>
      <c r="FG194" s="23"/>
      <c r="FH194" s="23"/>
      <c r="FI194" s="23"/>
      <c r="FJ194" s="23"/>
      <c r="FK194" s="23"/>
      <c r="FL194" s="23"/>
      <c r="FM194" s="23"/>
      <c r="FN194" s="23"/>
      <c r="FO194" s="23"/>
      <c r="FP194" s="23"/>
      <c r="FQ194" s="23"/>
      <c r="FR194" s="23"/>
      <c r="FS194" s="23"/>
      <c r="FT194" s="23"/>
      <c r="FU194" s="23"/>
      <c r="FV194" s="23"/>
      <c r="FW194" s="23"/>
      <c r="FX194" s="23"/>
      <c r="FY194" s="23"/>
      <c r="FZ194" s="23"/>
      <c r="GA194" s="23"/>
      <c r="GB194" s="23"/>
      <c r="GC194" s="23"/>
      <c r="GD194" s="23"/>
      <c r="GE194" s="23"/>
      <c r="GF194" s="23"/>
      <c r="GG194" s="23"/>
      <c r="GH194" s="23"/>
    </row>
    <row r="195" spans="1:190" x14ac:dyDescent="0.2">
      <c r="ER195" s="23"/>
      <c r="ES195" s="23"/>
      <c r="ET195" s="23"/>
      <c r="EU195" s="23"/>
      <c r="EV195" s="23"/>
      <c r="EW195" s="23"/>
      <c r="EX195" s="23"/>
      <c r="EY195" s="23"/>
      <c r="EZ195" s="23"/>
      <c r="FA195" s="23"/>
      <c r="FB195" s="23"/>
      <c r="FC195" s="23"/>
      <c r="FD195" s="23"/>
      <c r="FE195" s="23"/>
      <c r="FF195" s="23"/>
      <c r="FG195" s="23"/>
      <c r="FH195" s="23"/>
      <c r="FI195" s="23"/>
      <c r="FJ195" s="23"/>
      <c r="FK195" s="23"/>
      <c r="FL195" s="23"/>
      <c r="FM195" s="23"/>
      <c r="FN195" s="23"/>
      <c r="FO195" s="23"/>
      <c r="FP195" s="23"/>
      <c r="FQ195" s="23"/>
      <c r="FR195" s="23"/>
      <c r="FS195" s="23"/>
      <c r="FT195" s="23"/>
      <c r="FU195" s="23"/>
      <c r="FV195" s="23"/>
      <c r="FW195" s="23"/>
      <c r="FX195" s="23"/>
      <c r="FY195" s="23"/>
      <c r="FZ195" s="23"/>
      <c r="GA195" s="23"/>
      <c r="GB195" s="23"/>
      <c r="GC195" s="23"/>
      <c r="GD195" s="23"/>
      <c r="GE195" s="23"/>
      <c r="GF195" s="23"/>
      <c r="GG195" s="23"/>
      <c r="GH195" s="23"/>
    </row>
    <row r="196" spans="1:190" x14ac:dyDescent="0.2">
      <c r="A196" s="29"/>
      <c r="B196" s="29"/>
      <c r="C196" s="29"/>
      <c r="D196" s="29"/>
      <c r="E196" s="29"/>
      <c r="F196" s="29"/>
      <c r="G196" s="29"/>
      <c r="H196" s="29"/>
      <c r="I196" s="29"/>
      <c r="J196" s="29"/>
      <c r="K196" s="29"/>
      <c r="L196" s="29"/>
      <c r="M196" s="29"/>
      <c r="N196" s="29"/>
      <c r="O196" s="29"/>
      <c r="P196" s="29"/>
      <c r="Q196" s="29"/>
      <c r="R196" s="29"/>
      <c r="S196" s="29"/>
      <c r="T196" s="29"/>
      <c r="U196" s="29"/>
      <c r="V196" s="29"/>
      <c r="W196" s="29"/>
      <c r="X196" s="29"/>
      <c r="Y196" s="29"/>
      <c r="Z196" s="29"/>
      <c r="AA196" s="29"/>
      <c r="AB196" s="29"/>
      <c r="AC196" s="29"/>
      <c r="AD196" s="29"/>
      <c r="AE196" s="29"/>
      <c r="AF196" s="29"/>
      <c r="AG196" s="29"/>
      <c r="AH196" s="29"/>
      <c r="AI196" s="29"/>
      <c r="AJ196" s="29"/>
      <c r="AK196" s="29"/>
      <c r="AL196" s="29"/>
      <c r="AM196" s="29"/>
      <c r="AN196" s="29"/>
      <c r="AO196" s="29"/>
      <c r="AP196" s="29"/>
    </row>
    <row r="197" spans="1:190" x14ac:dyDescent="0.2">
      <c r="A197" s="29"/>
      <c r="B197" s="29"/>
      <c r="C197" s="29"/>
      <c r="D197" s="29"/>
      <c r="E197" s="29"/>
      <c r="F197" s="29"/>
      <c r="G197" s="29"/>
      <c r="H197" s="29"/>
      <c r="I197" s="29"/>
      <c r="J197" s="29"/>
      <c r="K197" s="29"/>
      <c r="L197" s="29"/>
      <c r="M197" s="29"/>
      <c r="N197" s="29"/>
      <c r="O197" s="29"/>
      <c r="P197" s="29"/>
      <c r="Q197" s="29"/>
      <c r="R197" s="29"/>
      <c r="S197" s="29"/>
      <c r="T197" s="29"/>
      <c r="U197" s="29"/>
      <c r="V197" s="29"/>
      <c r="W197" s="29"/>
      <c r="X197" s="29"/>
      <c r="Y197" s="29"/>
      <c r="Z197" s="29"/>
      <c r="AA197" s="29"/>
      <c r="AB197" s="29"/>
      <c r="AC197" s="29"/>
      <c r="AD197" s="29"/>
      <c r="AE197" s="29"/>
      <c r="AF197" s="29"/>
      <c r="AG197" s="29"/>
      <c r="AH197" s="29"/>
      <c r="AI197" s="29"/>
      <c r="AJ197" s="29"/>
      <c r="AK197" s="29"/>
      <c r="AL197" s="29"/>
      <c r="AM197" s="29"/>
      <c r="AN197" s="29"/>
      <c r="AO197" s="29"/>
      <c r="AP197" s="29"/>
    </row>
    <row r="198" spans="1:190" x14ac:dyDescent="0.2">
      <c r="A198" s="29"/>
      <c r="B198" s="29"/>
      <c r="C198" s="29"/>
      <c r="D198" s="29"/>
      <c r="E198" s="29"/>
      <c r="F198" s="29"/>
      <c r="G198" s="29"/>
      <c r="H198" s="29"/>
      <c r="I198" s="29"/>
      <c r="J198" s="29"/>
      <c r="K198" s="29"/>
      <c r="L198" s="29"/>
      <c r="M198" s="29"/>
      <c r="N198" s="29"/>
      <c r="O198" s="29"/>
      <c r="P198" s="29"/>
      <c r="Q198" s="29"/>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row>
    <row r="199" spans="1:190" x14ac:dyDescent="0.2">
      <c r="A199" s="29"/>
      <c r="B199" s="29"/>
      <c r="C199" s="29"/>
      <c r="D199" s="29"/>
      <c r="E199" s="29"/>
      <c r="F199" s="29"/>
      <c r="G199" s="29"/>
      <c r="H199" s="29"/>
      <c r="I199" s="29"/>
      <c r="J199" s="29"/>
      <c r="K199" s="29"/>
      <c r="L199" s="29"/>
      <c r="M199" s="29"/>
      <c r="N199" s="29"/>
      <c r="O199" s="29"/>
      <c r="P199" s="29"/>
      <c r="Q199" s="29"/>
      <c r="R199" s="29"/>
      <c r="S199" s="29"/>
      <c r="T199" s="29"/>
      <c r="U199" s="29"/>
      <c r="V199" s="29"/>
      <c r="W199" s="29"/>
      <c r="X199" s="29"/>
      <c r="Y199" s="29"/>
      <c r="Z199" s="29"/>
      <c r="AA199" s="29"/>
      <c r="AB199" s="29"/>
      <c r="AC199" s="29"/>
      <c r="AD199" s="29"/>
      <c r="AE199" s="29"/>
      <c r="AF199" s="29"/>
      <c r="AG199" s="29"/>
      <c r="AH199" s="29"/>
      <c r="AI199" s="29"/>
      <c r="AJ199" s="29"/>
      <c r="AK199" s="29"/>
      <c r="AL199" s="29"/>
      <c r="AM199" s="29"/>
      <c r="AN199" s="29"/>
      <c r="AO199" s="29"/>
      <c r="AP199" s="29"/>
    </row>
    <row r="200" spans="1:190" x14ac:dyDescent="0.2">
      <c r="A200" s="29"/>
      <c r="B200" s="29"/>
      <c r="C200" s="29"/>
      <c r="D200" s="29"/>
      <c r="E200" s="29"/>
      <c r="F200" s="29"/>
      <c r="G200" s="29"/>
      <c r="H200" s="29"/>
      <c r="I200" s="29"/>
      <c r="J200" s="29"/>
      <c r="K200" s="29"/>
      <c r="L200" s="29"/>
      <c r="M200" s="29"/>
      <c r="N200" s="29"/>
      <c r="O200" s="29"/>
      <c r="P200" s="29"/>
      <c r="Q200" s="29"/>
      <c r="R200" s="29"/>
      <c r="S200" s="29"/>
      <c r="T200" s="29"/>
      <c r="U200" s="29"/>
      <c r="V200" s="29"/>
      <c r="W200" s="29"/>
      <c r="X200" s="29"/>
      <c r="Y200" s="29"/>
      <c r="Z200" s="29"/>
      <c r="AA200" s="29"/>
      <c r="AB200" s="29"/>
      <c r="AC200" s="29"/>
      <c r="AD200" s="29"/>
      <c r="AE200" s="29"/>
      <c r="AF200" s="29"/>
      <c r="AG200" s="29"/>
      <c r="AH200" s="29"/>
      <c r="AI200" s="29"/>
      <c r="AJ200" s="29"/>
      <c r="AK200" s="29"/>
      <c r="AL200" s="29"/>
      <c r="AM200" s="29"/>
      <c r="AN200" s="29"/>
      <c r="AO200" s="29"/>
      <c r="AP200" s="29"/>
    </row>
    <row r="201" spans="1:190" x14ac:dyDescent="0.2">
      <c r="A201" s="29"/>
      <c r="B201" s="29"/>
      <c r="C201" s="29"/>
      <c r="D201" s="29"/>
      <c r="E201" s="29"/>
      <c r="F201" s="29"/>
      <c r="G201" s="29"/>
      <c r="H201" s="29"/>
      <c r="I201" s="29"/>
      <c r="J201" s="29"/>
      <c r="K201" s="29"/>
      <c r="L201" s="29"/>
      <c r="M201" s="29"/>
      <c r="N201" s="29"/>
      <c r="O201" s="29"/>
      <c r="P201" s="29"/>
      <c r="Q201" s="29"/>
      <c r="R201" s="29"/>
      <c r="S201" s="29"/>
      <c r="T201" s="29"/>
      <c r="U201" s="29"/>
      <c r="V201" s="29"/>
      <c r="W201" s="29"/>
      <c r="X201" s="29"/>
      <c r="Y201" s="29"/>
      <c r="Z201" s="29"/>
      <c r="AA201" s="29"/>
      <c r="AB201" s="29"/>
      <c r="AC201" s="29"/>
      <c r="AD201" s="29"/>
      <c r="AE201" s="29"/>
      <c r="AF201" s="29"/>
      <c r="AG201" s="29"/>
      <c r="AH201" s="29"/>
      <c r="AI201" s="29"/>
      <c r="AJ201" s="29"/>
      <c r="AK201" s="29"/>
      <c r="AL201" s="29"/>
      <c r="AM201" s="29"/>
      <c r="AN201" s="29"/>
      <c r="AO201" s="29"/>
      <c r="AP201" s="29"/>
    </row>
    <row r="202" spans="1:190" x14ac:dyDescent="0.2">
      <c r="A202" s="29"/>
      <c r="B202" s="29"/>
      <c r="C202" s="29"/>
      <c r="D202" s="29"/>
      <c r="E202" s="29"/>
      <c r="F202" s="29"/>
      <c r="G202" s="29"/>
      <c r="H202" s="29"/>
      <c r="I202" s="29"/>
      <c r="J202" s="29"/>
      <c r="K202" s="29"/>
      <c r="L202" s="29"/>
      <c r="M202" s="29"/>
      <c r="N202" s="29"/>
      <c r="O202" s="29"/>
      <c r="P202" s="29"/>
      <c r="Q202" s="29"/>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row>
    <row r="203" spans="1:190" x14ac:dyDescent="0.2">
      <c r="A203" s="29"/>
      <c r="B203" s="29"/>
      <c r="C203" s="29"/>
      <c r="D203" s="29"/>
      <c r="E203" s="29"/>
      <c r="F203" s="29"/>
      <c r="G203" s="29"/>
      <c r="H203" s="29"/>
      <c r="I203" s="29"/>
      <c r="J203" s="29"/>
      <c r="K203" s="29"/>
      <c r="L203" s="29"/>
      <c r="M203" s="29"/>
      <c r="N203" s="29"/>
      <c r="O203" s="29"/>
      <c r="P203" s="29"/>
      <c r="Q203" s="29"/>
      <c r="R203" s="29"/>
      <c r="S203" s="29"/>
      <c r="T203" s="29"/>
      <c r="U203" s="29"/>
      <c r="V203" s="29"/>
      <c r="W203" s="29"/>
      <c r="X203" s="29"/>
      <c r="Y203" s="29"/>
      <c r="Z203" s="29"/>
      <c r="AA203" s="29"/>
      <c r="AB203" s="29"/>
      <c r="AC203" s="29"/>
      <c r="AD203" s="29"/>
      <c r="AE203" s="29"/>
      <c r="AF203" s="29"/>
      <c r="AG203" s="29"/>
      <c r="AH203" s="29"/>
      <c r="AI203" s="29"/>
      <c r="AJ203" s="29"/>
      <c r="AK203" s="29"/>
      <c r="AL203" s="29"/>
      <c r="AM203" s="29"/>
      <c r="AN203" s="29"/>
      <c r="AO203" s="29"/>
      <c r="AP203" s="29"/>
    </row>
    <row r="204" spans="1:190" x14ac:dyDescent="0.2">
      <c r="A204" s="29"/>
      <c r="B204" s="29"/>
      <c r="C204" s="29"/>
      <c r="D204" s="29"/>
      <c r="E204" s="29"/>
      <c r="F204" s="29"/>
      <c r="G204" s="29"/>
      <c r="H204" s="29"/>
      <c r="I204" s="29"/>
      <c r="J204" s="29"/>
      <c r="K204" s="29"/>
      <c r="L204" s="29"/>
      <c r="M204" s="29"/>
      <c r="N204" s="29"/>
      <c r="O204" s="29"/>
      <c r="P204" s="29"/>
      <c r="Q204" s="29"/>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row>
    <row r="205" spans="1:190" x14ac:dyDescent="0.2">
      <c r="A205" s="29"/>
      <c r="B205" s="29"/>
      <c r="C205" s="29"/>
      <c r="D205" s="29"/>
      <c r="E205" s="29"/>
      <c r="F205" s="29"/>
      <c r="G205" s="29"/>
      <c r="H205" s="29"/>
      <c r="I205" s="29"/>
      <c r="J205" s="29"/>
      <c r="K205" s="29"/>
      <c r="L205" s="29"/>
      <c r="M205" s="29"/>
      <c r="N205" s="29"/>
      <c r="O205" s="29"/>
      <c r="P205" s="29"/>
      <c r="Q205" s="29"/>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row>
    <row r="206" spans="1:190" x14ac:dyDescent="0.2">
      <c r="A206" s="29"/>
      <c r="B206" s="29"/>
      <c r="C206" s="29"/>
      <c r="D206" s="29"/>
      <c r="E206" s="29"/>
      <c r="F206" s="29"/>
      <c r="G206" s="29"/>
      <c r="H206" s="29"/>
      <c r="I206" s="29"/>
      <c r="J206" s="29"/>
      <c r="K206" s="29"/>
      <c r="L206" s="29"/>
      <c r="M206" s="29"/>
      <c r="N206" s="29"/>
      <c r="O206" s="29"/>
      <c r="P206" s="29"/>
      <c r="Q206" s="29"/>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row>
    <row r="207" spans="1:190" x14ac:dyDescent="0.2">
      <c r="A207" s="29"/>
      <c r="B207" s="29"/>
      <c r="C207" s="29"/>
      <c r="D207" s="29"/>
      <c r="E207" s="29"/>
      <c r="F207" s="29"/>
      <c r="G207" s="29"/>
      <c r="H207" s="29"/>
      <c r="I207" s="29"/>
      <c r="J207" s="29"/>
      <c r="K207" s="29"/>
      <c r="L207" s="29"/>
      <c r="M207" s="29"/>
      <c r="N207" s="29"/>
      <c r="O207" s="29"/>
      <c r="P207" s="29"/>
      <c r="Q207" s="29"/>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row>
    <row r="208" spans="1:190" x14ac:dyDescent="0.2">
      <c r="A208" s="29"/>
      <c r="B208" s="29"/>
      <c r="C208" s="29"/>
      <c r="D208" s="29"/>
      <c r="E208" s="29"/>
      <c r="F208" s="29"/>
      <c r="G208" s="29"/>
      <c r="H208" s="29"/>
      <c r="I208" s="29"/>
      <c r="J208" s="29"/>
      <c r="K208" s="29"/>
      <c r="L208" s="29"/>
      <c r="M208" s="29"/>
      <c r="N208" s="29"/>
      <c r="O208" s="29"/>
      <c r="P208" s="29"/>
      <c r="Q208" s="29"/>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row>
    <row r="209" spans="1:42" x14ac:dyDescent="0.2">
      <c r="A209" s="29"/>
      <c r="B209" s="29"/>
      <c r="C209" s="29"/>
      <c r="D209" s="29"/>
      <c r="E209" s="29"/>
      <c r="F209" s="29"/>
      <c r="G209" s="29"/>
      <c r="H209" s="29"/>
      <c r="I209" s="29"/>
      <c r="J209" s="29"/>
      <c r="K209" s="29"/>
      <c r="L209" s="29"/>
      <c r="M209" s="29"/>
      <c r="N209" s="29"/>
      <c r="O209" s="29"/>
      <c r="P209" s="29"/>
      <c r="Q209" s="29"/>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row>
    <row r="210" spans="1:42" x14ac:dyDescent="0.2">
      <c r="A210" s="29"/>
      <c r="B210" s="29"/>
      <c r="C210" s="29"/>
      <c r="D210" s="29"/>
      <c r="E210" s="29"/>
      <c r="F210" s="29"/>
      <c r="G210" s="29"/>
      <c r="H210" s="29"/>
      <c r="I210" s="29"/>
      <c r="J210" s="29"/>
      <c r="K210" s="29"/>
      <c r="L210" s="29"/>
      <c r="M210" s="29"/>
      <c r="N210" s="29"/>
      <c r="O210" s="29"/>
      <c r="P210" s="29"/>
      <c r="Q210" s="29"/>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row>
    <row r="211" spans="1:42" x14ac:dyDescent="0.2">
      <c r="A211" s="29"/>
      <c r="B211" s="29"/>
      <c r="C211" s="29"/>
      <c r="D211" s="29"/>
      <c r="E211" s="29"/>
      <c r="F211" s="29"/>
      <c r="G211" s="29"/>
      <c r="H211" s="29"/>
      <c r="I211" s="29"/>
      <c r="J211" s="29"/>
      <c r="K211" s="29"/>
      <c r="L211" s="29"/>
      <c r="M211" s="29"/>
      <c r="N211" s="29"/>
      <c r="O211" s="29"/>
      <c r="P211" s="29"/>
      <c r="Q211" s="29"/>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row>
    <row r="212" spans="1:42" x14ac:dyDescent="0.2">
      <c r="A212" s="29"/>
      <c r="B212" s="29"/>
      <c r="C212" s="29"/>
      <c r="D212" s="29"/>
      <c r="E212" s="29"/>
      <c r="F212" s="29"/>
      <c r="G212" s="29"/>
      <c r="H212" s="29"/>
      <c r="I212" s="29"/>
      <c r="J212" s="29"/>
      <c r="K212" s="29"/>
      <c r="L212" s="29"/>
      <c r="M212" s="29"/>
      <c r="N212" s="29"/>
      <c r="O212" s="29"/>
      <c r="P212" s="29"/>
      <c r="Q212" s="29"/>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row>
    <row r="213" spans="1:42" x14ac:dyDescent="0.2">
      <c r="A213" s="29"/>
      <c r="B213" s="29"/>
      <c r="C213" s="29"/>
      <c r="D213" s="29"/>
      <c r="E213" s="29"/>
      <c r="F213" s="29"/>
      <c r="G213" s="29"/>
      <c r="H213" s="29"/>
      <c r="I213" s="29"/>
      <c r="J213" s="29"/>
      <c r="K213" s="29"/>
      <c r="L213" s="29"/>
      <c r="M213" s="29"/>
      <c r="N213" s="29"/>
      <c r="O213" s="29"/>
      <c r="P213" s="29"/>
      <c r="Q213" s="29"/>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row>
    <row r="214" spans="1:42" x14ac:dyDescent="0.2">
      <c r="A214" s="29"/>
      <c r="B214" s="29"/>
      <c r="C214" s="29"/>
      <c r="D214" s="29"/>
      <c r="E214" s="29"/>
      <c r="F214" s="29"/>
      <c r="G214" s="29"/>
      <c r="H214" s="29"/>
      <c r="I214" s="29"/>
      <c r="J214" s="29"/>
      <c r="K214" s="29"/>
      <c r="L214" s="29"/>
      <c r="M214" s="29"/>
      <c r="N214" s="29"/>
      <c r="O214" s="29"/>
      <c r="P214" s="29"/>
      <c r="Q214" s="29"/>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row>
    <row r="215" spans="1:42" x14ac:dyDescent="0.2">
      <c r="A215" s="29"/>
      <c r="B215" s="29"/>
      <c r="C215" s="29"/>
      <c r="D215" s="29"/>
      <c r="E215" s="29"/>
      <c r="F215" s="29"/>
      <c r="G215" s="29"/>
      <c r="H215" s="29"/>
      <c r="I215" s="29"/>
      <c r="J215" s="29"/>
      <c r="K215" s="29"/>
      <c r="L215" s="29"/>
      <c r="M215" s="29"/>
      <c r="N215" s="29"/>
      <c r="O215" s="29"/>
      <c r="P215" s="29"/>
      <c r="Q215" s="29"/>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row>
    <row r="216" spans="1:42" x14ac:dyDescent="0.2">
      <c r="A216" s="29"/>
      <c r="B216" s="29"/>
      <c r="C216" s="29"/>
      <c r="D216" s="29"/>
      <c r="E216" s="29"/>
      <c r="F216" s="29"/>
      <c r="G216" s="29"/>
      <c r="H216" s="29"/>
      <c r="I216" s="29"/>
      <c r="J216" s="29"/>
      <c r="K216" s="29"/>
      <c r="L216" s="29"/>
      <c r="M216" s="29"/>
      <c r="N216" s="29"/>
      <c r="O216" s="29"/>
      <c r="P216" s="29"/>
      <c r="Q216" s="29"/>
      <c r="R216" s="29"/>
      <c r="S216" s="29"/>
      <c r="T216" s="29"/>
      <c r="U216" s="29"/>
      <c r="V216" s="29"/>
      <c r="W216" s="29"/>
      <c r="X216" s="29"/>
      <c r="Y216" s="29"/>
      <c r="Z216" s="29"/>
      <c r="AA216" s="29"/>
      <c r="AB216" s="29"/>
      <c r="AC216" s="29"/>
      <c r="AD216" s="29"/>
      <c r="AE216" s="29"/>
      <c r="AF216" s="29"/>
      <c r="AG216" s="29"/>
      <c r="AH216" s="29"/>
      <c r="AI216" s="29"/>
      <c r="AJ216" s="29"/>
      <c r="AK216" s="29"/>
      <c r="AL216" s="29"/>
      <c r="AM216" s="29"/>
      <c r="AN216" s="29"/>
      <c r="AO216" s="29"/>
      <c r="AP216" s="29"/>
    </row>
    <row r="217" spans="1:42" x14ac:dyDescent="0.2">
      <c r="A217" s="29"/>
      <c r="B217" s="29"/>
      <c r="C217" s="29"/>
      <c r="D217" s="29"/>
      <c r="E217" s="29"/>
      <c r="F217" s="29"/>
      <c r="G217" s="29"/>
      <c r="H217" s="29"/>
      <c r="I217" s="29"/>
      <c r="J217" s="29"/>
      <c r="K217" s="29"/>
      <c r="L217" s="29"/>
      <c r="M217" s="29"/>
      <c r="N217" s="29"/>
      <c r="O217" s="29"/>
      <c r="P217" s="29"/>
      <c r="Q217" s="29"/>
      <c r="R217" s="29"/>
      <c r="S217" s="29"/>
      <c r="T217" s="29"/>
      <c r="U217" s="29"/>
      <c r="V217" s="29"/>
      <c r="W217" s="29"/>
      <c r="X217" s="29"/>
      <c r="Y217" s="29"/>
      <c r="Z217" s="29"/>
      <c r="AA217" s="29"/>
      <c r="AB217" s="29"/>
      <c r="AC217" s="29"/>
      <c r="AD217" s="29"/>
      <c r="AE217" s="29"/>
      <c r="AF217" s="29"/>
      <c r="AG217" s="29"/>
      <c r="AH217" s="29"/>
      <c r="AI217" s="29"/>
      <c r="AJ217" s="29"/>
      <c r="AK217" s="29"/>
      <c r="AL217" s="29"/>
      <c r="AM217" s="29"/>
      <c r="AN217" s="29"/>
      <c r="AO217" s="29"/>
      <c r="AP217" s="29"/>
    </row>
    <row r="218" spans="1:42" x14ac:dyDescent="0.2">
      <c r="A218" s="29"/>
      <c r="B218" s="29"/>
      <c r="C218" s="29"/>
      <c r="D218" s="29"/>
      <c r="E218" s="29"/>
      <c r="F218" s="29"/>
      <c r="G218" s="29"/>
      <c r="H218" s="29"/>
      <c r="I218" s="29"/>
      <c r="J218" s="29"/>
      <c r="K218" s="29"/>
      <c r="L218" s="29"/>
      <c r="M218" s="29"/>
      <c r="N218" s="29"/>
      <c r="O218" s="29"/>
      <c r="P218" s="29"/>
      <c r="Q218" s="29"/>
      <c r="R218" s="29"/>
      <c r="S218" s="29"/>
      <c r="T218" s="29"/>
      <c r="U218" s="29"/>
      <c r="V218" s="29"/>
      <c r="W218" s="29"/>
      <c r="X218" s="29"/>
      <c r="Y218" s="29"/>
      <c r="Z218" s="29"/>
      <c r="AA218" s="29"/>
      <c r="AB218" s="29"/>
      <c r="AC218" s="29"/>
      <c r="AD218" s="29"/>
      <c r="AE218" s="29"/>
      <c r="AF218" s="29"/>
      <c r="AG218" s="29"/>
      <c r="AH218" s="29"/>
      <c r="AI218" s="29"/>
      <c r="AJ218" s="29"/>
      <c r="AK218" s="29"/>
      <c r="AL218" s="29"/>
      <c r="AM218" s="29"/>
      <c r="AN218" s="29"/>
      <c r="AO218" s="29"/>
      <c r="AP218" s="29"/>
    </row>
    <row r="219" spans="1:42" x14ac:dyDescent="0.2">
      <c r="A219" s="29"/>
      <c r="B219" s="29"/>
      <c r="C219" s="29"/>
      <c r="D219" s="29"/>
      <c r="E219" s="29"/>
      <c r="F219" s="29"/>
      <c r="G219" s="29"/>
      <c r="H219" s="29"/>
      <c r="I219" s="29"/>
      <c r="J219" s="29"/>
      <c r="K219" s="29"/>
      <c r="L219" s="29"/>
      <c r="M219" s="29"/>
      <c r="N219" s="29"/>
      <c r="O219" s="29"/>
      <c r="P219" s="29"/>
      <c r="Q219" s="29"/>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row>
    <row r="220" spans="1:42" x14ac:dyDescent="0.2">
      <c r="A220" s="29"/>
      <c r="B220" s="29"/>
      <c r="C220" s="29"/>
      <c r="D220" s="29"/>
      <c r="E220" s="29"/>
      <c r="F220" s="29"/>
      <c r="G220" s="29"/>
      <c r="H220" s="29"/>
      <c r="I220" s="29"/>
      <c r="J220" s="29"/>
      <c r="K220" s="29"/>
      <c r="L220" s="29"/>
      <c r="M220" s="29"/>
      <c r="N220" s="29"/>
      <c r="O220" s="29"/>
      <c r="P220" s="29"/>
      <c r="Q220" s="29"/>
      <c r="R220" s="29"/>
      <c r="S220" s="29"/>
      <c r="T220" s="29"/>
      <c r="U220" s="29"/>
      <c r="V220" s="29"/>
      <c r="W220" s="29"/>
      <c r="X220" s="29"/>
      <c r="Y220" s="29"/>
      <c r="Z220" s="29"/>
      <c r="AA220" s="29"/>
      <c r="AB220" s="29"/>
      <c r="AC220" s="29"/>
      <c r="AD220" s="29"/>
      <c r="AE220" s="29"/>
      <c r="AF220" s="29"/>
      <c r="AG220" s="29"/>
      <c r="AH220" s="29"/>
      <c r="AI220" s="29"/>
      <c r="AJ220" s="29"/>
      <c r="AK220" s="29"/>
      <c r="AL220" s="29"/>
      <c r="AM220" s="29"/>
      <c r="AN220" s="29"/>
      <c r="AO220" s="29"/>
      <c r="AP220" s="29"/>
    </row>
    <row r="221" spans="1:42" x14ac:dyDescent="0.2">
      <c r="A221" s="29"/>
      <c r="B221" s="29"/>
      <c r="C221" s="29"/>
      <c r="D221" s="29"/>
      <c r="E221" s="29"/>
      <c r="F221" s="29"/>
      <c r="G221" s="29"/>
      <c r="H221" s="29"/>
      <c r="I221" s="29"/>
      <c r="J221" s="29"/>
      <c r="K221" s="29"/>
      <c r="L221" s="29"/>
      <c r="M221" s="29"/>
      <c r="N221" s="29"/>
      <c r="O221" s="29"/>
      <c r="P221" s="29"/>
      <c r="Q221" s="29"/>
      <c r="R221" s="29"/>
      <c r="S221" s="29"/>
      <c r="T221" s="29"/>
      <c r="U221" s="29"/>
      <c r="V221" s="29"/>
      <c r="W221" s="29"/>
      <c r="X221" s="29"/>
      <c r="Y221" s="29"/>
      <c r="Z221" s="29"/>
      <c r="AA221" s="29"/>
      <c r="AB221" s="29"/>
      <c r="AC221" s="29"/>
      <c r="AD221" s="29"/>
      <c r="AE221" s="29"/>
      <c r="AF221" s="29"/>
      <c r="AG221" s="29"/>
      <c r="AH221" s="29"/>
      <c r="AI221" s="29"/>
      <c r="AJ221" s="29"/>
      <c r="AK221" s="29"/>
      <c r="AL221" s="29"/>
      <c r="AM221" s="29"/>
      <c r="AN221" s="29"/>
      <c r="AO221" s="29"/>
      <c r="AP221" s="29"/>
    </row>
    <row r="222" spans="1:42" x14ac:dyDescent="0.2">
      <c r="A222" s="29"/>
      <c r="B222" s="29"/>
      <c r="C222" s="29"/>
      <c r="D222" s="29"/>
      <c r="E222" s="29"/>
      <c r="F222" s="29"/>
      <c r="G222" s="29"/>
      <c r="H222" s="29"/>
      <c r="I222" s="29"/>
      <c r="J222" s="29"/>
      <c r="K222" s="29"/>
      <c r="L222" s="29"/>
      <c r="M222" s="29"/>
      <c r="N222" s="29"/>
      <c r="O222" s="29"/>
      <c r="P222" s="29"/>
      <c r="Q222" s="29"/>
      <c r="R222" s="29"/>
      <c r="S222" s="29"/>
      <c r="T222" s="29"/>
      <c r="U222" s="29"/>
      <c r="V222" s="29"/>
      <c r="W222" s="29"/>
      <c r="X222" s="29"/>
      <c r="Y222" s="29"/>
      <c r="Z222" s="29"/>
      <c r="AA222" s="29"/>
      <c r="AB222" s="29"/>
      <c r="AC222" s="29"/>
      <c r="AD222" s="29"/>
      <c r="AE222" s="29"/>
      <c r="AF222" s="29"/>
      <c r="AG222" s="29"/>
      <c r="AH222" s="29"/>
      <c r="AI222" s="29"/>
      <c r="AJ222" s="29"/>
      <c r="AK222" s="29"/>
      <c r="AL222" s="29"/>
      <c r="AM222" s="29"/>
      <c r="AN222" s="29"/>
      <c r="AO222" s="29"/>
      <c r="AP222" s="29"/>
    </row>
    <row r="223" spans="1:42" x14ac:dyDescent="0.2">
      <c r="A223" s="29"/>
      <c r="B223" s="29"/>
      <c r="C223" s="29"/>
      <c r="D223" s="29"/>
      <c r="E223" s="29"/>
      <c r="F223" s="29"/>
      <c r="G223" s="29"/>
      <c r="H223" s="29"/>
      <c r="I223" s="29"/>
      <c r="J223" s="29"/>
      <c r="K223" s="29"/>
      <c r="L223" s="29"/>
      <c r="M223" s="29"/>
      <c r="N223" s="29"/>
      <c r="O223" s="29"/>
      <c r="P223" s="29"/>
      <c r="Q223" s="29"/>
      <c r="R223" s="29"/>
      <c r="S223" s="29"/>
      <c r="T223" s="29"/>
      <c r="U223" s="29"/>
      <c r="V223" s="29"/>
      <c r="W223" s="29"/>
      <c r="X223" s="29"/>
      <c r="Y223" s="29"/>
      <c r="Z223" s="29"/>
      <c r="AA223" s="29"/>
      <c r="AB223" s="29"/>
      <c r="AC223" s="29"/>
      <c r="AD223" s="29"/>
      <c r="AE223" s="29"/>
      <c r="AF223" s="29"/>
      <c r="AG223" s="29"/>
      <c r="AH223" s="29"/>
      <c r="AI223" s="29"/>
      <c r="AJ223" s="29"/>
      <c r="AK223" s="29"/>
      <c r="AL223" s="29"/>
      <c r="AM223" s="29"/>
      <c r="AN223" s="29"/>
      <c r="AO223" s="29"/>
      <c r="AP223" s="29"/>
    </row>
    <row r="224" spans="1:42" x14ac:dyDescent="0.2">
      <c r="A224" s="29"/>
      <c r="B224" s="29"/>
      <c r="C224" s="29"/>
      <c r="D224" s="29"/>
      <c r="E224" s="29"/>
      <c r="F224" s="29"/>
      <c r="G224" s="29"/>
      <c r="H224" s="29"/>
      <c r="I224" s="29"/>
      <c r="J224" s="29"/>
      <c r="K224" s="29"/>
      <c r="L224" s="29"/>
      <c r="M224" s="29"/>
      <c r="N224" s="29"/>
      <c r="O224" s="29"/>
      <c r="P224" s="29"/>
      <c r="Q224" s="29"/>
      <c r="R224" s="29"/>
      <c r="S224" s="29"/>
      <c r="T224" s="29"/>
      <c r="U224" s="29"/>
      <c r="V224" s="29"/>
      <c r="W224" s="29"/>
      <c r="X224" s="29"/>
      <c r="Y224" s="29"/>
      <c r="Z224" s="29"/>
      <c r="AA224" s="29"/>
      <c r="AB224" s="29"/>
      <c r="AC224" s="29"/>
      <c r="AD224" s="29"/>
      <c r="AE224" s="29"/>
      <c r="AF224" s="29"/>
      <c r="AG224" s="29"/>
      <c r="AH224" s="29"/>
      <c r="AI224" s="29"/>
      <c r="AJ224" s="29"/>
      <c r="AK224" s="29"/>
      <c r="AL224" s="29"/>
      <c r="AM224" s="29"/>
      <c r="AN224" s="29"/>
      <c r="AO224" s="29"/>
      <c r="AP224" s="29"/>
    </row>
    <row r="225" spans="1:42" x14ac:dyDescent="0.2">
      <c r="A225" s="29"/>
      <c r="B225" s="29"/>
      <c r="C225" s="29"/>
      <c r="D225" s="29"/>
      <c r="E225" s="29"/>
      <c r="F225" s="29"/>
      <c r="G225" s="29"/>
      <c r="H225" s="29"/>
      <c r="I225" s="29"/>
      <c r="J225" s="29"/>
      <c r="K225" s="29"/>
      <c r="L225" s="29"/>
      <c r="M225" s="29"/>
      <c r="N225" s="29"/>
      <c r="O225" s="29"/>
      <c r="P225" s="29"/>
      <c r="Q225" s="29"/>
      <c r="R225" s="29"/>
      <c r="S225" s="29"/>
      <c r="T225" s="29"/>
      <c r="U225" s="29"/>
      <c r="V225" s="29"/>
      <c r="W225" s="29"/>
      <c r="X225" s="29"/>
      <c r="Y225" s="29"/>
      <c r="Z225" s="29"/>
      <c r="AA225" s="29"/>
      <c r="AB225" s="29"/>
      <c r="AC225" s="29"/>
      <c r="AD225" s="29"/>
      <c r="AE225" s="29"/>
      <c r="AF225" s="29"/>
      <c r="AG225" s="29"/>
      <c r="AH225" s="29"/>
      <c r="AI225" s="29"/>
      <c r="AJ225" s="29"/>
      <c r="AK225" s="29"/>
      <c r="AL225" s="29"/>
      <c r="AM225" s="29"/>
      <c r="AN225" s="29"/>
      <c r="AO225" s="29"/>
      <c r="AP225" s="29"/>
    </row>
    <row r="226" spans="1:42" x14ac:dyDescent="0.2">
      <c r="A226" s="29"/>
      <c r="B226" s="29"/>
      <c r="C226" s="29"/>
      <c r="D226" s="29"/>
      <c r="E226" s="29"/>
      <c r="F226" s="29"/>
      <c r="G226" s="29"/>
      <c r="H226" s="29"/>
      <c r="I226" s="29"/>
      <c r="J226" s="29"/>
      <c r="K226" s="29"/>
      <c r="L226" s="29"/>
      <c r="M226" s="29"/>
      <c r="N226" s="29"/>
      <c r="O226" s="29"/>
      <c r="P226" s="29"/>
      <c r="Q226" s="29"/>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row>
    <row r="227" spans="1:42" x14ac:dyDescent="0.2">
      <c r="A227" s="29"/>
      <c r="B227" s="29"/>
      <c r="C227" s="29"/>
      <c r="D227" s="29"/>
      <c r="E227" s="29"/>
      <c r="F227" s="29"/>
      <c r="G227" s="29"/>
      <c r="H227" s="29"/>
      <c r="I227" s="29"/>
      <c r="J227" s="29"/>
      <c r="K227" s="29"/>
      <c r="L227" s="29"/>
      <c r="M227" s="29"/>
      <c r="N227" s="29"/>
      <c r="O227" s="29"/>
      <c r="P227" s="29"/>
      <c r="Q227" s="29"/>
      <c r="R227" s="29"/>
      <c r="S227" s="29"/>
      <c r="T227" s="29"/>
      <c r="U227" s="29"/>
      <c r="V227" s="29"/>
      <c r="W227" s="29"/>
      <c r="X227" s="29"/>
      <c r="Y227" s="29"/>
      <c r="Z227" s="29"/>
      <c r="AA227" s="29"/>
      <c r="AB227" s="29"/>
      <c r="AC227" s="29"/>
      <c r="AD227" s="29"/>
      <c r="AE227" s="29"/>
      <c r="AF227" s="29"/>
      <c r="AG227" s="29"/>
      <c r="AH227" s="29"/>
      <c r="AI227" s="29"/>
      <c r="AJ227" s="29"/>
      <c r="AK227" s="29"/>
      <c r="AL227" s="29"/>
      <c r="AM227" s="29"/>
      <c r="AN227" s="29"/>
      <c r="AO227" s="29"/>
      <c r="AP227" s="29"/>
    </row>
    <row r="228" spans="1:42" x14ac:dyDescent="0.2">
      <c r="A228" s="29"/>
      <c r="B228" s="29"/>
      <c r="C228" s="29"/>
      <c r="D228" s="29"/>
      <c r="E228" s="29"/>
      <c r="F228" s="29"/>
      <c r="G228" s="29"/>
      <c r="H228" s="29"/>
      <c r="I228" s="29"/>
      <c r="J228" s="29"/>
      <c r="K228" s="29"/>
      <c r="L228" s="29"/>
      <c r="M228" s="29"/>
      <c r="N228" s="29"/>
      <c r="O228" s="29"/>
      <c r="P228" s="29"/>
      <c r="Q228" s="29"/>
      <c r="R228" s="29"/>
      <c r="S228" s="29"/>
      <c r="T228" s="29"/>
      <c r="U228" s="29"/>
      <c r="V228" s="29"/>
      <c r="W228" s="29"/>
      <c r="X228" s="29"/>
      <c r="Y228" s="29"/>
      <c r="Z228" s="29"/>
      <c r="AA228" s="29"/>
      <c r="AB228" s="29"/>
      <c r="AC228" s="29"/>
      <c r="AD228" s="29"/>
      <c r="AE228" s="29"/>
      <c r="AF228" s="29"/>
      <c r="AG228" s="29"/>
      <c r="AH228" s="29"/>
      <c r="AI228" s="29"/>
      <c r="AJ228" s="29"/>
      <c r="AK228" s="29"/>
      <c r="AL228" s="29"/>
      <c r="AM228" s="29"/>
      <c r="AN228" s="29"/>
      <c r="AO228" s="29"/>
      <c r="AP228" s="29"/>
    </row>
    <row r="229" spans="1:42" x14ac:dyDescent="0.2">
      <c r="A229" s="29"/>
      <c r="B229" s="29"/>
      <c r="C229" s="29"/>
      <c r="D229" s="29"/>
      <c r="E229" s="29"/>
      <c r="F229" s="29"/>
      <c r="G229" s="29"/>
      <c r="H229" s="29"/>
      <c r="I229" s="29"/>
      <c r="J229" s="29"/>
      <c r="K229" s="29"/>
      <c r="L229" s="29"/>
      <c r="M229" s="29"/>
      <c r="N229" s="29"/>
      <c r="O229" s="29"/>
      <c r="P229" s="29"/>
      <c r="Q229" s="29"/>
      <c r="R229" s="29"/>
      <c r="S229" s="29"/>
      <c r="T229" s="29"/>
      <c r="U229" s="29"/>
      <c r="V229" s="29"/>
      <c r="W229" s="29"/>
      <c r="X229" s="29"/>
      <c r="Y229" s="29"/>
      <c r="Z229" s="29"/>
      <c r="AA229" s="29"/>
      <c r="AB229" s="29"/>
      <c r="AC229" s="29"/>
      <c r="AD229" s="29"/>
      <c r="AE229" s="29"/>
      <c r="AF229" s="29"/>
      <c r="AG229" s="29"/>
      <c r="AH229" s="29"/>
      <c r="AI229" s="29"/>
      <c r="AJ229" s="29"/>
      <c r="AK229" s="29"/>
      <c r="AL229" s="29"/>
      <c r="AM229" s="29"/>
      <c r="AN229" s="29"/>
      <c r="AO229" s="29"/>
      <c r="AP229" s="29"/>
    </row>
    <row r="230" spans="1:42" x14ac:dyDescent="0.2">
      <c r="A230" s="29"/>
      <c r="B230" s="29"/>
      <c r="C230" s="29"/>
      <c r="D230" s="29"/>
      <c r="E230" s="29"/>
      <c r="F230" s="29"/>
      <c r="G230" s="29"/>
      <c r="H230" s="29"/>
      <c r="I230" s="29"/>
      <c r="J230" s="29"/>
      <c r="K230" s="29"/>
      <c r="L230" s="29"/>
      <c r="M230" s="29"/>
      <c r="N230" s="29"/>
      <c r="O230" s="29"/>
      <c r="P230" s="29"/>
      <c r="Q230" s="29"/>
      <c r="R230" s="29"/>
      <c r="S230" s="29"/>
      <c r="T230" s="29"/>
      <c r="U230" s="29"/>
      <c r="V230" s="29"/>
      <c r="W230" s="29"/>
      <c r="X230" s="29"/>
      <c r="Y230" s="29"/>
      <c r="Z230" s="29"/>
      <c r="AA230" s="29"/>
      <c r="AB230" s="29"/>
      <c r="AC230" s="29"/>
      <c r="AD230" s="29"/>
      <c r="AE230" s="29"/>
      <c r="AF230" s="29"/>
      <c r="AG230" s="29"/>
      <c r="AH230" s="29"/>
      <c r="AI230" s="29"/>
      <c r="AJ230" s="29"/>
      <c r="AK230" s="29"/>
      <c r="AL230" s="29"/>
      <c r="AM230" s="29"/>
      <c r="AN230" s="29"/>
      <c r="AO230" s="29"/>
      <c r="AP230" s="29"/>
    </row>
    <row r="231" spans="1:42" x14ac:dyDescent="0.2">
      <c r="A231" s="29"/>
      <c r="B231" s="29"/>
      <c r="C231" s="29"/>
      <c r="D231" s="29"/>
      <c r="E231" s="29"/>
      <c r="F231" s="29"/>
      <c r="G231" s="29"/>
      <c r="H231" s="29"/>
      <c r="I231" s="29"/>
      <c r="J231" s="29"/>
      <c r="K231" s="29"/>
      <c r="L231" s="29"/>
      <c r="M231" s="29"/>
      <c r="N231" s="29"/>
      <c r="O231" s="29"/>
      <c r="P231" s="29"/>
      <c r="Q231" s="29"/>
      <c r="R231" s="29"/>
      <c r="S231" s="29"/>
      <c r="T231" s="29"/>
      <c r="U231" s="29"/>
      <c r="V231" s="29"/>
      <c r="W231" s="29"/>
      <c r="X231" s="29"/>
      <c r="Y231" s="29"/>
      <c r="Z231" s="29"/>
      <c r="AA231" s="29"/>
      <c r="AB231" s="29"/>
      <c r="AC231" s="29"/>
      <c r="AD231" s="29"/>
      <c r="AE231" s="29"/>
      <c r="AF231" s="29"/>
      <c r="AG231" s="29"/>
      <c r="AH231" s="29"/>
      <c r="AI231" s="29"/>
      <c r="AJ231" s="29"/>
      <c r="AK231" s="29"/>
      <c r="AL231" s="29"/>
      <c r="AM231" s="29"/>
      <c r="AN231" s="29"/>
      <c r="AO231" s="29"/>
      <c r="AP231" s="29"/>
    </row>
    <row r="232" spans="1:42" x14ac:dyDescent="0.2">
      <c r="A232" s="29"/>
      <c r="B232" s="29"/>
      <c r="C232" s="29"/>
      <c r="D232" s="29"/>
      <c r="E232" s="29"/>
      <c r="F232" s="29"/>
      <c r="G232" s="29"/>
      <c r="H232" s="29"/>
      <c r="I232" s="29"/>
      <c r="J232" s="29"/>
      <c r="K232" s="29"/>
      <c r="L232" s="29"/>
      <c r="M232" s="29"/>
      <c r="N232" s="29"/>
      <c r="O232" s="29"/>
      <c r="P232" s="29"/>
      <c r="Q232" s="29"/>
      <c r="R232" s="29"/>
      <c r="S232" s="29"/>
      <c r="T232" s="29"/>
      <c r="U232" s="29"/>
      <c r="V232" s="29"/>
      <c r="W232" s="29"/>
      <c r="X232" s="29"/>
      <c r="Y232" s="29"/>
      <c r="Z232" s="29"/>
      <c r="AA232" s="29"/>
      <c r="AB232" s="29"/>
      <c r="AC232" s="29"/>
      <c r="AD232" s="29"/>
      <c r="AE232" s="29"/>
      <c r="AF232" s="29"/>
      <c r="AG232" s="29"/>
      <c r="AH232" s="29"/>
      <c r="AI232" s="29"/>
      <c r="AJ232" s="29"/>
      <c r="AK232" s="29"/>
      <c r="AL232" s="29"/>
      <c r="AM232" s="29"/>
      <c r="AN232" s="29"/>
      <c r="AO232" s="29"/>
      <c r="AP232" s="29"/>
    </row>
    <row r="233" spans="1:42" x14ac:dyDescent="0.2">
      <c r="A233" s="29"/>
      <c r="B233" s="29"/>
      <c r="C233" s="29"/>
      <c r="D233" s="29"/>
      <c r="E233" s="29"/>
      <c r="F233" s="29"/>
      <c r="G233" s="29"/>
      <c r="H233" s="29"/>
      <c r="I233" s="29"/>
      <c r="J233" s="29"/>
      <c r="K233" s="29"/>
      <c r="L233" s="29"/>
      <c r="M233" s="29"/>
      <c r="N233" s="29"/>
      <c r="O233" s="29"/>
      <c r="P233" s="29"/>
      <c r="Q233" s="29"/>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row>
    <row r="234" spans="1:42" x14ac:dyDescent="0.2">
      <c r="A234" s="29"/>
      <c r="B234" s="29"/>
      <c r="C234" s="29"/>
      <c r="D234" s="29"/>
      <c r="E234" s="29"/>
      <c r="F234" s="29"/>
      <c r="G234" s="29"/>
      <c r="H234" s="29"/>
      <c r="I234" s="29"/>
      <c r="J234" s="29"/>
      <c r="K234" s="29"/>
      <c r="L234" s="29"/>
      <c r="M234" s="29"/>
      <c r="N234" s="29"/>
      <c r="O234" s="29"/>
      <c r="P234" s="29"/>
      <c r="Q234" s="29"/>
      <c r="R234" s="29"/>
      <c r="S234" s="29"/>
      <c r="T234" s="29"/>
      <c r="U234" s="29"/>
      <c r="V234" s="29"/>
      <c r="W234" s="29"/>
      <c r="X234" s="29"/>
      <c r="Y234" s="29"/>
      <c r="Z234" s="29"/>
      <c r="AA234" s="29"/>
      <c r="AB234" s="29"/>
      <c r="AC234" s="29"/>
      <c r="AD234" s="29"/>
      <c r="AE234" s="29"/>
      <c r="AF234" s="29"/>
      <c r="AG234" s="29"/>
      <c r="AH234" s="29"/>
      <c r="AI234" s="29"/>
      <c r="AJ234" s="29"/>
      <c r="AK234" s="29"/>
      <c r="AL234" s="29"/>
      <c r="AM234" s="29"/>
      <c r="AN234" s="29"/>
      <c r="AO234" s="29"/>
      <c r="AP234" s="29"/>
    </row>
    <row r="235" spans="1:42" x14ac:dyDescent="0.2">
      <c r="A235" s="29"/>
      <c r="B235" s="29"/>
      <c r="C235" s="29"/>
      <c r="D235" s="29"/>
      <c r="E235" s="29"/>
      <c r="F235" s="29"/>
      <c r="G235" s="29"/>
      <c r="H235" s="29"/>
      <c r="I235" s="29"/>
      <c r="J235" s="29"/>
      <c r="K235" s="29"/>
      <c r="L235" s="29"/>
      <c r="M235" s="29"/>
      <c r="N235" s="29"/>
      <c r="O235" s="29"/>
      <c r="P235" s="29"/>
      <c r="Q235" s="29"/>
      <c r="R235" s="29"/>
      <c r="S235" s="29"/>
      <c r="T235" s="29"/>
      <c r="U235" s="29"/>
      <c r="V235" s="29"/>
      <c r="W235" s="29"/>
      <c r="X235" s="29"/>
      <c r="Y235" s="29"/>
      <c r="Z235" s="29"/>
      <c r="AA235" s="29"/>
      <c r="AB235" s="29"/>
      <c r="AC235" s="29"/>
      <c r="AD235" s="29"/>
      <c r="AE235" s="29"/>
      <c r="AF235" s="29"/>
      <c r="AG235" s="29"/>
      <c r="AH235" s="29"/>
      <c r="AI235" s="29"/>
      <c r="AJ235" s="29"/>
      <c r="AK235" s="29"/>
      <c r="AL235" s="29"/>
      <c r="AM235" s="29"/>
      <c r="AN235" s="29"/>
      <c r="AO235" s="29"/>
      <c r="AP235" s="29"/>
    </row>
    <row r="236" spans="1:42" x14ac:dyDescent="0.2">
      <c r="A236" s="29"/>
      <c r="B236" s="29"/>
      <c r="C236" s="29"/>
      <c r="D236" s="29"/>
      <c r="E236" s="29"/>
      <c r="F236" s="29"/>
      <c r="G236" s="29"/>
      <c r="H236" s="29"/>
      <c r="I236" s="29"/>
      <c r="J236" s="29"/>
      <c r="K236" s="29"/>
      <c r="L236" s="29"/>
      <c r="M236" s="29"/>
      <c r="N236" s="29"/>
      <c r="O236" s="29"/>
      <c r="P236" s="29"/>
      <c r="Q236" s="29"/>
      <c r="R236" s="29"/>
      <c r="S236" s="29"/>
      <c r="T236" s="29"/>
      <c r="U236" s="29"/>
      <c r="V236" s="29"/>
      <c r="W236" s="29"/>
      <c r="X236" s="29"/>
      <c r="Y236" s="29"/>
      <c r="Z236" s="29"/>
      <c r="AA236" s="29"/>
      <c r="AB236" s="29"/>
      <c r="AC236" s="29"/>
      <c r="AD236" s="29"/>
      <c r="AE236" s="29"/>
      <c r="AF236" s="29"/>
      <c r="AG236" s="29"/>
      <c r="AH236" s="29"/>
      <c r="AI236" s="29"/>
      <c r="AJ236" s="29"/>
      <c r="AK236" s="29"/>
      <c r="AL236" s="29"/>
      <c r="AM236" s="29"/>
      <c r="AN236" s="29"/>
      <c r="AO236" s="29"/>
      <c r="AP236" s="29"/>
    </row>
    <row r="237" spans="1:42" x14ac:dyDescent="0.2">
      <c r="A237" s="29"/>
      <c r="B237" s="29"/>
      <c r="C237" s="29"/>
      <c r="D237" s="29"/>
      <c r="E237" s="29"/>
      <c r="F237" s="29"/>
      <c r="G237" s="29"/>
      <c r="H237" s="29"/>
      <c r="I237" s="29"/>
      <c r="J237" s="29"/>
      <c r="K237" s="29"/>
      <c r="L237" s="29"/>
      <c r="M237" s="29"/>
      <c r="N237" s="29"/>
      <c r="O237" s="29"/>
      <c r="P237" s="29"/>
      <c r="Q237" s="29"/>
      <c r="R237" s="29"/>
      <c r="S237" s="29"/>
      <c r="T237" s="29"/>
      <c r="U237" s="29"/>
      <c r="V237" s="29"/>
      <c r="W237" s="29"/>
      <c r="X237" s="29"/>
      <c r="Y237" s="29"/>
      <c r="Z237" s="29"/>
      <c r="AA237" s="29"/>
      <c r="AB237" s="29"/>
      <c r="AC237" s="29"/>
      <c r="AD237" s="29"/>
      <c r="AE237" s="29"/>
      <c r="AF237" s="29"/>
      <c r="AG237" s="29"/>
      <c r="AH237" s="29"/>
      <c r="AI237" s="29"/>
      <c r="AJ237" s="29"/>
      <c r="AK237" s="29"/>
      <c r="AL237" s="29"/>
      <c r="AM237" s="29"/>
      <c r="AN237" s="29"/>
      <c r="AO237" s="29"/>
      <c r="AP237" s="29"/>
    </row>
    <row r="238" spans="1:42" x14ac:dyDescent="0.2">
      <c r="A238" s="29"/>
      <c r="B238" s="29"/>
      <c r="C238" s="29"/>
      <c r="D238" s="29"/>
      <c r="E238" s="29"/>
      <c r="F238" s="29"/>
      <c r="G238" s="29"/>
      <c r="H238" s="29"/>
      <c r="I238" s="29"/>
      <c r="J238" s="29"/>
      <c r="K238" s="29"/>
      <c r="L238" s="29"/>
      <c r="M238" s="29"/>
      <c r="N238" s="29"/>
      <c r="O238" s="29"/>
      <c r="P238" s="29"/>
      <c r="Q238" s="29"/>
      <c r="R238" s="29"/>
      <c r="S238" s="29"/>
      <c r="T238" s="29"/>
      <c r="U238" s="29"/>
      <c r="V238" s="29"/>
      <c r="W238" s="29"/>
      <c r="X238" s="29"/>
      <c r="Y238" s="29"/>
      <c r="Z238" s="29"/>
      <c r="AA238" s="29"/>
      <c r="AB238" s="29"/>
      <c r="AC238" s="29"/>
      <c r="AD238" s="29"/>
      <c r="AE238" s="29"/>
      <c r="AF238" s="29"/>
      <c r="AG238" s="29"/>
      <c r="AH238" s="29"/>
      <c r="AI238" s="29"/>
      <c r="AJ238" s="29"/>
      <c r="AK238" s="29"/>
      <c r="AL238" s="29"/>
      <c r="AM238" s="29"/>
      <c r="AN238" s="29"/>
      <c r="AO238" s="29"/>
      <c r="AP238" s="29"/>
    </row>
    <row r="239" spans="1:42" x14ac:dyDescent="0.2">
      <c r="A239" s="29"/>
      <c r="B239" s="29"/>
      <c r="C239" s="29"/>
      <c r="D239" s="29"/>
      <c r="E239" s="29"/>
      <c r="F239" s="29"/>
      <c r="G239" s="29"/>
      <c r="H239" s="29"/>
      <c r="I239" s="29"/>
      <c r="J239" s="29"/>
      <c r="K239" s="29"/>
      <c r="L239" s="29"/>
      <c r="M239" s="29"/>
      <c r="N239" s="29"/>
      <c r="O239" s="29"/>
      <c r="P239" s="29"/>
      <c r="Q239" s="29"/>
      <c r="R239" s="29"/>
      <c r="S239" s="29"/>
      <c r="T239" s="29"/>
      <c r="U239" s="29"/>
      <c r="V239" s="29"/>
      <c r="W239" s="29"/>
      <c r="X239" s="29"/>
      <c r="Y239" s="29"/>
      <c r="Z239" s="29"/>
      <c r="AA239" s="29"/>
      <c r="AB239" s="29"/>
      <c r="AC239" s="29"/>
      <c r="AD239" s="29"/>
      <c r="AE239" s="29"/>
      <c r="AF239" s="29"/>
      <c r="AG239" s="29"/>
      <c r="AH239" s="29"/>
      <c r="AI239" s="29"/>
      <c r="AJ239" s="29"/>
      <c r="AK239" s="29"/>
      <c r="AL239" s="29"/>
      <c r="AM239" s="29"/>
      <c r="AN239" s="29"/>
      <c r="AO239" s="29"/>
      <c r="AP239" s="29"/>
    </row>
    <row r="240" spans="1:42" x14ac:dyDescent="0.2">
      <c r="A240" s="29"/>
      <c r="B240" s="29"/>
      <c r="C240" s="29"/>
      <c r="D240" s="29"/>
      <c r="E240" s="29"/>
      <c r="F240" s="29"/>
      <c r="G240" s="29"/>
      <c r="H240" s="29"/>
      <c r="I240" s="29"/>
      <c r="J240" s="29"/>
      <c r="K240" s="29"/>
      <c r="L240" s="29"/>
      <c r="M240" s="29"/>
      <c r="N240" s="29"/>
      <c r="O240" s="29"/>
      <c r="P240" s="29"/>
      <c r="Q240" s="29"/>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row>
    <row r="241" spans="1:42" x14ac:dyDescent="0.2">
      <c r="A241" s="29"/>
      <c r="B241" s="29"/>
      <c r="C241" s="29"/>
      <c r="D241" s="29"/>
      <c r="E241" s="29"/>
      <c r="F241" s="29"/>
      <c r="G241" s="29"/>
      <c r="H241" s="29"/>
      <c r="I241" s="29"/>
      <c r="J241" s="29"/>
      <c r="K241" s="29"/>
      <c r="L241" s="29"/>
      <c r="M241" s="29"/>
      <c r="N241" s="29"/>
      <c r="O241" s="29"/>
      <c r="P241" s="29"/>
      <c r="Q241" s="29"/>
      <c r="R241" s="29"/>
      <c r="S241" s="29"/>
      <c r="T241" s="29"/>
      <c r="U241" s="29"/>
      <c r="V241" s="29"/>
      <c r="W241" s="29"/>
      <c r="X241" s="29"/>
      <c r="Y241" s="29"/>
      <c r="Z241" s="29"/>
      <c r="AA241" s="29"/>
      <c r="AB241" s="29"/>
      <c r="AC241" s="29"/>
      <c r="AD241" s="29"/>
      <c r="AE241" s="29"/>
      <c r="AF241" s="29"/>
      <c r="AG241" s="29"/>
      <c r="AH241" s="29"/>
      <c r="AI241" s="29"/>
      <c r="AJ241" s="29"/>
      <c r="AK241" s="29"/>
      <c r="AL241" s="29"/>
      <c r="AM241" s="29"/>
      <c r="AN241" s="29"/>
      <c r="AO241" s="29"/>
      <c r="AP241" s="29"/>
    </row>
    <row r="242" spans="1:42" x14ac:dyDescent="0.2">
      <c r="A242" s="29"/>
      <c r="B242" s="29"/>
      <c r="C242" s="29"/>
      <c r="D242" s="29"/>
      <c r="E242" s="29"/>
      <c r="F242" s="29"/>
      <c r="G242" s="29"/>
      <c r="H242" s="29"/>
      <c r="I242" s="29"/>
      <c r="J242" s="29"/>
      <c r="K242" s="29"/>
      <c r="L242" s="29"/>
      <c r="M242" s="29"/>
      <c r="N242" s="29"/>
      <c r="O242" s="29"/>
      <c r="P242" s="29"/>
      <c r="Q242" s="29"/>
      <c r="R242" s="29"/>
      <c r="S242" s="29"/>
      <c r="T242" s="29"/>
      <c r="U242" s="29"/>
      <c r="V242" s="29"/>
      <c r="W242" s="29"/>
      <c r="X242" s="29"/>
      <c r="Y242" s="29"/>
      <c r="Z242" s="29"/>
      <c r="AA242" s="29"/>
      <c r="AB242" s="29"/>
      <c r="AC242" s="29"/>
      <c r="AD242" s="29"/>
      <c r="AE242" s="29"/>
      <c r="AF242" s="29"/>
      <c r="AG242" s="29"/>
      <c r="AH242" s="29"/>
      <c r="AI242" s="29"/>
      <c r="AJ242" s="29"/>
      <c r="AK242" s="29"/>
      <c r="AL242" s="29"/>
      <c r="AM242" s="29"/>
      <c r="AN242" s="29"/>
      <c r="AO242" s="29"/>
      <c r="AP242" s="29"/>
    </row>
    <row r="243" spans="1:42" x14ac:dyDescent="0.2">
      <c r="A243" s="29"/>
      <c r="B243" s="29"/>
      <c r="C243" s="29"/>
      <c r="D243" s="29"/>
      <c r="E243" s="29"/>
      <c r="F243" s="29"/>
      <c r="G243" s="29"/>
      <c r="H243" s="29"/>
      <c r="I243" s="29"/>
      <c r="J243" s="29"/>
      <c r="K243" s="29"/>
      <c r="L243" s="29"/>
      <c r="M243" s="29"/>
      <c r="N243" s="29"/>
      <c r="O243" s="29"/>
      <c r="P243" s="29"/>
      <c r="Q243" s="29"/>
      <c r="R243" s="29"/>
      <c r="S243" s="29"/>
      <c r="T243" s="29"/>
      <c r="U243" s="29"/>
      <c r="V243" s="29"/>
      <c r="W243" s="29"/>
      <c r="X243" s="29"/>
      <c r="Y243" s="29"/>
      <c r="Z243" s="29"/>
      <c r="AA243" s="29"/>
      <c r="AB243" s="29"/>
      <c r="AC243" s="29"/>
      <c r="AD243" s="29"/>
      <c r="AE243" s="29"/>
      <c r="AF243" s="29"/>
      <c r="AG243" s="29"/>
      <c r="AH243" s="29"/>
      <c r="AI243" s="29"/>
      <c r="AJ243" s="29"/>
      <c r="AK243" s="29"/>
      <c r="AL243" s="29"/>
      <c r="AM243" s="29"/>
      <c r="AN243" s="29"/>
      <c r="AO243" s="29"/>
      <c r="AP243" s="29"/>
    </row>
    <row r="244" spans="1:42" x14ac:dyDescent="0.2">
      <c r="A244" s="29"/>
      <c r="B244" s="29"/>
      <c r="C244" s="29"/>
      <c r="D244" s="29"/>
      <c r="E244" s="29"/>
      <c r="F244" s="29"/>
      <c r="G244" s="29"/>
      <c r="H244" s="29"/>
      <c r="I244" s="29"/>
      <c r="J244" s="29"/>
      <c r="K244" s="29"/>
      <c r="L244" s="29"/>
      <c r="M244" s="29"/>
      <c r="N244" s="29"/>
      <c r="O244" s="29"/>
      <c r="P244" s="29"/>
      <c r="Q244" s="29"/>
      <c r="R244" s="29"/>
      <c r="S244" s="29"/>
      <c r="T244" s="29"/>
      <c r="U244" s="29"/>
      <c r="V244" s="29"/>
      <c r="W244" s="29"/>
      <c r="X244" s="29"/>
      <c r="Y244" s="29"/>
      <c r="Z244" s="29"/>
      <c r="AA244" s="29"/>
      <c r="AB244" s="29"/>
      <c r="AC244" s="29"/>
      <c r="AD244" s="29"/>
      <c r="AE244" s="29"/>
      <c r="AF244" s="29"/>
      <c r="AG244" s="29"/>
      <c r="AH244" s="29"/>
      <c r="AI244" s="29"/>
      <c r="AJ244" s="29"/>
      <c r="AK244" s="29"/>
      <c r="AL244" s="29"/>
      <c r="AM244" s="29"/>
      <c r="AN244" s="29"/>
      <c r="AO244" s="29"/>
      <c r="AP244" s="29"/>
    </row>
    <row r="245" spans="1:42" x14ac:dyDescent="0.2">
      <c r="A245" s="29"/>
      <c r="B245" s="29"/>
      <c r="C245" s="29"/>
      <c r="D245" s="29"/>
      <c r="E245" s="29"/>
      <c r="F245" s="29"/>
      <c r="G245" s="29"/>
      <c r="H245" s="29"/>
      <c r="I245" s="29"/>
      <c r="J245" s="29"/>
      <c r="K245" s="29"/>
      <c r="L245" s="29"/>
      <c r="M245" s="29"/>
      <c r="N245" s="29"/>
      <c r="O245" s="29"/>
      <c r="P245" s="29"/>
      <c r="Q245" s="29"/>
      <c r="R245" s="29"/>
      <c r="S245" s="29"/>
      <c r="T245" s="29"/>
      <c r="U245" s="29"/>
      <c r="V245" s="29"/>
      <c r="W245" s="29"/>
      <c r="X245" s="29"/>
      <c r="Y245" s="29"/>
      <c r="Z245" s="29"/>
      <c r="AA245" s="29"/>
      <c r="AB245" s="29"/>
      <c r="AC245" s="29"/>
      <c r="AD245" s="29"/>
      <c r="AE245" s="29"/>
      <c r="AF245" s="29"/>
      <c r="AG245" s="29"/>
      <c r="AH245" s="29"/>
      <c r="AI245" s="29"/>
      <c r="AJ245" s="29"/>
      <c r="AK245" s="29"/>
      <c r="AL245" s="29"/>
      <c r="AM245" s="29"/>
      <c r="AN245" s="29"/>
      <c r="AO245" s="29"/>
      <c r="AP245" s="29"/>
    </row>
    <row r="246" spans="1:42" x14ac:dyDescent="0.2">
      <c r="A246" s="29"/>
      <c r="B246" s="29"/>
      <c r="C246" s="29"/>
      <c r="D246" s="29"/>
      <c r="E246" s="29"/>
      <c r="F246" s="29"/>
      <c r="G246" s="29"/>
      <c r="H246" s="29"/>
      <c r="I246" s="29"/>
      <c r="J246" s="29"/>
      <c r="K246" s="29"/>
      <c r="L246" s="29"/>
      <c r="M246" s="29"/>
      <c r="N246" s="29"/>
      <c r="O246" s="29"/>
      <c r="P246" s="29"/>
      <c r="Q246" s="29"/>
      <c r="R246" s="29"/>
      <c r="S246" s="29"/>
      <c r="T246" s="29"/>
      <c r="U246" s="29"/>
      <c r="V246" s="29"/>
      <c r="W246" s="29"/>
      <c r="X246" s="29"/>
      <c r="Y246" s="29"/>
      <c r="Z246" s="29"/>
      <c r="AA246" s="29"/>
      <c r="AB246" s="29"/>
      <c r="AC246" s="29"/>
      <c r="AD246" s="29"/>
      <c r="AE246" s="29"/>
      <c r="AF246" s="29"/>
      <c r="AG246" s="29"/>
      <c r="AH246" s="29"/>
      <c r="AI246" s="29"/>
      <c r="AJ246" s="29"/>
      <c r="AK246" s="29"/>
      <c r="AL246" s="29"/>
      <c r="AM246" s="29"/>
      <c r="AN246" s="29"/>
      <c r="AO246" s="29"/>
      <c r="AP246" s="29"/>
    </row>
    <row r="247" spans="1:42" x14ac:dyDescent="0.2">
      <c r="A247" s="29"/>
      <c r="B247" s="29"/>
      <c r="C247" s="29"/>
      <c r="D247" s="29"/>
      <c r="E247" s="29"/>
      <c r="F247" s="29"/>
      <c r="G247" s="29"/>
      <c r="H247" s="29"/>
      <c r="I247" s="29"/>
      <c r="J247" s="29"/>
      <c r="K247" s="29"/>
      <c r="L247" s="29"/>
      <c r="M247" s="29"/>
      <c r="N247" s="29"/>
      <c r="O247" s="29"/>
      <c r="P247" s="29"/>
      <c r="Q247" s="29"/>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row>
    <row r="248" spans="1:42" x14ac:dyDescent="0.2">
      <c r="A248" s="29"/>
      <c r="B248" s="29"/>
      <c r="C248" s="29"/>
      <c r="D248" s="29"/>
      <c r="E248" s="29"/>
      <c r="F248" s="29"/>
      <c r="G248" s="29"/>
      <c r="H248" s="29"/>
      <c r="I248" s="29"/>
      <c r="J248" s="29"/>
      <c r="K248" s="29"/>
      <c r="L248" s="29"/>
      <c r="M248" s="29"/>
      <c r="N248" s="29"/>
      <c r="O248" s="29"/>
      <c r="P248" s="29"/>
      <c r="Q248" s="29"/>
      <c r="R248" s="29"/>
      <c r="S248" s="29"/>
      <c r="T248" s="29"/>
      <c r="U248" s="29"/>
      <c r="V248" s="29"/>
      <c r="W248" s="29"/>
      <c r="X248" s="29"/>
      <c r="Y248" s="29"/>
      <c r="Z248" s="29"/>
      <c r="AA248" s="29"/>
      <c r="AB248" s="29"/>
      <c r="AC248" s="29"/>
      <c r="AD248" s="29"/>
      <c r="AE248" s="29"/>
      <c r="AF248" s="29"/>
      <c r="AG248" s="29"/>
      <c r="AH248" s="29"/>
      <c r="AI248" s="29"/>
      <c r="AJ248" s="29"/>
      <c r="AK248" s="29"/>
      <c r="AL248" s="29"/>
      <c r="AM248" s="29"/>
      <c r="AN248" s="29"/>
      <c r="AO248" s="29"/>
      <c r="AP248" s="29"/>
    </row>
    <row r="249" spans="1:42" x14ac:dyDescent="0.2">
      <c r="A249" s="29"/>
      <c r="B249" s="29"/>
      <c r="C249" s="29"/>
      <c r="D249" s="29"/>
      <c r="E249" s="29"/>
      <c r="F249" s="29"/>
      <c r="G249" s="29"/>
      <c r="H249" s="29"/>
      <c r="I249" s="29"/>
      <c r="J249" s="29"/>
      <c r="K249" s="29"/>
      <c r="L249" s="29"/>
      <c r="M249" s="29"/>
      <c r="N249" s="29"/>
      <c r="O249" s="29"/>
      <c r="P249" s="29"/>
      <c r="Q249" s="29"/>
      <c r="R249" s="29"/>
      <c r="S249" s="29"/>
      <c r="T249" s="29"/>
      <c r="U249" s="29"/>
      <c r="V249" s="29"/>
      <c r="W249" s="29"/>
      <c r="X249" s="29"/>
      <c r="Y249" s="29"/>
      <c r="Z249" s="29"/>
      <c r="AA249" s="29"/>
      <c r="AB249" s="29"/>
      <c r="AC249" s="29"/>
      <c r="AD249" s="29"/>
      <c r="AE249" s="29"/>
      <c r="AF249" s="29"/>
      <c r="AG249" s="29"/>
      <c r="AH249" s="29"/>
      <c r="AI249" s="29"/>
      <c r="AJ249" s="29"/>
      <c r="AK249" s="29"/>
      <c r="AL249" s="29"/>
      <c r="AM249" s="29"/>
      <c r="AN249" s="29"/>
      <c r="AO249" s="29"/>
      <c r="AP249" s="29"/>
    </row>
    <row r="250" spans="1:42" x14ac:dyDescent="0.2">
      <c r="A250" s="29"/>
      <c r="B250" s="29"/>
      <c r="C250" s="29"/>
      <c r="D250" s="29"/>
      <c r="E250" s="29"/>
      <c r="F250" s="29"/>
      <c r="G250" s="29"/>
      <c r="H250" s="29"/>
      <c r="I250" s="29"/>
      <c r="J250" s="29"/>
      <c r="K250" s="29"/>
      <c r="L250" s="29"/>
      <c r="M250" s="29"/>
      <c r="N250" s="29"/>
      <c r="O250" s="29"/>
      <c r="P250" s="29"/>
      <c r="Q250" s="29"/>
      <c r="R250" s="29"/>
      <c r="S250" s="29"/>
      <c r="T250" s="29"/>
      <c r="U250" s="29"/>
      <c r="V250" s="29"/>
      <c r="W250" s="29"/>
      <c r="X250" s="29"/>
      <c r="Y250" s="29"/>
      <c r="Z250" s="29"/>
      <c r="AA250" s="29"/>
      <c r="AB250" s="29"/>
      <c r="AC250" s="29"/>
      <c r="AD250" s="29"/>
      <c r="AE250" s="29"/>
      <c r="AF250" s="29"/>
      <c r="AG250" s="29"/>
      <c r="AH250" s="29"/>
      <c r="AI250" s="29"/>
      <c r="AJ250" s="29"/>
      <c r="AK250" s="29"/>
      <c r="AL250" s="29"/>
      <c r="AM250" s="29"/>
      <c r="AN250" s="29"/>
      <c r="AO250" s="29"/>
      <c r="AP250" s="29"/>
    </row>
    <row r="251" spans="1:42" x14ac:dyDescent="0.2">
      <c r="A251" s="29"/>
      <c r="B251" s="29"/>
      <c r="C251" s="29"/>
      <c r="D251" s="29"/>
      <c r="E251" s="29"/>
      <c r="F251" s="29"/>
      <c r="G251" s="29"/>
      <c r="H251" s="29"/>
      <c r="I251" s="29"/>
      <c r="J251" s="29"/>
      <c r="K251" s="29"/>
      <c r="L251" s="29"/>
      <c r="M251" s="29"/>
      <c r="N251" s="29"/>
      <c r="O251" s="29"/>
      <c r="P251" s="29"/>
      <c r="Q251" s="29"/>
      <c r="R251" s="29"/>
      <c r="S251" s="29"/>
      <c r="T251" s="29"/>
      <c r="U251" s="29"/>
      <c r="V251" s="29"/>
      <c r="W251" s="29"/>
      <c r="X251" s="29"/>
      <c r="Y251" s="29"/>
      <c r="Z251" s="29"/>
      <c r="AA251" s="29"/>
      <c r="AB251" s="29"/>
      <c r="AC251" s="29"/>
      <c r="AD251" s="29"/>
      <c r="AE251" s="29"/>
      <c r="AF251" s="29"/>
      <c r="AG251" s="29"/>
      <c r="AH251" s="29"/>
      <c r="AI251" s="29"/>
      <c r="AJ251" s="29"/>
      <c r="AK251" s="29"/>
      <c r="AL251" s="29"/>
      <c r="AM251" s="29"/>
      <c r="AN251" s="29"/>
      <c r="AO251" s="29"/>
      <c r="AP251" s="29"/>
    </row>
    <row r="252" spans="1:42" x14ac:dyDescent="0.2">
      <c r="A252" s="29"/>
      <c r="B252" s="29"/>
      <c r="C252" s="29"/>
      <c r="D252" s="29"/>
      <c r="E252" s="29"/>
      <c r="F252" s="29"/>
      <c r="G252" s="29"/>
      <c r="H252" s="29"/>
      <c r="I252" s="29"/>
      <c r="J252" s="29"/>
      <c r="K252" s="29"/>
      <c r="L252" s="29"/>
      <c r="M252" s="29"/>
      <c r="N252" s="29"/>
      <c r="O252" s="29"/>
      <c r="P252" s="29"/>
      <c r="Q252" s="29"/>
      <c r="R252" s="29"/>
      <c r="S252" s="29"/>
      <c r="T252" s="29"/>
      <c r="U252" s="29"/>
      <c r="V252" s="29"/>
      <c r="W252" s="29"/>
      <c r="X252" s="29"/>
      <c r="Y252" s="29"/>
      <c r="Z252" s="29"/>
      <c r="AA252" s="29"/>
      <c r="AB252" s="29"/>
      <c r="AC252" s="29"/>
      <c r="AD252" s="29"/>
      <c r="AE252" s="29"/>
      <c r="AF252" s="29"/>
      <c r="AG252" s="29"/>
      <c r="AH252" s="29"/>
      <c r="AI252" s="29"/>
      <c r="AJ252" s="29"/>
      <c r="AK252" s="29"/>
      <c r="AL252" s="29"/>
      <c r="AM252" s="29"/>
      <c r="AN252" s="29"/>
      <c r="AO252" s="29"/>
      <c r="AP252" s="29"/>
    </row>
    <row r="253" spans="1:42" x14ac:dyDescent="0.2">
      <c r="A253" s="29"/>
      <c r="B253" s="29"/>
      <c r="C253" s="29"/>
      <c r="D253" s="29"/>
      <c r="E253" s="29"/>
      <c r="F253" s="29"/>
      <c r="G253" s="29"/>
      <c r="H253" s="29"/>
      <c r="I253" s="29"/>
      <c r="J253" s="29"/>
      <c r="K253" s="29"/>
      <c r="L253" s="29"/>
      <c r="M253" s="29"/>
      <c r="N253" s="29"/>
      <c r="O253" s="29"/>
      <c r="P253" s="29"/>
      <c r="Q253" s="29"/>
      <c r="R253" s="29"/>
      <c r="S253" s="29"/>
      <c r="T253" s="29"/>
      <c r="U253" s="29"/>
      <c r="V253" s="29"/>
      <c r="W253" s="29"/>
      <c r="X253" s="29"/>
      <c r="Y253" s="29"/>
      <c r="Z253" s="29"/>
      <c r="AA253" s="29"/>
      <c r="AB253" s="29"/>
      <c r="AC253" s="29"/>
      <c r="AD253" s="29"/>
      <c r="AE253" s="29"/>
      <c r="AF253" s="29"/>
      <c r="AG253" s="29"/>
      <c r="AH253" s="29"/>
      <c r="AI253" s="29"/>
      <c r="AJ253" s="29"/>
      <c r="AK253" s="29"/>
      <c r="AL253" s="29"/>
      <c r="AM253" s="29"/>
      <c r="AN253" s="29"/>
      <c r="AO253" s="29"/>
      <c r="AP253" s="29"/>
    </row>
    <row r="254" spans="1:42" x14ac:dyDescent="0.2">
      <c r="A254" s="29"/>
      <c r="B254" s="29"/>
      <c r="C254" s="29"/>
      <c r="D254" s="29"/>
      <c r="E254" s="29"/>
      <c r="F254" s="29"/>
      <c r="G254" s="29"/>
      <c r="H254" s="29"/>
      <c r="I254" s="29"/>
      <c r="J254" s="29"/>
      <c r="K254" s="29"/>
      <c r="L254" s="29"/>
      <c r="M254" s="29"/>
      <c r="N254" s="29"/>
      <c r="O254" s="29"/>
      <c r="P254" s="29"/>
      <c r="Q254" s="29"/>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row>
    <row r="255" spans="1:42" x14ac:dyDescent="0.2">
      <c r="A255" s="29"/>
      <c r="B255" s="29"/>
      <c r="C255" s="29"/>
      <c r="D255" s="29"/>
      <c r="E255" s="29"/>
      <c r="F255" s="29"/>
      <c r="G255" s="29"/>
      <c r="H255" s="29"/>
      <c r="I255" s="29"/>
      <c r="J255" s="29"/>
      <c r="K255" s="29"/>
      <c r="L255" s="29"/>
      <c r="M255" s="29"/>
      <c r="N255" s="29"/>
      <c r="O255" s="29"/>
      <c r="P255" s="29"/>
      <c r="Q255" s="29"/>
      <c r="R255" s="29"/>
      <c r="S255" s="29"/>
      <c r="T255" s="29"/>
      <c r="U255" s="29"/>
      <c r="V255" s="29"/>
      <c r="W255" s="29"/>
      <c r="X255" s="29"/>
      <c r="Y255" s="29"/>
      <c r="Z255" s="29"/>
      <c r="AA255" s="29"/>
      <c r="AB255" s="29"/>
      <c r="AC255" s="29"/>
      <c r="AD255" s="29"/>
      <c r="AE255" s="29"/>
      <c r="AF255" s="29"/>
      <c r="AG255" s="29"/>
      <c r="AH255" s="29"/>
      <c r="AI255" s="29"/>
      <c r="AJ255" s="29"/>
      <c r="AK255" s="29"/>
      <c r="AL255" s="29"/>
      <c r="AM255" s="29"/>
      <c r="AN255" s="29"/>
      <c r="AO255" s="29"/>
      <c r="AP255" s="29"/>
    </row>
    <row r="256" spans="1:42" x14ac:dyDescent="0.2">
      <c r="A256" s="29"/>
      <c r="B256" s="29"/>
      <c r="C256" s="29"/>
      <c r="D256" s="29"/>
      <c r="E256" s="29"/>
      <c r="F256" s="29"/>
      <c r="G256" s="29"/>
      <c r="H256" s="29"/>
      <c r="I256" s="29"/>
      <c r="J256" s="29"/>
      <c r="K256" s="29"/>
      <c r="L256" s="29"/>
      <c r="M256" s="29"/>
      <c r="N256" s="29"/>
      <c r="O256" s="29"/>
      <c r="P256" s="29"/>
      <c r="Q256" s="29"/>
      <c r="R256" s="29"/>
      <c r="S256" s="29"/>
      <c r="T256" s="29"/>
      <c r="U256" s="29"/>
      <c r="V256" s="29"/>
      <c r="W256" s="29"/>
      <c r="X256" s="29"/>
      <c r="Y256" s="29"/>
      <c r="Z256" s="29"/>
      <c r="AA256" s="29"/>
      <c r="AB256" s="29"/>
      <c r="AC256" s="29"/>
      <c r="AD256" s="29"/>
      <c r="AE256" s="29"/>
      <c r="AF256" s="29"/>
      <c r="AG256" s="29"/>
      <c r="AH256" s="29"/>
      <c r="AI256" s="29"/>
      <c r="AJ256" s="29"/>
      <c r="AK256" s="29"/>
      <c r="AL256" s="29"/>
      <c r="AM256" s="29"/>
      <c r="AN256" s="29"/>
      <c r="AO256" s="29"/>
      <c r="AP256" s="29"/>
    </row>
    <row r="257" spans="43:147" s="29" customFormat="1" x14ac:dyDescent="0.2">
      <c r="AQ257" s="23"/>
      <c r="AR257" s="23"/>
      <c r="AS257" s="23"/>
      <c r="AT257" s="23"/>
      <c r="AU257" s="23"/>
      <c r="AV257" s="23"/>
      <c r="AW257" s="23"/>
      <c r="AX257" s="23"/>
      <c r="AY257" s="23"/>
      <c r="AZ257" s="23"/>
      <c r="BA257" s="23"/>
      <c r="BB257" s="162"/>
      <c r="BC257" s="162"/>
      <c r="BD257" s="162"/>
      <c r="BE257" s="162"/>
      <c r="BF257" s="162"/>
      <c r="BG257" s="23"/>
      <c r="BH257" s="23"/>
      <c r="BI257" s="23"/>
      <c r="BJ257" s="23"/>
      <c r="BK257" s="23"/>
      <c r="BL257" s="23"/>
      <c r="BM257" s="23"/>
      <c r="BN257" s="23"/>
      <c r="BO257" s="23"/>
      <c r="BP257" s="23"/>
      <c r="BQ257" s="23"/>
      <c r="BR257" s="23"/>
      <c r="BS257" s="23"/>
      <c r="BT257" s="23"/>
      <c r="BU257" s="23"/>
      <c r="BV257" s="23"/>
      <c r="BW257" s="23"/>
      <c r="BX257" s="23"/>
      <c r="BY257" s="23"/>
      <c r="BZ257" s="23"/>
      <c r="CA257" s="23"/>
      <c r="CB257" s="23"/>
      <c r="CC257" s="23"/>
      <c r="CD257" s="23"/>
      <c r="CE257" s="23"/>
      <c r="CF257" s="23"/>
      <c r="CG257" s="23"/>
      <c r="CH257" s="23"/>
      <c r="CI257" s="23"/>
      <c r="CJ257" s="23"/>
      <c r="CK257" s="23"/>
      <c r="CL257" s="23"/>
      <c r="CM257" s="23"/>
      <c r="CN257" s="23"/>
      <c r="CO257" s="23"/>
      <c r="CP257" s="23"/>
      <c r="CQ257" s="125"/>
      <c r="CR257" s="125"/>
      <c r="CS257" s="125"/>
      <c r="CT257" s="125"/>
      <c r="CU257" s="125"/>
      <c r="CV257" s="125"/>
      <c r="CW257" s="125"/>
      <c r="CX257" s="125"/>
      <c r="CY257" s="125"/>
      <c r="CZ257" s="125"/>
      <c r="DA257" s="125"/>
      <c r="DB257" s="125"/>
      <c r="DC257" s="125"/>
      <c r="DD257" s="125"/>
      <c r="DE257" s="125"/>
      <c r="DF257" s="125"/>
      <c r="DG257" s="125"/>
      <c r="DH257" s="125"/>
      <c r="DI257" s="125"/>
      <c r="DJ257" s="125"/>
      <c r="DK257" s="125"/>
      <c r="DL257" s="125"/>
      <c r="DM257" s="125"/>
      <c r="DN257" s="125"/>
      <c r="DO257" s="125"/>
      <c r="DP257" s="23"/>
      <c r="DQ257" s="23"/>
      <c r="DR257" s="23"/>
      <c r="DS257" s="23"/>
      <c r="DT257" s="23"/>
      <c r="DU257" s="23"/>
      <c r="DV257" s="23"/>
      <c r="DW257" s="23"/>
      <c r="DX257" s="23"/>
      <c r="DY257" s="23"/>
      <c r="DZ257" s="23"/>
      <c r="EA257" s="23"/>
      <c r="EB257" s="23"/>
      <c r="EC257" s="23"/>
      <c r="ED257" s="23"/>
      <c r="EE257" s="23"/>
      <c r="EF257" s="23"/>
      <c r="EG257" s="23"/>
      <c r="EH257" s="23"/>
      <c r="EI257" s="23"/>
      <c r="EJ257" s="23"/>
      <c r="EK257" s="23"/>
      <c r="EL257" s="23"/>
      <c r="EM257" s="23"/>
      <c r="EN257" s="23"/>
      <c r="EO257" s="23"/>
      <c r="EP257" s="23"/>
      <c r="EQ257" s="23"/>
    </row>
    <row r="258" spans="43:147" s="29" customFormat="1" x14ac:dyDescent="0.2">
      <c r="AQ258" s="23"/>
      <c r="AR258" s="23"/>
      <c r="AS258" s="23"/>
      <c r="AT258" s="23"/>
      <c r="AU258" s="23"/>
      <c r="AV258" s="23"/>
      <c r="AW258" s="23"/>
      <c r="AX258" s="23"/>
      <c r="AY258" s="23"/>
      <c r="AZ258" s="23"/>
      <c r="BA258" s="23"/>
      <c r="BB258" s="162"/>
      <c r="BC258" s="162"/>
      <c r="BD258" s="162"/>
      <c r="BE258" s="162"/>
      <c r="BF258" s="162"/>
      <c r="BG258" s="23"/>
      <c r="BH258" s="23"/>
      <c r="BI258" s="23"/>
      <c r="BJ258" s="23"/>
      <c r="BK258" s="23"/>
      <c r="BL258" s="23"/>
      <c r="BM258" s="23"/>
      <c r="BN258" s="23"/>
      <c r="BO258" s="23"/>
      <c r="BP258" s="23"/>
      <c r="BQ258" s="23"/>
      <c r="BR258" s="23"/>
      <c r="BS258" s="23"/>
      <c r="BT258" s="23"/>
      <c r="BU258" s="23"/>
      <c r="BV258" s="23"/>
      <c r="BW258" s="23"/>
      <c r="BX258" s="23"/>
      <c r="BY258" s="23"/>
      <c r="BZ258" s="23"/>
      <c r="CA258" s="23"/>
      <c r="CB258" s="23"/>
      <c r="CC258" s="23"/>
      <c r="CD258" s="23"/>
      <c r="CE258" s="23"/>
      <c r="CF258" s="23"/>
      <c r="CG258" s="23"/>
      <c r="CH258" s="23"/>
      <c r="CI258" s="23"/>
      <c r="CJ258" s="23"/>
      <c r="CK258" s="23"/>
      <c r="CL258" s="23"/>
      <c r="CM258" s="23"/>
      <c r="CN258" s="23"/>
      <c r="CO258" s="23"/>
      <c r="CP258" s="23"/>
      <c r="CQ258" s="125"/>
      <c r="CR258" s="125"/>
      <c r="CS258" s="125"/>
      <c r="CT258" s="125"/>
      <c r="CU258" s="125"/>
      <c r="CV258" s="125"/>
      <c r="CW258" s="125"/>
      <c r="CX258" s="125"/>
      <c r="CY258" s="125"/>
      <c r="CZ258" s="125"/>
      <c r="DA258" s="125"/>
      <c r="DB258" s="125"/>
      <c r="DC258" s="125"/>
      <c r="DD258" s="125"/>
      <c r="DE258" s="125"/>
      <c r="DF258" s="125"/>
      <c r="DG258" s="125"/>
      <c r="DH258" s="125"/>
      <c r="DI258" s="125"/>
      <c r="DJ258" s="125"/>
      <c r="DK258" s="125"/>
      <c r="DL258" s="125"/>
      <c r="DM258" s="125"/>
      <c r="DN258" s="125"/>
      <c r="DO258" s="125"/>
      <c r="DP258" s="23"/>
      <c r="DQ258" s="23"/>
      <c r="DR258" s="23"/>
      <c r="DS258" s="23"/>
      <c r="DT258" s="23"/>
      <c r="DU258" s="23"/>
      <c r="DV258" s="23"/>
      <c r="DW258" s="23"/>
      <c r="DX258" s="23"/>
      <c r="DY258" s="23"/>
      <c r="DZ258" s="23"/>
      <c r="EA258" s="23"/>
      <c r="EB258" s="23"/>
      <c r="EC258" s="23"/>
      <c r="ED258" s="23"/>
      <c r="EE258" s="23"/>
      <c r="EF258" s="23"/>
      <c r="EG258" s="23"/>
      <c r="EH258" s="23"/>
      <c r="EI258" s="23"/>
      <c r="EJ258" s="23"/>
      <c r="EK258" s="23"/>
      <c r="EL258" s="23"/>
      <c r="EM258" s="23"/>
      <c r="EN258" s="23"/>
      <c r="EO258" s="23"/>
      <c r="EP258" s="23"/>
      <c r="EQ258" s="23"/>
    </row>
    <row r="259" spans="43:147" s="29" customFormat="1" x14ac:dyDescent="0.2">
      <c r="AQ259" s="23"/>
      <c r="AR259" s="23"/>
      <c r="AS259" s="23"/>
      <c r="AT259" s="23"/>
      <c r="AU259" s="23"/>
      <c r="AV259" s="23"/>
      <c r="AW259" s="23"/>
      <c r="AX259" s="23"/>
      <c r="AY259" s="23"/>
      <c r="AZ259" s="23"/>
      <c r="BA259" s="23"/>
      <c r="BB259" s="162"/>
      <c r="BC259" s="162"/>
      <c r="BD259" s="162"/>
      <c r="BE259" s="162"/>
      <c r="BF259" s="162"/>
      <c r="BG259" s="23"/>
      <c r="BH259" s="23"/>
      <c r="BI259" s="23"/>
      <c r="BJ259" s="23"/>
      <c r="BK259" s="23"/>
      <c r="BL259" s="23"/>
      <c r="BM259" s="23"/>
      <c r="BN259" s="23"/>
      <c r="BO259" s="23"/>
      <c r="BP259" s="23"/>
      <c r="BQ259" s="23"/>
      <c r="BR259" s="23"/>
      <c r="BS259" s="23"/>
      <c r="BT259" s="23"/>
      <c r="BU259" s="23"/>
      <c r="BV259" s="23"/>
      <c r="BW259" s="23"/>
      <c r="BX259" s="23"/>
      <c r="BY259" s="23"/>
      <c r="BZ259" s="23"/>
      <c r="CA259" s="23"/>
      <c r="CB259" s="23"/>
      <c r="CC259" s="23"/>
      <c r="CD259" s="23"/>
      <c r="CE259" s="23"/>
      <c r="CF259" s="23"/>
      <c r="CG259" s="23"/>
      <c r="CH259" s="23"/>
      <c r="CI259" s="23"/>
      <c r="CJ259" s="23"/>
      <c r="CK259" s="23"/>
      <c r="CL259" s="23"/>
      <c r="CM259" s="23"/>
      <c r="CN259" s="23"/>
      <c r="CO259" s="23"/>
      <c r="CP259" s="23"/>
      <c r="CQ259" s="125"/>
      <c r="CR259" s="125"/>
      <c r="CS259" s="125"/>
      <c r="CT259" s="125"/>
      <c r="CU259" s="125"/>
      <c r="CV259" s="125"/>
      <c r="CW259" s="125"/>
      <c r="CX259" s="125"/>
      <c r="CY259" s="125"/>
      <c r="CZ259" s="125"/>
      <c r="DA259" s="125"/>
      <c r="DB259" s="125"/>
      <c r="DC259" s="125"/>
      <c r="DD259" s="125"/>
      <c r="DE259" s="125"/>
      <c r="DF259" s="125"/>
      <c r="DG259" s="125"/>
      <c r="DH259" s="125"/>
      <c r="DI259" s="125"/>
      <c r="DJ259" s="125"/>
      <c r="DK259" s="125"/>
      <c r="DL259" s="125"/>
      <c r="DM259" s="125"/>
      <c r="DN259" s="125"/>
      <c r="DO259" s="125"/>
      <c r="DP259" s="23"/>
      <c r="DQ259" s="23"/>
      <c r="DR259" s="23"/>
      <c r="DS259" s="23"/>
      <c r="DT259" s="23"/>
      <c r="DU259" s="23"/>
      <c r="DV259" s="23"/>
      <c r="DW259" s="23"/>
      <c r="DX259" s="23"/>
      <c r="DY259" s="23"/>
      <c r="DZ259" s="23"/>
      <c r="EA259" s="23"/>
      <c r="EB259" s="23"/>
      <c r="EC259" s="23"/>
      <c r="ED259" s="23"/>
      <c r="EE259" s="23"/>
      <c r="EF259" s="23"/>
      <c r="EG259" s="23"/>
      <c r="EH259" s="23"/>
      <c r="EI259" s="23"/>
      <c r="EJ259" s="23"/>
      <c r="EK259" s="23"/>
      <c r="EL259" s="23"/>
      <c r="EM259" s="23"/>
      <c r="EN259" s="23"/>
      <c r="EO259" s="23"/>
      <c r="EP259" s="23"/>
      <c r="EQ259" s="23"/>
    </row>
    <row r="260" spans="43:147" s="29" customFormat="1" x14ac:dyDescent="0.2">
      <c r="AQ260" s="23"/>
      <c r="AR260" s="23"/>
      <c r="AS260" s="23"/>
      <c r="AT260" s="23"/>
      <c r="AU260" s="23"/>
      <c r="AV260" s="23"/>
      <c r="AW260" s="23"/>
      <c r="AX260" s="23"/>
      <c r="AY260" s="23"/>
      <c r="AZ260" s="23"/>
      <c r="BA260" s="23"/>
      <c r="BB260" s="162"/>
      <c r="BC260" s="162"/>
      <c r="BD260" s="162"/>
      <c r="BE260" s="162"/>
      <c r="BF260" s="162"/>
      <c r="BG260" s="23"/>
      <c r="BH260" s="23"/>
      <c r="BI260" s="23"/>
      <c r="BJ260" s="23"/>
      <c r="BK260" s="23"/>
      <c r="BL260" s="23"/>
      <c r="BM260" s="23"/>
      <c r="BN260" s="23"/>
      <c r="BO260" s="23"/>
      <c r="BP260" s="23"/>
      <c r="BQ260" s="23"/>
      <c r="BR260" s="23"/>
      <c r="BS260" s="23"/>
      <c r="BT260" s="23"/>
      <c r="BU260" s="23"/>
      <c r="BV260" s="23"/>
      <c r="BW260" s="23"/>
      <c r="BX260" s="23"/>
      <c r="BY260" s="23"/>
      <c r="BZ260" s="23"/>
      <c r="CA260" s="23"/>
      <c r="CB260" s="23"/>
      <c r="CC260" s="23"/>
      <c r="CD260" s="23"/>
      <c r="CE260" s="23"/>
      <c r="CF260" s="23"/>
      <c r="CG260" s="23"/>
      <c r="CH260" s="23"/>
      <c r="CI260" s="23"/>
      <c r="CJ260" s="23"/>
      <c r="CK260" s="23"/>
      <c r="CL260" s="23"/>
      <c r="CM260" s="23"/>
      <c r="CN260" s="23"/>
      <c r="CO260" s="23"/>
      <c r="CP260" s="23"/>
      <c r="CQ260" s="125"/>
      <c r="CR260" s="125"/>
      <c r="CS260" s="125"/>
      <c r="CT260" s="125"/>
      <c r="CU260" s="125"/>
      <c r="CV260" s="125"/>
      <c r="CW260" s="125"/>
      <c r="CX260" s="125"/>
      <c r="CY260" s="125"/>
      <c r="CZ260" s="125"/>
      <c r="DA260" s="125"/>
      <c r="DB260" s="125"/>
      <c r="DC260" s="125"/>
      <c r="DD260" s="125"/>
      <c r="DE260" s="125"/>
      <c r="DF260" s="125"/>
      <c r="DG260" s="125"/>
      <c r="DH260" s="125"/>
      <c r="DI260" s="125"/>
      <c r="DJ260" s="125"/>
      <c r="DK260" s="125"/>
      <c r="DL260" s="125"/>
      <c r="DM260" s="125"/>
      <c r="DN260" s="125"/>
      <c r="DO260" s="125"/>
      <c r="DP260" s="23"/>
      <c r="DQ260" s="23"/>
      <c r="DR260" s="23"/>
      <c r="DS260" s="23"/>
      <c r="DT260" s="23"/>
      <c r="DU260" s="23"/>
      <c r="DV260" s="23"/>
      <c r="DW260" s="23"/>
      <c r="DX260" s="23"/>
      <c r="DY260" s="23"/>
      <c r="DZ260" s="23"/>
      <c r="EA260" s="23"/>
      <c r="EB260" s="23"/>
      <c r="EC260" s="23"/>
      <c r="ED260" s="23"/>
      <c r="EE260" s="23"/>
      <c r="EF260" s="23"/>
      <c r="EG260" s="23"/>
      <c r="EH260" s="23"/>
      <c r="EI260" s="23"/>
      <c r="EJ260" s="23"/>
      <c r="EK260" s="23"/>
      <c r="EL260" s="23"/>
      <c r="EM260" s="23"/>
      <c r="EN260" s="23"/>
      <c r="EO260" s="23"/>
      <c r="EP260" s="23"/>
      <c r="EQ260" s="23"/>
    </row>
  </sheetData>
  <sheetProtection algorithmName="SHA-512" hashValue="wqp66XaQsLZ1My4uDRw1G8HSyO8JX7yBaQR/pZrJMRlPkxS947RJUD7Eaxd6Koc9E2ddpU5JJdmu9lGSV17Rww==" saltValue="vbua0C7k0o7n81OiK7SAvw==" spinCount="100000" sheet="1" selectLockedCells="1"/>
  <mergeCells count="189">
    <mergeCell ref="C71:I71"/>
    <mergeCell ref="AJ71:AO71"/>
    <mergeCell ref="C72:E73"/>
    <mergeCell ref="F72:I72"/>
    <mergeCell ref="J72:J73"/>
    <mergeCell ref="AI72:AI73"/>
    <mergeCell ref="AJ72:AO72"/>
    <mergeCell ref="AJ65:AO65"/>
    <mergeCell ref="AJ63:AO63"/>
    <mergeCell ref="C63:I63"/>
    <mergeCell ref="C69:I69"/>
    <mergeCell ref="J69:J70"/>
    <mergeCell ref="AI69:AI70"/>
    <mergeCell ref="AJ69:AO69"/>
    <mergeCell ref="C70:I70"/>
    <mergeCell ref="AJ70:AO70"/>
    <mergeCell ref="F73:I73"/>
    <mergeCell ref="AJ73:AO73"/>
    <mergeCell ref="AJ88:AP88"/>
    <mergeCell ref="B74:B77"/>
    <mergeCell ref="C74:I74"/>
    <mergeCell ref="C75:I75"/>
    <mergeCell ref="C76:I76"/>
    <mergeCell ref="C77:I77"/>
    <mergeCell ref="AI78:AI79"/>
    <mergeCell ref="J78:J79"/>
    <mergeCell ref="AJ78:AO79"/>
    <mergeCell ref="AP78:AP79"/>
    <mergeCell ref="AJ77:AL77"/>
    <mergeCell ref="AM77:AO77"/>
    <mergeCell ref="AJ74:AL74"/>
    <mergeCell ref="AM74:AO74"/>
    <mergeCell ref="AJ75:AL75"/>
    <mergeCell ref="AM75:AO75"/>
    <mergeCell ref="AJ76:AL76"/>
    <mergeCell ref="AM76:AO76"/>
    <mergeCell ref="AP66:AP67"/>
    <mergeCell ref="C67:I67"/>
    <mergeCell ref="AJ67:AO67"/>
    <mergeCell ref="C40:I40"/>
    <mergeCell ref="C39:I39"/>
    <mergeCell ref="C62:I62"/>
    <mergeCell ref="AJ37:AO37"/>
    <mergeCell ref="AJ32:AO32"/>
    <mergeCell ref="C68:I68"/>
    <mergeCell ref="AJ68:AO68"/>
    <mergeCell ref="C66:I66"/>
    <mergeCell ref="J66:J67"/>
    <mergeCell ref="AI66:AI67"/>
    <mergeCell ref="AJ66:AO66"/>
    <mergeCell ref="C32:I32"/>
    <mergeCell ref="C34:I34"/>
    <mergeCell ref="AJ46:AO46"/>
    <mergeCell ref="AJ50:AP50"/>
    <mergeCell ref="AJ43:AO43"/>
    <mergeCell ref="AJ45:AO45"/>
    <mergeCell ref="AJ39:AO39"/>
    <mergeCell ref="AJ38:AO38"/>
    <mergeCell ref="C41:I41"/>
    <mergeCell ref="AJ41:AO41"/>
    <mergeCell ref="C51:I51"/>
    <mergeCell ref="C46:I46"/>
    <mergeCell ref="C38:I38"/>
    <mergeCell ref="C42:I42"/>
    <mergeCell ref="C43:I43"/>
    <mergeCell ref="J51:J54"/>
    <mergeCell ref="AJ40:AO40"/>
    <mergeCell ref="AJ26:AO26"/>
    <mergeCell ref="C31:I31"/>
    <mergeCell ref="C29:I29"/>
    <mergeCell ref="C35:I35"/>
    <mergeCell ref="C37:I37"/>
    <mergeCell ref="C33:I33"/>
    <mergeCell ref="AJ27:AO28"/>
    <mergeCell ref="F28:I28"/>
    <mergeCell ref="J29:J30"/>
    <mergeCell ref="AI29:AI30"/>
    <mergeCell ref="AJ30:AP30"/>
    <mergeCell ref="AJ29:AO29"/>
    <mergeCell ref="C26:I26"/>
    <mergeCell ref="J26:J28"/>
    <mergeCell ref="AJ47:AO47"/>
    <mergeCell ref="AJ8:AO8"/>
    <mergeCell ref="AP9:AP11"/>
    <mergeCell ref="AI21:AI22"/>
    <mergeCell ref="AI23:AI25"/>
    <mergeCell ref="AI17:AI18"/>
    <mergeCell ref="AI19:AI20"/>
    <mergeCell ref="J23:J25"/>
    <mergeCell ref="AJ12:AO12"/>
    <mergeCell ref="AJ13:AO13"/>
    <mergeCell ref="J17:J18"/>
    <mergeCell ref="AJ14:AO14"/>
    <mergeCell ref="C52:I52"/>
    <mergeCell ref="AJ9:AO9"/>
    <mergeCell ref="AJ10:AO10"/>
    <mergeCell ref="AJ15:AO16"/>
    <mergeCell ref="AI9:AI11"/>
    <mergeCell ref="AJ17:AO25"/>
    <mergeCell ref="AJ11:AO11"/>
    <mergeCell ref="AI26:AI28"/>
    <mergeCell ref="C27:E28"/>
    <mergeCell ref="F27:I27"/>
    <mergeCell ref="G9:G11"/>
    <mergeCell ref="C13:I13"/>
    <mergeCell ref="H9:I11"/>
    <mergeCell ref="J9:J11"/>
    <mergeCell ref="AJ34:AO34"/>
    <mergeCell ref="AJ36:AO36"/>
    <mergeCell ref="J39:J43"/>
    <mergeCell ref="AI39:AI43"/>
    <mergeCell ref="AI45:AI49"/>
    <mergeCell ref="C50:I50"/>
    <mergeCell ref="AJ31:AO31"/>
    <mergeCell ref="C30:I30"/>
    <mergeCell ref="C44:I44"/>
    <mergeCell ref="AJ51:AO51"/>
    <mergeCell ref="B2:D2"/>
    <mergeCell ref="K2:M2"/>
    <mergeCell ref="T2:V2"/>
    <mergeCell ref="E2:J2"/>
    <mergeCell ref="N2:S2"/>
    <mergeCell ref="C61:I61"/>
    <mergeCell ref="C57:I57"/>
    <mergeCell ref="C55:I55"/>
    <mergeCell ref="C53:I53"/>
    <mergeCell ref="C54:I54"/>
    <mergeCell ref="C58:I58"/>
    <mergeCell ref="C59:I59"/>
    <mergeCell ref="C56:I56"/>
    <mergeCell ref="C60:I60"/>
    <mergeCell ref="C36:I36"/>
    <mergeCell ref="C45:I45"/>
    <mergeCell ref="C47:I47"/>
    <mergeCell ref="B8:I8"/>
    <mergeCell ref="B9:F11"/>
    <mergeCell ref="F6:Q6"/>
    <mergeCell ref="B6:E6"/>
    <mergeCell ref="J45:J49"/>
    <mergeCell ref="C48:I48"/>
    <mergeCell ref="C25:I25"/>
    <mergeCell ref="B29:B30"/>
    <mergeCell ref="B26:B28"/>
    <mergeCell ref="AJ33:AO33"/>
    <mergeCell ref="AJ35:AO35"/>
    <mergeCell ref="C49:I49"/>
    <mergeCell ref="C18:I18"/>
    <mergeCell ref="C20:I20"/>
    <mergeCell ref="C12:I12"/>
    <mergeCell ref="C14:I14"/>
    <mergeCell ref="C15:I15"/>
    <mergeCell ref="C19:I19"/>
    <mergeCell ref="C16:I16"/>
    <mergeCell ref="B12:B25"/>
    <mergeCell ref="C17:I17"/>
    <mergeCell ref="J19:J20"/>
    <mergeCell ref="C23:I23"/>
    <mergeCell ref="C24:I24"/>
    <mergeCell ref="C21:I21"/>
    <mergeCell ref="J21:J22"/>
    <mergeCell ref="C22:I22"/>
    <mergeCell ref="B31:B73"/>
    <mergeCell ref="C64:I64"/>
    <mergeCell ref="AJ64:AO64"/>
    <mergeCell ref="C65:I65"/>
    <mergeCell ref="S1:X1"/>
    <mergeCell ref="Y1:AA1"/>
    <mergeCell ref="AC1:AJ2"/>
    <mergeCell ref="AK1:AL2"/>
    <mergeCell ref="AJ62:AO62"/>
    <mergeCell ref="AJ56:AO56"/>
    <mergeCell ref="AJ57:AO57"/>
    <mergeCell ref="AJ58:AO58"/>
    <mergeCell ref="AJ61:AO61"/>
    <mergeCell ref="AJ54:AP54"/>
    <mergeCell ref="AJ59:AO59"/>
    <mergeCell ref="AJ60:AO60"/>
    <mergeCell ref="AJ55:AO55"/>
    <mergeCell ref="AJ53:AO53"/>
    <mergeCell ref="AJ52:AP52"/>
    <mergeCell ref="AJ49:AO49"/>
    <mergeCell ref="R6:Y6"/>
    <mergeCell ref="AJ44:AP44"/>
    <mergeCell ref="AI51:AI54"/>
    <mergeCell ref="AP12:AP14"/>
    <mergeCell ref="W2:AB2"/>
    <mergeCell ref="AK6:AN6"/>
    <mergeCell ref="AO6:AP6"/>
    <mergeCell ref="Z6:AI6"/>
  </mergeCells>
  <phoneticPr fontId="2"/>
  <conditionalFormatting sqref="C44:I44">
    <cfRule type="expression" dxfId="20" priority="21" stopIfTrue="1">
      <formula>AND($AC$1=$BB$1,$AK$1=$BD$1,$C$44=$BG$44)</formula>
    </cfRule>
  </conditionalFormatting>
  <conditionalFormatting sqref="C50:I50">
    <cfRule type="expression" dxfId="19" priority="4" stopIfTrue="1">
      <formula>AND($AC$1=$BB$1,$AK$1=$BD$1,$C$50=$BG$50)</formula>
    </cfRule>
  </conditionalFormatting>
  <conditionalFormatting sqref="C55:AP55 C62:AP62">
    <cfRule type="expression" dxfId="18" priority="14" stopIfTrue="1">
      <formula>AND($AC$1=$BB$1,$AK$1=$BD$1)</formula>
    </cfRule>
  </conditionalFormatting>
  <conditionalFormatting sqref="F6:Q6">
    <cfRule type="cellIs" dxfId="17" priority="8" stopIfTrue="1" operator="equal">
      <formula>"外部パイロットベースに変更が必要"</formula>
    </cfRule>
    <cfRule type="cellIs" dxfId="16" priority="9" stopIfTrue="1" operator="equal">
      <formula>"※ベースオプションにエラーが有ります"</formula>
    </cfRule>
  </conditionalFormatting>
  <conditionalFormatting sqref="K8:AH8">
    <cfRule type="cellIs" dxfId="15" priority="15" stopIfTrue="1" operator="equal">
      <formula>"※ 型式エラー有り"</formula>
    </cfRule>
    <cfRule type="cellIs" dxfId="14" priority="16" stopIfTrue="1" operator="between">
      <formula>$BC$8</formula>
      <formula>$BE$8</formula>
    </cfRule>
    <cfRule type="cellIs" dxfId="13" priority="17" stopIfTrue="1" operator="equal">
      <formula>"バルブ選定で要電圧指定"</formula>
    </cfRule>
  </conditionalFormatting>
  <conditionalFormatting sqref="K44:AH44 K50:AH50">
    <cfRule type="expression" dxfId="12" priority="22" stopIfTrue="1">
      <formula>AND($AC$1=$BB$1,$AK$1=$BD$1,K44="!!!")</formula>
    </cfRule>
  </conditionalFormatting>
  <conditionalFormatting sqref="K67:AH67">
    <cfRule type="cellIs" dxfId="11" priority="7" stopIfTrue="1" operator="equal">
      <formula>"X"</formula>
    </cfRule>
  </conditionalFormatting>
  <conditionalFormatting sqref="K70:AH70">
    <cfRule type="cellIs" dxfId="10" priority="10" stopIfTrue="1" operator="equal">
      <formula>$BB$80</formula>
    </cfRule>
  </conditionalFormatting>
  <conditionalFormatting sqref="R6:AI6">
    <cfRule type="cellIs" dxfId="9" priority="18" stopIfTrue="1" operator="notEqual">
      <formula>""</formula>
    </cfRule>
  </conditionalFormatting>
  <conditionalFormatting sqref="Y1:AA1">
    <cfRule type="expression" dxfId="8" priority="12" stopIfTrue="1">
      <formula>$S$1&lt;&gt;""</formula>
    </cfRule>
  </conditionalFormatting>
  <conditionalFormatting sqref="AB1">
    <cfRule type="expression" dxfId="7" priority="13" stopIfTrue="1">
      <formula>$S$1&lt;&gt;""</formula>
    </cfRule>
  </conditionalFormatting>
  <conditionalFormatting sqref="AC1:AJ2">
    <cfRule type="expression" dxfId="6" priority="19" stopIfTrue="1">
      <formula>$AK$1=$BD$1</formula>
    </cfRule>
    <cfRule type="expression" dxfId="5" priority="20" stopIfTrue="1">
      <formula>AND(AJ55=BC55,$AK$1=BC1)</formula>
    </cfRule>
  </conditionalFormatting>
  <conditionalFormatting sqref="AK1:AL2">
    <cfRule type="expression" dxfId="4" priority="11" stopIfTrue="1">
      <formula>$AC$1=$BB$1</formula>
    </cfRule>
  </conditionalFormatting>
  <conditionalFormatting sqref="AP37">
    <cfRule type="cellIs" dxfId="3" priority="6" stopIfTrue="1" operator="greaterThan">
      <formula>24</formula>
    </cfRule>
  </conditionalFormatting>
  <dataValidations count="31">
    <dataValidation type="list" allowBlank="1" showInputMessage="1" showErrorMessage="1" sqref="K63:AH63 K29:AH29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15:AH15" xr:uid="{00000000-0002-0000-0300-000006000000}">
      <formula1>$BQ$15:$BT$15</formula1>
    </dataValidation>
    <dataValidation type="list" allowBlank="1" showInputMessage="1" showErrorMessage="1" sqref="K23:AH23" xr:uid="{00000000-0002-0000-0300-000007000000}">
      <formula1>$BQ$17:$BR$17</formula1>
    </dataValidation>
    <dataValidation type="list" allowBlank="1" showInputMessage="1" showErrorMessage="1" sqref="K27:AH28" xr:uid="{00000000-0002-0000-0300-000008000000}">
      <formula1>$BP$41:$CA$41</formula1>
    </dataValidation>
    <dataValidation type="list" allowBlank="1" showInputMessage="1" showErrorMessage="1" sqref="K26:AH26" xr:uid="{00000000-0002-0000-0300-000009000000}">
      <formula1>$BQ$19:$BY$19</formula1>
    </dataValidation>
    <dataValidation type="list" allowBlank="1" showInputMessage="1" showErrorMessage="1" sqref="K31:AG31" xr:uid="{00000000-0002-0000-0300-00000A000000}">
      <formula1>$BP$31:$BW$31</formula1>
    </dataValidation>
    <dataValidation type="list" allowBlank="1" showInputMessage="1" showErrorMessage="1" sqref="K34:AG34" xr:uid="{00000000-0002-0000-0300-00000B000000}">
      <formula1>$BP$34:$BW$34</formula1>
    </dataValidation>
    <dataValidation type="list" allowBlank="1" showInputMessage="1" showErrorMessage="1" sqref="K32:AG32" xr:uid="{00000000-0002-0000-0300-00000C000000}">
      <formula1>$BP$32:$BQ$32</formula1>
    </dataValidation>
    <dataValidation type="list" allowBlank="1" showInputMessage="1" showErrorMessage="1" sqref="K35:AG35" xr:uid="{00000000-0002-0000-0300-00000D000000}">
      <formula1>$BP$35:$BQ$35</formula1>
    </dataValidation>
    <dataValidation type="list" allowBlank="1" showInputMessage="1" showErrorMessage="1" sqref="K37:AH37" xr:uid="{00000000-0002-0000-0300-00000E000000}">
      <formula1>$BP$22:$BR$22</formula1>
    </dataValidation>
    <dataValidation type="list" allowBlank="1" showInputMessage="1" showErrorMessage="1" sqref="K41:AH41 K49:AH49 K43:AH43 K47:AH47" xr:uid="{00000000-0002-0000-0300-00000F000000}">
      <formula1>$BP$25:$BT$25</formula1>
    </dataValidation>
    <dataValidation type="list" allowBlank="1" showInputMessage="1" showErrorMessage="1" sqref="K40:AH40 K46:AH46" xr:uid="{00000000-0002-0000-0300-000010000000}">
      <formula1>$BP$24:$BW$24</formula1>
    </dataValidation>
    <dataValidation type="list" allowBlank="1" showInputMessage="1" showErrorMessage="1" sqref="K56:AG56" xr:uid="{00000000-0002-0000-0300-000011000000}">
      <formula1>$BP$56:$BQ$56</formula1>
    </dataValidation>
    <dataValidation type="list" allowBlank="1" showInputMessage="1" showErrorMessage="1" sqref="K59:AG59" xr:uid="{00000000-0002-0000-0300-000012000000}">
      <formula1>$BP$59:$BS$59</formula1>
    </dataValidation>
    <dataValidation type="list" allowBlank="1" showInputMessage="1" showErrorMessage="1" sqref="K57 M57 O57 Q57 S57 U57 W57 Y57 AA57 AC57 AE57 AG57" xr:uid="{00000000-0002-0000-0300-000013000000}">
      <formula1>$BP$57:$BS$57</formula1>
    </dataValidation>
    <dataValidation type="list" allowBlank="1" showInputMessage="1" showErrorMessage="1" sqref="L57 N57 P57 R57 T57 V57 X57 Z57 AB57 AD57 AF57 AH57" xr:uid="{00000000-0002-0000-0300-000014000000}">
      <formula1>$BT$57:$BW$57</formula1>
    </dataValidation>
    <dataValidation type="list" allowBlank="1" showInputMessage="1" showErrorMessage="1" sqref="J71 AI71" xr:uid="{00000000-0002-0000-0300-000015000000}">
      <formula1>$BB$71:$BD$71</formula1>
    </dataValidation>
    <dataValidation type="list" allowBlank="1" showInputMessage="1" showErrorMessage="1" sqref="K66:AG66" xr:uid="{00000000-0002-0000-0300-000016000000}">
      <formula1>$BP$26:$BR$26</formula1>
    </dataValidation>
    <dataValidation type="list" allowBlank="1" showInputMessage="1" showErrorMessage="1" sqref="K64:AG65" xr:uid="{00000000-0002-0000-0300-000017000000}">
      <formula1>$BP$27:$BQ$27</formula1>
    </dataValidation>
    <dataValidation type="list" allowBlank="1" showInputMessage="1" showErrorMessage="1" sqref="K72:AH73" xr:uid="{00000000-0002-0000-0300-000018000000}">
      <formula1>$BP$42:$BX$42</formula1>
    </dataValidation>
    <dataValidation type="list" allowBlank="1" showInputMessage="1" showErrorMessage="1" sqref="K69:AH69" xr:uid="{00000000-0002-0000-0300-000019000000}">
      <formula1>$BP$20:$CE$20</formula1>
    </dataValidation>
    <dataValidation type="list" allowBlank="1" showInputMessage="1" showErrorMessage="1" sqref="AI74 J74" xr:uid="{00000000-0002-0000-0300-00001A000000}">
      <formula1>$BP$44:$BS$44</formula1>
    </dataValidation>
    <dataValidation type="list" allowBlank="1" showInputMessage="1" showErrorMessage="1" sqref="AI76:AI77 J76:J77" xr:uid="{00000000-0002-0000-0300-00001B000000}">
      <formula1>$BP$46:$BS$46</formula1>
    </dataValidation>
    <dataValidation type="list" allowBlank="1" showInputMessage="1" showErrorMessage="1" sqref="AI75 J75" xr:uid="{00000000-0002-0000-0300-00001C000000}">
      <formula1>$BP$44:$BT$44</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rintOptions horizontalCentered="1"/>
  <pageMargins left="0.23622047244094491" right="0.19685039370078741" top="0.35433070866141736" bottom="0.27559055118110237" header="0.15748031496062992" footer="0.15748031496062992"/>
  <pageSetup paperSize="9" scale="72"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B270"/>
  <sheetViews>
    <sheetView showGridLines="0" showRowColHeaders="0" workbookViewId="0">
      <selection activeCell="D2" sqref="D2"/>
    </sheetView>
  </sheetViews>
  <sheetFormatPr defaultColWidth="9" defaultRowHeight="12.75" customHeight="1" x14ac:dyDescent="0.2"/>
  <cols>
    <col min="1" max="1" width="3.77734375" style="117" customWidth="1"/>
    <col min="2" max="2" width="33.88671875" style="117" customWidth="1"/>
    <col min="3" max="3" width="35.44140625" style="117" customWidth="1"/>
    <col min="4" max="4" width="8" style="117" customWidth="1"/>
    <col min="5" max="5" width="10.77734375" style="117" customWidth="1"/>
    <col min="6" max="6" width="60.88671875" style="117" customWidth="1"/>
    <col min="7" max="7" width="19.44140625" style="117" customWidth="1"/>
    <col min="8" max="8" width="10.6640625" style="117" customWidth="1"/>
    <col min="9" max="9" width="3.88671875" style="117" customWidth="1"/>
    <col min="10" max="10" width="3.77734375" style="117" customWidth="1"/>
    <col min="11" max="11" width="23" style="117" customWidth="1"/>
    <col min="12" max="12" width="20.88671875" style="117" customWidth="1"/>
    <col min="13" max="13" width="8.21875" style="117" customWidth="1"/>
    <col min="14" max="14" width="7.44140625" style="117" customWidth="1"/>
    <col min="15" max="15" width="13.88671875" style="117" customWidth="1"/>
    <col min="16" max="17" width="2" style="117" customWidth="1"/>
    <col min="18" max="44" width="11.33203125" style="117" customWidth="1"/>
    <col min="45" max="45" width="10.44140625" style="117" customWidth="1"/>
    <col min="46" max="56" width="9" style="117"/>
    <col min="57" max="80" width="9" style="119"/>
    <col min="81" max="16384" width="9" style="117"/>
  </cols>
  <sheetData>
    <row r="1" spans="1:46" ht="17.25" customHeight="1" x14ac:dyDescent="0.2">
      <c r="A1" s="116" t="s">
        <v>237</v>
      </c>
      <c r="B1" s="23"/>
      <c r="C1" s="23"/>
      <c r="E1" s="347" t="str">
        <f>"Ver."&amp;※改訂履歴!$F$1</f>
        <v>Ver.0</v>
      </c>
      <c r="F1" s="29"/>
      <c r="G1" s="119"/>
      <c r="H1" s="119"/>
      <c r="I1" s="119"/>
      <c r="J1" s="119"/>
      <c r="K1" s="70" t="s">
        <v>238</v>
      </c>
      <c r="L1" s="70" t="s">
        <v>239</v>
      </c>
      <c r="M1" s="70" t="s">
        <v>660</v>
      </c>
      <c r="N1" s="70" t="s">
        <v>660</v>
      </c>
      <c r="O1" s="119"/>
      <c r="P1" s="119"/>
      <c r="Q1" s="119"/>
      <c r="R1" s="70" t="s">
        <v>661</v>
      </c>
      <c r="S1" s="70"/>
      <c r="T1" s="70">
        <v>1</v>
      </c>
      <c r="U1" s="70">
        <v>2</v>
      </c>
      <c r="V1" s="70">
        <v>3</v>
      </c>
      <c r="W1" s="70">
        <v>4</v>
      </c>
      <c r="X1" s="70">
        <v>5</v>
      </c>
      <c r="Y1" s="70">
        <v>6</v>
      </c>
      <c r="Z1" s="70">
        <v>7</v>
      </c>
      <c r="AA1" s="70">
        <v>8</v>
      </c>
      <c r="AB1" s="70">
        <v>9</v>
      </c>
      <c r="AC1" s="70">
        <v>10</v>
      </c>
      <c r="AD1" s="70">
        <v>11</v>
      </c>
      <c r="AE1" s="70">
        <v>12</v>
      </c>
      <c r="AF1" s="70">
        <v>13</v>
      </c>
      <c r="AG1" s="70">
        <v>14</v>
      </c>
      <c r="AH1" s="70">
        <v>15</v>
      </c>
      <c r="AI1" s="70">
        <v>16</v>
      </c>
      <c r="AJ1" s="70">
        <v>17</v>
      </c>
      <c r="AK1" s="70">
        <v>18</v>
      </c>
      <c r="AL1" s="70">
        <v>19</v>
      </c>
      <c r="AM1" s="70">
        <v>20</v>
      </c>
      <c r="AN1" s="70">
        <v>21</v>
      </c>
      <c r="AO1" s="70">
        <v>22</v>
      </c>
      <c r="AP1" s="70">
        <v>23</v>
      </c>
      <c r="AQ1" s="70">
        <v>24</v>
      </c>
      <c r="AR1" s="70" t="s">
        <v>662</v>
      </c>
      <c r="AS1" s="119"/>
      <c r="AT1" s="119"/>
    </row>
    <row r="2" spans="1:46" ht="20.25" customHeight="1" x14ac:dyDescent="0.3">
      <c r="A2" s="23"/>
      <c r="B2" s="23"/>
      <c r="C2" s="26" t="s">
        <v>240</v>
      </c>
      <c r="D2" s="364">
        <v>1</v>
      </c>
      <c r="E2" s="356" t="s">
        <v>420</v>
      </c>
      <c r="F2" s="29"/>
      <c r="G2" s="119"/>
      <c r="H2" s="119"/>
      <c r="I2" s="119"/>
      <c r="J2" s="119"/>
      <c r="K2" s="119" t="s">
        <v>741</v>
      </c>
      <c r="L2" s="119" t="str">
        <f>ベース!E3</f>
        <v>必須項目に入力漏れがあります</v>
      </c>
      <c r="M2" s="119">
        <v>1</v>
      </c>
      <c r="N2" s="119">
        <v>1</v>
      </c>
      <c r="O2" s="119"/>
      <c r="P2" s="119"/>
      <c r="Q2" s="119"/>
      <c r="R2" s="119"/>
      <c r="S2" s="119"/>
      <c r="T2" s="119" t="str">
        <f>IF(仕様書作成!K8="","",仕様書作成!K8)</f>
        <v/>
      </c>
      <c r="U2" s="119" t="str">
        <f>IF(仕様書作成!L8="","",仕様書作成!L8)</f>
        <v/>
      </c>
      <c r="V2" s="119" t="str">
        <f>IF(仕様書作成!M8="","",仕様書作成!M8)</f>
        <v/>
      </c>
      <c r="W2" s="119" t="str">
        <f>IF(仕様書作成!N8="","",仕様書作成!N8)</f>
        <v/>
      </c>
      <c r="X2" s="119" t="str">
        <f>IF(仕様書作成!O8="","",仕様書作成!O8)</f>
        <v/>
      </c>
      <c r="Y2" s="119" t="str">
        <f>IF(仕様書作成!P8="","",仕様書作成!P8)</f>
        <v/>
      </c>
      <c r="Z2" s="119" t="str">
        <f>IF(仕様書作成!Q8="","",仕様書作成!Q8)</f>
        <v/>
      </c>
      <c r="AA2" s="119" t="str">
        <f>IF(仕様書作成!R8="","",仕様書作成!R8)</f>
        <v/>
      </c>
      <c r="AB2" s="119" t="str">
        <f>IF(仕様書作成!S8="","",仕様書作成!S8)</f>
        <v/>
      </c>
      <c r="AC2" s="119" t="str">
        <f>IF(仕様書作成!T8="","",仕様書作成!T8)</f>
        <v/>
      </c>
      <c r="AD2" s="119" t="str">
        <f>IF(仕様書作成!U8="","",仕様書作成!U8)</f>
        <v/>
      </c>
      <c r="AE2" s="119" t="str">
        <f>IF(仕様書作成!V8="","",仕様書作成!V8)</f>
        <v/>
      </c>
      <c r="AF2" s="119" t="str">
        <f>IF(仕様書作成!W8="","",仕様書作成!W8)</f>
        <v/>
      </c>
      <c r="AG2" s="119" t="str">
        <f>IF(仕様書作成!X8="","",仕様書作成!X8)</f>
        <v/>
      </c>
      <c r="AH2" s="119" t="str">
        <f>IF(仕様書作成!Y8="","",仕様書作成!Y8)</f>
        <v/>
      </c>
      <c r="AI2" s="119" t="str">
        <f>IF(仕様書作成!Z8="","",仕様書作成!Z8)</f>
        <v/>
      </c>
      <c r="AJ2" s="119" t="str">
        <f>IF(仕様書作成!AA8="","",仕様書作成!AA8)</f>
        <v/>
      </c>
      <c r="AK2" s="119" t="str">
        <f>IF(仕様書作成!AB8="","",仕様書作成!AB8)</f>
        <v/>
      </c>
      <c r="AL2" s="119" t="str">
        <f>IF(仕様書作成!AC8="","",仕様書作成!AC8)</f>
        <v/>
      </c>
      <c r="AM2" s="119" t="str">
        <f>IF(仕様書作成!AD8="","",仕様書作成!AD8)</f>
        <v/>
      </c>
      <c r="AN2" s="119" t="str">
        <f>IF(仕様書作成!AE8="","",仕様書作成!AE8)</f>
        <v/>
      </c>
      <c r="AO2" s="119" t="str">
        <f>IF(仕様書作成!AF8="","",仕様書作成!AF8)</f>
        <v/>
      </c>
      <c r="AP2" s="119" t="str">
        <f>IF(仕様書作成!AG8="","",仕様書作成!AG8)</f>
        <v/>
      </c>
      <c r="AQ2" s="119" t="str">
        <f>IF(仕様書作成!AH8="","",仕様書作成!AH8)</f>
        <v/>
      </c>
      <c r="AR2" s="119"/>
      <c r="AS2" s="119"/>
      <c r="AT2" s="119"/>
    </row>
    <row r="3" spans="1:46" ht="13.5" customHeight="1" x14ac:dyDescent="0.2">
      <c r="A3" s="23"/>
      <c r="B3" s="365" t="str">
        <f>IF(OR(仕様書作成!R6&lt;&gt;"",仕様書作成!Z6&lt;&gt;""),発注情報!F3,"")</f>
        <v/>
      </c>
      <c r="C3" s="117" t="s">
        <v>526</v>
      </c>
      <c r="F3" s="119" t="s">
        <v>709</v>
      </c>
      <c r="G3" s="119" t="str">
        <f t="shared" ref="G3:G26" si="0">IF(COUNTIF(O3,"*SY31*"),$H$3,IF(COUNTIF(O3,"*SY32*"),$H$4,IF(COUNTIF(O3,"*SY33*"),$H$5,IF(COUNTIF(O3,"*SY34*"),$H$6,IF(COUNTIF(O3,"*SY35*"),$H$7,IF(COUNTIF(O3,"*78*"),$H$12,IF(COUNTIF(O3,"*79*"),$H$13,"")))))))</f>
        <v/>
      </c>
      <c r="H3" s="119" t="s">
        <v>608</v>
      </c>
      <c r="I3" s="119"/>
      <c r="J3" s="119">
        <v>1</v>
      </c>
      <c r="K3" s="119" t="str">
        <f t="shared" ref="K3:K26" si="1">IF(G3="",P3,G3)</f>
        <v/>
      </c>
      <c r="L3" s="119" t="str">
        <f>O3</f>
        <v/>
      </c>
      <c r="M3" s="119" t="str">
        <f>IF(L3="","",COUNTIF($O$3:$O$26,$L3))</f>
        <v/>
      </c>
      <c r="N3" s="119" t="str">
        <f>IF(OR(L3="",L3=$L$27,L3=$L$28,L3=$L$29,L3=$L$30,L3=$L$31,L3=$L$32,L3=$L$33,L3=$L$35,L3=$L$36,L3=$L$37,L3=$L$38,L3=$L$39,L3=$L$40,L3=$L$41),"",COUNTIF($O$3:$O$26,$L3))</f>
        <v/>
      </c>
      <c r="O3" s="119" t="str">
        <f>仕様書作成!K8</f>
        <v/>
      </c>
      <c r="P3" s="119" t="str">
        <f>IF(COUNTIF(O3,"*同時*"),$H$14,IF(COUNTIF(O3,"*型式*"),$H$14,IF(COUNTIF(O3,"*26*"),$H$11,IF(COUNTIF(O3,"*SY3A*"),$H$8,IF(COUNTIF(O3,"*SY3B*"),$H$9,IF(COUNTIF(O3,"*SY3C*"),$H$10,""))))))</f>
        <v/>
      </c>
      <c r="Q3" s="119"/>
      <c r="R3" s="119"/>
      <c r="S3" s="119"/>
      <c r="T3" s="119" t="str">
        <f t="shared" ref="T3:AI18" si="2">IF($L3="","",IF($L3=T$2,"O",""))</f>
        <v/>
      </c>
      <c r="U3" s="119" t="str">
        <f t="shared" si="2"/>
        <v/>
      </c>
      <c r="V3" s="119" t="str">
        <f t="shared" si="2"/>
        <v/>
      </c>
      <c r="W3" s="119" t="str">
        <f t="shared" si="2"/>
        <v/>
      </c>
      <c r="X3" s="119" t="str">
        <f t="shared" si="2"/>
        <v/>
      </c>
      <c r="Y3" s="119" t="str">
        <f t="shared" si="2"/>
        <v/>
      </c>
      <c r="Z3" s="119" t="str">
        <f t="shared" si="2"/>
        <v/>
      </c>
      <c r="AA3" s="119" t="str">
        <f t="shared" si="2"/>
        <v/>
      </c>
      <c r="AB3" s="119" t="str">
        <f t="shared" si="2"/>
        <v/>
      </c>
      <c r="AC3" s="119" t="str">
        <f t="shared" si="2"/>
        <v/>
      </c>
      <c r="AD3" s="119" t="str">
        <f t="shared" si="2"/>
        <v/>
      </c>
      <c r="AE3" s="119" t="str">
        <f t="shared" si="2"/>
        <v/>
      </c>
      <c r="AF3" s="119" t="str">
        <f t="shared" si="2"/>
        <v/>
      </c>
      <c r="AG3" s="119" t="str">
        <f t="shared" si="2"/>
        <v/>
      </c>
      <c r="AH3" s="119" t="str">
        <f t="shared" si="2"/>
        <v/>
      </c>
      <c r="AI3" s="119" t="str">
        <f t="shared" si="2"/>
        <v/>
      </c>
      <c r="AJ3" s="119" t="str">
        <f t="shared" ref="AJ3:AQ17" si="3">IF($L3="","",IF($L3=AJ$2,"O",""))</f>
        <v/>
      </c>
      <c r="AK3" s="119" t="str">
        <f t="shared" si="3"/>
        <v/>
      </c>
      <c r="AL3" s="119" t="str">
        <f t="shared" si="3"/>
        <v/>
      </c>
      <c r="AM3" s="119" t="str">
        <f t="shared" si="3"/>
        <v/>
      </c>
      <c r="AN3" s="119" t="str">
        <f t="shared" si="3"/>
        <v/>
      </c>
      <c r="AO3" s="119" t="str">
        <f t="shared" si="3"/>
        <v/>
      </c>
      <c r="AP3" s="119" t="str">
        <f t="shared" si="3"/>
        <v/>
      </c>
      <c r="AQ3" s="119" t="str">
        <f t="shared" si="3"/>
        <v/>
      </c>
      <c r="AR3" s="119"/>
      <c r="AS3" s="119"/>
      <c r="AT3" s="119"/>
    </row>
    <row r="4" spans="1:46" ht="18" customHeight="1" x14ac:dyDescent="0.2">
      <c r="A4" s="366"/>
      <c r="B4" s="367" t="s">
        <v>241</v>
      </c>
      <c r="C4" s="367" t="s">
        <v>242</v>
      </c>
      <c r="D4" s="366" t="s">
        <v>609</v>
      </c>
      <c r="E4" s="366" t="s">
        <v>243</v>
      </c>
      <c r="F4" s="119"/>
      <c r="G4" s="119" t="str">
        <f t="shared" si="0"/>
        <v/>
      </c>
      <c r="H4" s="119" t="s">
        <v>610</v>
      </c>
      <c r="I4" s="119"/>
      <c r="J4" s="119">
        <v>2</v>
      </c>
      <c r="K4" s="119" t="str">
        <f t="shared" si="1"/>
        <v/>
      </c>
      <c r="L4" s="119" t="str">
        <f>IF(O4=O3,"",O4)</f>
        <v/>
      </c>
      <c r="M4" s="119" t="str">
        <f t="shared" ref="M4:M25" si="4">IF(L4="","",COUNTIF($O$3:$O$26,$L4))</f>
        <v/>
      </c>
      <c r="N4" s="119" t="str">
        <f t="shared" ref="N4:N26" si="5">IF(OR(L4="",L4=$L$27,L4=$L$28,L4=$L$29,L4=$L$30,L4=$L$31,L4=$L$32,L4=$L$33,L4=$L$35,L4=$L$36,L4=$L$37,L4=$L$38,L4=$L$39,L4=$L$40,L4=$L$41),"",COUNTIF($O$3:$O$26,$L4))</f>
        <v/>
      </c>
      <c r="O4" s="119" t="str">
        <f>仕様書作成!L8</f>
        <v/>
      </c>
      <c r="P4" s="119" t="str">
        <f t="shared" ref="P4:P26" si="6">IF(COUNTIF(O4,"*同時*"),$H$14,IF(COUNTIF(O4,"*型式*"),$H$14,IF(COUNTIF(O4,"*26*"),$H$11,IF(COUNTIF(O4,"*SY3A*"),$H$8,IF(COUNTIF(O4,"*SY3B*"),$H$9,IF(COUNTIF(O4,"*SY3C*"),$H$10,""))))))</f>
        <v/>
      </c>
      <c r="Q4" s="119"/>
      <c r="R4" s="119"/>
      <c r="S4" s="119"/>
      <c r="T4" s="119" t="str">
        <f t="shared" si="2"/>
        <v/>
      </c>
      <c r="U4" s="119" t="str">
        <f t="shared" si="2"/>
        <v/>
      </c>
      <c r="V4" s="119" t="str">
        <f t="shared" si="2"/>
        <v/>
      </c>
      <c r="W4" s="119" t="str">
        <f t="shared" si="2"/>
        <v/>
      </c>
      <c r="X4" s="119" t="str">
        <f t="shared" si="2"/>
        <v/>
      </c>
      <c r="Y4" s="119" t="str">
        <f t="shared" si="2"/>
        <v/>
      </c>
      <c r="Z4" s="119" t="str">
        <f t="shared" si="2"/>
        <v/>
      </c>
      <c r="AA4" s="119" t="str">
        <f t="shared" si="2"/>
        <v/>
      </c>
      <c r="AB4" s="119" t="str">
        <f t="shared" si="2"/>
        <v/>
      </c>
      <c r="AC4" s="119" t="str">
        <f t="shared" si="2"/>
        <v/>
      </c>
      <c r="AD4" s="119" t="str">
        <f t="shared" si="2"/>
        <v/>
      </c>
      <c r="AE4" s="119" t="str">
        <f t="shared" si="2"/>
        <v/>
      </c>
      <c r="AF4" s="119" t="str">
        <f t="shared" si="2"/>
        <v/>
      </c>
      <c r="AG4" s="119" t="str">
        <f t="shared" si="2"/>
        <v/>
      </c>
      <c r="AH4" s="119" t="str">
        <f t="shared" si="2"/>
        <v/>
      </c>
      <c r="AI4" s="119" t="str">
        <f t="shared" si="2"/>
        <v/>
      </c>
      <c r="AJ4" s="119" t="str">
        <f t="shared" si="3"/>
        <v/>
      </c>
      <c r="AK4" s="119" t="str">
        <f t="shared" si="3"/>
        <v/>
      </c>
      <c r="AL4" s="119" t="str">
        <f t="shared" si="3"/>
        <v/>
      </c>
      <c r="AM4" s="119" t="str">
        <f t="shared" si="3"/>
        <v/>
      </c>
      <c r="AN4" s="119" t="str">
        <f t="shared" si="3"/>
        <v/>
      </c>
      <c r="AO4" s="119" t="str">
        <f t="shared" si="3"/>
        <v/>
      </c>
      <c r="AP4" s="119" t="str">
        <f t="shared" si="3"/>
        <v/>
      </c>
      <c r="AQ4" s="119" t="str">
        <f t="shared" si="3"/>
        <v/>
      </c>
      <c r="AR4" s="119"/>
      <c r="AS4" s="119"/>
      <c r="AT4" s="119"/>
    </row>
    <row r="5" spans="1:46" ht="18" customHeight="1" x14ac:dyDescent="0.2">
      <c r="A5" s="368">
        <v>1</v>
      </c>
      <c r="B5" s="369" t="str">
        <f t="shared" ref="B5:B40" si="7">IF(ISERROR(K137)=TRUE,"",IF(OR(K137=$K$124,K137=$K$125,K137=$K$126),"",K137))</f>
        <v>マニホールドベース</v>
      </c>
      <c r="C5" s="370" t="str">
        <f>IF(ISERROR(L137)=TRUE,"",IF(B5="","",L137))</f>
        <v>必須項目に入力漏れがあります</v>
      </c>
      <c r="D5" s="371">
        <f>IF(ISERROR(M137)=TRUE,"",IF(C5="","",M137))</f>
        <v>1</v>
      </c>
      <c r="E5" s="372">
        <f t="shared" ref="E5:E40" si="8">IF(D5="","",D5*$D$2)</f>
        <v>1</v>
      </c>
      <c r="F5" s="119"/>
      <c r="G5" s="119" t="str">
        <f t="shared" si="0"/>
        <v/>
      </c>
      <c r="H5" s="119" t="s">
        <v>611</v>
      </c>
      <c r="I5" s="119"/>
      <c r="J5" s="119">
        <v>3</v>
      </c>
      <c r="K5" s="119" t="str">
        <f t="shared" si="1"/>
        <v/>
      </c>
      <c r="L5" s="119" t="str">
        <f>IF(COUNTIF($O$3:O4,O5)&gt;=1,"",O5)</f>
        <v/>
      </c>
      <c r="M5" s="119" t="str">
        <f t="shared" si="4"/>
        <v/>
      </c>
      <c r="N5" s="119" t="str">
        <f t="shared" si="5"/>
        <v/>
      </c>
      <c r="O5" s="119" t="str">
        <f>仕様書作成!M8</f>
        <v/>
      </c>
      <c r="P5" s="119" t="str">
        <f t="shared" si="6"/>
        <v/>
      </c>
      <c r="Q5" s="119"/>
      <c r="R5" s="119"/>
      <c r="S5" s="119"/>
      <c r="T5" s="119" t="str">
        <f t="shared" si="2"/>
        <v/>
      </c>
      <c r="U5" s="119" t="str">
        <f t="shared" si="2"/>
        <v/>
      </c>
      <c r="V5" s="119" t="str">
        <f t="shared" si="2"/>
        <v/>
      </c>
      <c r="W5" s="119" t="str">
        <f t="shared" si="2"/>
        <v/>
      </c>
      <c r="X5" s="119" t="str">
        <f t="shared" si="2"/>
        <v/>
      </c>
      <c r="Y5" s="119" t="str">
        <f t="shared" si="2"/>
        <v/>
      </c>
      <c r="Z5" s="119" t="str">
        <f t="shared" si="2"/>
        <v/>
      </c>
      <c r="AA5" s="119" t="str">
        <f t="shared" si="2"/>
        <v/>
      </c>
      <c r="AB5" s="119" t="str">
        <f t="shared" si="2"/>
        <v/>
      </c>
      <c r="AC5" s="119" t="str">
        <f t="shared" si="2"/>
        <v/>
      </c>
      <c r="AD5" s="119" t="str">
        <f t="shared" si="2"/>
        <v/>
      </c>
      <c r="AE5" s="119" t="str">
        <f t="shared" si="2"/>
        <v/>
      </c>
      <c r="AF5" s="119" t="str">
        <f t="shared" si="2"/>
        <v/>
      </c>
      <c r="AG5" s="119" t="str">
        <f t="shared" si="2"/>
        <v/>
      </c>
      <c r="AH5" s="119" t="str">
        <f t="shared" si="2"/>
        <v/>
      </c>
      <c r="AI5" s="119" t="str">
        <f t="shared" si="2"/>
        <v/>
      </c>
      <c r="AJ5" s="119" t="str">
        <f t="shared" si="3"/>
        <v/>
      </c>
      <c r="AK5" s="119" t="str">
        <f t="shared" si="3"/>
        <v/>
      </c>
      <c r="AL5" s="119" t="str">
        <f t="shared" si="3"/>
        <v/>
      </c>
      <c r="AM5" s="119" t="str">
        <f t="shared" si="3"/>
        <v/>
      </c>
      <c r="AN5" s="119" t="str">
        <f t="shared" si="3"/>
        <v/>
      </c>
      <c r="AO5" s="119" t="str">
        <f t="shared" si="3"/>
        <v/>
      </c>
      <c r="AP5" s="119" t="str">
        <f t="shared" si="3"/>
        <v/>
      </c>
      <c r="AQ5" s="119" t="str">
        <f t="shared" si="3"/>
        <v/>
      </c>
      <c r="AR5" s="119"/>
      <c r="AS5" s="119"/>
      <c r="AT5" s="119"/>
    </row>
    <row r="6" spans="1:46" ht="18" customHeight="1" x14ac:dyDescent="0.2">
      <c r="A6" s="368">
        <v>2</v>
      </c>
      <c r="B6" s="369" t="str">
        <f t="shared" si="7"/>
        <v/>
      </c>
      <c r="C6" s="370" t="str">
        <f t="shared" ref="C6:C40" si="9">IF(ISERROR(L138)=TRUE,"",IF(B6="","","*"&amp;L138))</f>
        <v/>
      </c>
      <c r="D6" s="371" t="str">
        <f t="shared" ref="D6:D40" si="10">IF(ISERROR(M138)=TRUE,"",IF(C6="","",M138))</f>
        <v/>
      </c>
      <c r="E6" s="372" t="str">
        <f t="shared" si="8"/>
        <v/>
      </c>
      <c r="F6" s="119"/>
      <c r="G6" s="119" t="str">
        <f t="shared" si="0"/>
        <v/>
      </c>
      <c r="H6" s="119" t="s">
        <v>612</v>
      </c>
      <c r="I6" s="119"/>
      <c r="J6" s="119">
        <v>4</v>
      </c>
      <c r="K6" s="119" t="str">
        <f t="shared" si="1"/>
        <v/>
      </c>
      <c r="L6" s="119" t="str">
        <f>IF(COUNTIF($O$3:O5,O6)&gt;=1,"",O6)</f>
        <v/>
      </c>
      <c r="M6" s="119" t="str">
        <f t="shared" si="4"/>
        <v/>
      </c>
      <c r="N6" s="119" t="str">
        <f t="shared" si="5"/>
        <v/>
      </c>
      <c r="O6" s="119" t="str">
        <f>仕様書作成!N8</f>
        <v/>
      </c>
      <c r="P6" s="119" t="str">
        <f t="shared" si="6"/>
        <v/>
      </c>
      <c r="Q6" s="119"/>
      <c r="R6" s="119"/>
      <c r="S6" s="119"/>
      <c r="T6" s="119" t="str">
        <f t="shared" si="2"/>
        <v/>
      </c>
      <c r="U6" s="119" t="str">
        <f t="shared" si="2"/>
        <v/>
      </c>
      <c r="V6" s="119" t="str">
        <f t="shared" si="2"/>
        <v/>
      </c>
      <c r="W6" s="119" t="str">
        <f t="shared" si="2"/>
        <v/>
      </c>
      <c r="X6" s="119" t="str">
        <f t="shared" si="2"/>
        <v/>
      </c>
      <c r="Y6" s="119" t="str">
        <f t="shared" si="2"/>
        <v/>
      </c>
      <c r="Z6" s="119" t="str">
        <f t="shared" si="2"/>
        <v/>
      </c>
      <c r="AA6" s="119" t="str">
        <f t="shared" si="2"/>
        <v/>
      </c>
      <c r="AB6" s="119" t="str">
        <f t="shared" si="2"/>
        <v/>
      </c>
      <c r="AC6" s="119" t="str">
        <f t="shared" si="2"/>
        <v/>
      </c>
      <c r="AD6" s="119" t="str">
        <f t="shared" si="2"/>
        <v/>
      </c>
      <c r="AE6" s="119" t="str">
        <f t="shared" si="2"/>
        <v/>
      </c>
      <c r="AF6" s="119" t="str">
        <f t="shared" si="2"/>
        <v/>
      </c>
      <c r="AG6" s="119" t="str">
        <f t="shared" si="2"/>
        <v/>
      </c>
      <c r="AH6" s="119" t="str">
        <f t="shared" si="2"/>
        <v/>
      </c>
      <c r="AI6" s="119" t="str">
        <f t="shared" si="2"/>
        <v/>
      </c>
      <c r="AJ6" s="119" t="str">
        <f t="shared" si="3"/>
        <v/>
      </c>
      <c r="AK6" s="119" t="str">
        <f t="shared" si="3"/>
        <v/>
      </c>
      <c r="AL6" s="119" t="str">
        <f t="shared" si="3"/>
        <v/>
      </c>
      <c r="AM6" s="119" t="str">
        <f t="shared" si="3"/>
        <v/>
      </c>
      <c r="AN6" s="119" t="str">
        <f t="shared" si="3"/>
        <v/>
      </c>
      <c r="AO6" s="119" t="str">
        <f t="shared" si="3"/>
        <v/>
      </c>
      <c r="AP6" s="119" t="str">
        <f t="shared" si="3"/>
        <v/>
      </c>
      <c r="AQ6" s="119" t="str">
        <f t="shared" si="3"/>
        <v/>
      </c>
      <c r="AR6" s="119"/>
      <c r="AS6" s="119"/>
      <c r="AT6" s="119"/>
    </row>
    <row r="7" spans="1:46" ht="18" customHeight="1" x14ac:dyDescent="0.2">
      <c r="A7" s="368">
        <v>3</v>
      </c>
      <c r="B7" s="369" t="str">
        <f t="shared" si="7"/>
        <v/>
      </c>
      <c r="C7" s="370" t="str">
        <f t="shared" si="9"/>
        <v/>
      </c>
      <c r="D7" s="371" t="str">
        <f t="shared" si="10"/>
        <v/>
      </c>
      <c r="E7" s="372" t="str">
        <f t="shared" si="8"/>
        <v/>
      </c>
      <c r="F7" s="119"/>
      <c r="G7" s="119" t="str">
        <f t="shared" si="0"/>
        <v/>
      </c>
      <c r="H7" s="119" t="s">
        <v>613</v>
      </c>
      <c r="I7" s="119"/>
      <c r="J7" s="119">
        <v>5</v>
      </c>
      <c r="K7" s="119" t="str">
        <f t="shared" si="1"/>
        <v/>
      </c>
      <c r="L7" s="119" t="str">
        <f>IF(COUNTIF($O$3:O6,O7)&gt;=1,"",O7)</f>
        <v/>
      </c>
      <c r="M7" s="119" t="str">
        <f t="shared" si="4"/>
        <v/>
      </c>
      <c r="N7" s="119" t="str">
        <f t="shared" si="5"/>
        <v/>
      </c>
      <c r="O7" s="119" t="str">
        <f>仕様書作成!O8</f>
        <v/>
      </c>
      <c r="P7" s="119" t="str">
        <f t="shared" si="6"/>
        <v/>
      </c>
      <c r="Q7" s="119"/>
      <c r="R7" s="119"/>
      <c r="S7" s="119"/>
      <c r="T7" s="119" t="str">
        <f t="shared" si="2"/>
        <v/>
      </c>
      <c r="U7" s="119" t="str">
        <f t="shared" si="2"/>
        <v/>
      </c>
      <c r="V7" s="119" t="str">
        <f t="shared" si="2"/>
        <v/>
      </c>
      <c r="W7" s="119" t="str">
        <f t="shared" si="2"/>
        <v/>
      </c>
      <c r="X7" s="119" t="str">
        <f t="shared" si="2"/>
        <v/>
      </c>
      <c r="Y7" s="119" t="str">
        <f t="shared" si="2"/>
        <v/>
      </c>
      <c r="Z7" s="119" t="str">
        <f t="shared" si="2"/>
        <v/>
      </c>
      <c r="AA7" s="119" t="str">
        <f t="shared" si="2"/>
        <v/>
      </c>
      <c r="AB7" s="119" t="str">
        <f t="shared" si="2"/>
        <v/>
      </c>
      <c r="AC7" s="119" t="str">
        <f t="shared" si="2"/>
        <v/>
      </c>
      <c r="AD7" s="119" t="str">
        <f t="shared" si="2"/>
        <v/>
      </c>
      <c r="AE7" s="119" t="str">
        <f t="shared" si="2"/>
        <v/>
      </c>
      <c r="AF7" s="119" t="str">
        <f t="shared" si="2"/>
        <v/>
      </c>
      <c r="AG7" s="119" t="str">
        <f t="shared" si="2"/>
        <v/>
      </c>
      <c r="AH7" s="119" t="str">
        <f t="shared" si="2"/>
        <v/>
      </c>
      <c r="AI7" s="119" t="str">
        <f t="shared" si="2"/>
        <v/>
      </c>
      <c r="AJ7" s="119" t="str">
        <f t="shared" si="3"/>
        <v/>
      </c>
      <c r="AK7" s="119" t="str">
        <f t="shared" si="3"/>
        <v/>
      </c>
      <c r="AL7" s="119" t="str">
        <f t="shared" si="3"/>
        <v/>
      </c>
      <c r="AM7" s="119" t="str">
        <f t="shared" si="3"/>
        <v/>
      </c>
      <c r="AN7" s="119" t="str">
        <f t="shared" si="3"/>
        <v/>
      </c>
      <c r="AO7" s="119" t="str">
        <f t="shared" si="3"/>
        <v/>
      </c>
      <c r="AP7" s="119" t="str">
        <f t="shared" si="3"/>
        <v/>
      </c>
      <c r="AQ7" s="119" t="str">
        <f t="shared" si="3"/>
        <v/>
      </c>
      <c r="AR7" s="119"/>
      <c r="AS7" s="119"/>
      <c r="AT7" s="119"/>
    </row>
    <row r="8" spans="1:46" ht="18" customHeight="1" x14ac:dyDescent="0.2">
      <c r="A8" s="368">
        <v>4</v>
      </c>
      <c r="B8" s="369" t="str">
        <f t="shared" si="7"/>
        <v/>
      </c>
      <c r="C8" s="370" t="str">
        <f t="shared" si="9"/>
        <v/>
      </c>
      <c r="D8" s="371" t="str">
        <f t="shared" si="10"/>
        <v/>
      </c>
      <c r="E8" s="372" t="str">
        <f t="shared" si="8"/>
        <v/>
      </c>
      <c r="F8" s="119"/>
      <c r="G8" s="119" t="str">
        <f t="shared" si="0"/>
        <v/>
      </c>
      <c r="H8" s="119" t="s">
        <v>697</v>
      </c>
      <c r="I8" s="119"/>
      <c r="J8" s="119">
        <v>6</v>
      </c>
      <c r="K8" s="119" t="str">
        <f t="shared" si="1"/>
        <v/>
      </c>
      <c r="L8" s="119" t="str">
        <f>IF(COUNTIF($O$3:O7,O8)&gt;=1,"",O8)</f>
        <v/>
      </c>
      <c r="M8" s="119" t="str">
        <f t="shared" si="4"/>
        <v/>
      </c>
      <c r="N8" s="119" t="str">
        <f t="shared" si="5"/>
        <v/>
      </c>
      <c r="O8" s="119" t="str">
        <f>仕様書作成!P8</f>
        <v/>
      </c>
      <c r="P8" s="119" t="str">
        <f t="shared" si="6"/>
        <v/>
      </c>
      <c r="Q8" s="119"/>
      <c r="R8" s="119"/>
      <c r="S8" s="119"/>
      <c r="T8" s="119" t="str">
        <f t="shared" si="2"/>
        <v/>
      </c>
      <c r="U8" s="119" t="str">
        <f t="shared" si="2"/>
        <v/>
      </c>
      <c r="V8" s="119" t="str">
        <f t="shared" si="2"/>
        <v/>
      </c>
      <c r="W8" s="119" t="str">
        <f t="shared" si="2"/>
        <v/>
      </c>
      <c r="X8" s="119" t="str">
        <f t="shared" si="2"/>
        <v/>
      </c>
      <c r="Y8" s="119" t="str">
        <f t="shared" si="2"/>
        <v/>
      </c>
      <c r="Z8" s="119" t="str">
        <f t="shared" si="2"/>
        <v/>
      </c>
      <c r="AA8" s="119" t="str">
        <f t="shared" si="2"/>
        <v/>
      </c>
      <c r="AB8" s="119" t="str">
        <f t="shared" si="2"/>
        <v/>
      </c>
      <c r="AC8" s="119" t="str">
        <f t="shared" si="2"/>
        <v/>
      </c>
      <c r="AD8" s="119" t="str">
        <f t="shared" si="2"/>
        <v/>
      </c>
      <c r="AE8" s="119" t="str">
        <f t="shared" si="2"/>
        <v/>
      </c>
      <c r="AF8" s="119" t="str">
        <f t="shared" si="2"/>
        <v/>
      </c>
      <c r="AG8" s="119" t="str">
        <f t="shared" si="2"/>
        <v/>
      </c>
      <c r="AH8" s="119" t="str">
        <f t="shared" si="2"/>
        <v/>
      </c>
      <c r="AI8" s="119" t="str">
        <f t="shared" si="2"/>
        <v/>
      </c>
      <c r="AJ8" s="119" t="str">
        <f t="shared" si="3"/>
        <v/>
      </c>
      <c r="AK8" s="119" t="str">
        <f t="shared" si="3"/>
        <v/>
      </c>
      <c r="AL8" s="119" t="str">
        <f t="shared" si="3"/>
        <v/>
      </c>
      <c r="AM8" s="119" t="str">
        <f t="shared" si="3"/>
        <v/>
      </c>
      <c r="AN8" s="119" t="str">
        <f t="shared" si="3"/>
        <v/>
      </c>
      <c r="AO8" s="119" t="str">
        <f t="shared" si="3"/>
        <v/>
      </c>
      <c r="AP8" s="119" t="str">
        <f t="shared" si="3"/>
        <v/>
      </c>
      <c r="AQ8" s="119" t="str">
        <f t="shared" si="3"/>
        <v/>
      </c>
      <c r="AR8" s="119"/>
      <c r="AS8" s="119"/>
      <c r="AT8" s="119"/>
    </row>
    <row r="9" spans="1:46" ht="18" customHeight="1" x14ac:dyDescent="0.2">
      <c r="A9" s="368">
        <v>5</v>
      </c>
      <c r="B9" s="369" t="str">
        <f t="shared" si="7"/>
        <v/>
      </c>
      <c r="C9" s="370" t="str">
        <f t="shared" si="9"/>
        <v/>
      </c>
      <c r="D9" s="371" t="str">
        <f t="shared" si="10"/>
        <v/>
      </c>
      <c r="E9" s="372" t="str">
        <f t="shared" si="8"/>
        <v/>
      </c>
      <c r="F9" s="119"/>
      <c r="G9" s="119" t="str">
        <f t="shared" si="0"/>
        <v/>
      </c>
      <c r="H9" s="119" t="s">
        <v>698</v>
      </c>
      <c r="I9" s="119"/>
      <c r="J9" s="119">
        <v>7</v>
      </c>
      <c r="K9" s="119" t="str">
        <f t="shared" si="1"/>
        <v/>
      </c>
      <c r="L9" s="119" t="str">
        <f>IF(COUNTIF($O$3:O8,O9)&gt;=1,"",O9)</f>
        <v/>
      </c>
      <c r="M9" s="119" t="str">
        <f t="shared" si="4"/>
        <v/>
      </c>
      <c r="N9" s="119" t="str">
        <f t="shared" si="5"/>
        <v/>
      </c>
      <c r="O9" s="119" t="str">
        <f>仕様書作成!Q8</f>
        <v/>
      </c>
      <c r="P9" s="119" t="str">
        <f t="shared" si="6"/>
        <v/>
      </c>
      <c r="Q9" s="119"/>
      <c r="R9" s="119"/>
      <c r="S9" s="119"/>
      <c r="T9" s="119" t="str">
        <f t="shared" si="2"/>
        <v/>
      </c>
      <c r="U9" s="119" t="str">
        <f t="shared" si="2"/>
        <v/>
      </c>
      <c r="V9" s="119" t="str">
        <f t="shared" si="2"/>
        <v/>
      </c>
      <c r="W9" s="119" t="str">
        <f t="shared" si="2"/>
        <v/>
      </c>
      <c r="X9" s="119" t="str">
        <f t="shared" si="2"/>
        <v/>
      </c>
      <c r="Y9" s="119" t="str">
        <f t="shared" si="2"/>
        <v/>
      </c>
      <c r="Z9" s="119" t="str">
        <f t="shared" si="2"/>
        <v/>
      </c>
      <c r="AA9" s="119" t="str">
        <f t="shared" si="2"/>
        <v/>
      </c>
      <c r="AB9" s="119" t="str">
        <f t="shared" si="2"/>
        <v/>
      </c>
      <c r="AC9" s="119" t="str">
        <f t="shared" si="2"/>
        <v/>
      </c>
      <c r="AD9" s="119" t="str">
        <f t="shared" si="2"/>
        <v/>
      </c>
      <c r="AE9" s="119" t="str">
        <f t="shared" si="2"/>
        <v/>
      </c>
      <c r="AF9" s="119" t="str">
        <f t="shared" si="2"/>
        <v/>
      </c>
      <c r="AG9" s="119" t="str">
        <f t="shared" si="2"/>
        <v/>
      </c>
      <c r="AH9" s="119" t="str">
        <f t="shared" si="2"/>
        <v/>
      </c>
      <c r="AI9" s="119" t="str">
        <f t="shared" si="2"/>
        <v/>
      </c>
      <c r="AJ9" s="119" t="str">
        <f t="shared" si="3"/>
        <v/>
      </c>
      <c r="AK9" s="119" t="str">
        <f t="shared" si="3"/>
        <v/>
      </c>
      <c r="AL9" s="119" t="str">
        <f t="shared" si="3"/>
        <v/>
      </c>
      <c r="AM9" s="119" t="str">
        <f t="shared" si="3"/>
        <v/>
      </c>
      <c r="AN9" s="119" t="str">
        <f t="shared" si="3"/>
        <v/>
      </c>
      <c r="AO9" s="119" t="str">
        <f t="shared" si="3"/>
        <v/>
      </c>
      <c r="AP9" s="119" t="str">
        <f t="shared" si="3"/>
        <v/>
      </c>
      <c r="AQ9" s="119" t="str">
        <f t="shared" si="3"/>
        <v/>
      </c>
      <c r="AR9" s="119"/>
      <c r="AS9" s="119"/>
      <c r="AT9" s="119"/>
    </row>
    <row r="10" spans="1:46" ht="18" customHeight="1" x14ac:dyDescent="0.2">
      <c r="A10" s="368">
        <v>6</v>
      </c>
      <c r="B10" s="369" t="str">
        <f t="shared" si="7"/>
        <v/>
      </c>
      <c r="C10" s="370" t="str">
        <f t="shared" si="9"/>
        <v/>
      </c>
      <c r="D10" s="371" t="str">
        <f t="shared" si="10"/>
        <v/>
      </c>
      <c r="E10" s="372" t="str">
        <f t="shared" si="8"/>
        <v/>
      </c>
      <c r="F10" s="119"/>
      <c r="G10" s="119" t="str">
        <f t="shared" si="0"/>
        <v/>
      </c>
      <c r="H10" s="119" t="s">
        <v>699</v>
      </c>
      <c r="I10" s="119"/>
      <c r="J10" s="119">
        <v>8</v>
      </c>
      <c r="K10" s="119" t="str">
        <f t="shared" si="1"/>
        <v/>
      </c>
      <c r="L10" s="119" t="str">
        <f>IF(COUNTIF($O$3:O9,O10)&gt;=1,"",O10)</f>
        <v/>
      </c>
      <c r="M10" s="119" t="str">
        <f t="shared" si="4"/>
        <v/>
      </c>
      <c r="N10" s="119" t="str">
        <f t="shared" si="5"/>
        <v/>
      </c>
      <c r="O10" s="119" t="str">
        <f>仕様書作成!R8</f>
        <v/>
      </c>
      <c r="P10" s="119" t="str">
        <f t="shared" si="6"/>
        <v/>
      </c>
      <c r="Q10" s="119"/>
      <c r="R10" s="119"/>
      <c r="S10" s="119"/>
      <c r="T10" s="119" t="str">
        <f t="shared" si="2"/>
        <v/>
      </c>
      <c r="U10" s="119" t="str">
        <f t="shared" si="2"/>
        <v/>
      </c>
      <c r="V10" s="119" t="str">
        <f t="shared" si="2"/>
        <v/>
      </c>
      <c r="W10" s="119" t="str">
        <f t="shared" si="2"/>
        <v/>
      </c>
      <c r="X10" s="119" t="str">
        <f t="shared" si="2"/>
        <v/>
      </c>
      <c r="Y10" s="119" t="str">
        <f t="shared" si="2"/>
        <v/>
      </c>
      <c r="Z10" s="119" t="str">
        <f t="shared" si="2"/>
        <v/>
      </c>
      <c r="AA10" s="119" t="str">
        <f t="shared" si="2"/>
        <v/>
      </c>
      <c r="AB10" s="119" t="str">
        <f t="shared" si="2"/>
        <v/>
      </c>
      <c r="AC10" s="119" t="str">
        <f t="shared" si="2"/>
        <v/>
      </c>
      <c r="AD10" s="119" t="str">
        <f t="shared" si="2"/>
        <v/>
      </c>
      <c r="AE10" s="119" t="str">
        <f t="shared" si="2"/>
        <v/>
      </c>
      <c r="AF10" s="119" t="str">
        <f t="shared" si="2"/>
        <v/>
      </c>
      <c r="AG10" s="119" t="str">
        <f t="shared" si="2"/>
        <v/>
      </c>
      <c r="AH10" s="119" t="str">
        <f t="shared" si="2"/>
        <v/>
      </c>
      <c r="AI10" s="119" t="str">
        <f t="shared" si="2"/>
        <v/>
      </c>
      <c r="AJ10" s="119" t="str">
        <f t="shared" si="3"/>
        <v/>
      </c>
      <c r="AK10" s="119" t="str">
        <f t="shared" si="3"/>
        <v/>
      </c>
      <c r="AL10" s="119" t="str">
        <f t="shared" si="3"/>
        <v/>
      </c>
      <c r="AM10" s="119" t="str">
        <f t="shared" si="3"/>
        <v/>
      </c>
      <c r="AN10" s="119" t="str">
        <f t="shared" si="3"/>
        <v/>
      </c>
      <c r="AO10" s="119" t="str">
        <f t="shared" si="3"/>
        <v/>
      </c>
      <c r="AP10" s="119" t="str">
        <f t="shared" si="3"/>
        <v/>
      </c>
      <c r="AQ10" s="119" t="str">
        <f t="shared" si="3"/>
        <v/>
      </c>
      <c r="AR10" s="119"/>
      <c r="AS10" s="119"/>
      <c r="AT10" s="119"/>
    </row>
    <row r="11" spans="1:46" ht="18" customHeight="1" x14ac:dyDescent="0.2">
      <c r="A11" s="368">
        <v>7</v>
      </c>
      <c r="B11" s="369" t="str">
        <f t="shared" si="7"/>
        <v/>
      </c>
      <c r="C11" s="370" t="str">
        <f t="shared" si="9"/>
        <v/>
      </c>
      <c r="D11" s="371" t="str">
        <f t="shared" si="10"/>
        <v/>
      </c>
      <c r="E11" s="372" t="str">
        <f t="shared" si="8"/>
        <v/>
      </c>
      <c r="F11" s="119"/>
      <c r="G11" s="119" t="str">
        <f t="shared" si="0"/>
        <v/>
      </c>
      <c r="H11" s="119" t="s">
        <v>742</v>
      </c>
      <c r="I11" s="119"/>
      <c r="J11" s="119">
        <v>9</v>
      </c>
      <c r="K11" s="119" t="str">
        <f t="shared" si="1"/>
        <v/>
      </c>
      <c r="L11" s="119" t="str">
        <f>IF(COUNTIF($O$3:O10,O11)&gt;=1,"",O11)</f>
        <v/>
      </c>
      <c r="M11" s="119" t="str">
        <f t="shared" si="4"/>
        <v/>
      </c>
      <c r="N11" s="119" t="str">
        <f t="shared" si="5"/>
        <v/>
      </c>
      <c r="O11" s="119" t="str">
        <f>仕様書作成!S8</f>
        <v/>
      </c>
      <c r="P11" s="119" t="str">
        <f t="shared" si="6"/>
        <v/>
      </c>
      <c r="Q11" s="119"/>
      <c r="R11" s="119"/>
      <c r="S11" s="119"/>
      <c r="T11" s="119" t="str">
        <f t="shared" si="2"/>
        <v/>
      </c>
      <c r="U11" s="119" t="str">
        <f t="shared" si="2"/>
        <v/>
      </c>
      <c r="V11" s="119" t="str">
        <f t="shared" si="2"/>
        <v/>
      </c>
      <c r="W11" s="119" t="str">
        <f t="shared" si="2"/>
        <v/>
      </c>
      <c r="X11" s="119" t="str">
        <f t="shared" si="2"/>
        <v/>
      </c>
      <c r="Y11" s="119" t="str">
        <f t="shared" si="2"/>
        <v/>
      </c>
      <c r="Z11" s="119" t="str">
        <f t="shared" si="2"/>
        <v/>
      </c>
      <c r="AA11" s="119" t="str">
        <f t="shared" si="2"/>
        <v/>
      </c>
      <c r="AB11" s="119" t="str">
        <f t="shared" si="2"/>
        <v/>
      </c>
      <c r="AC11" s="119" t="str">
        <f t="shared" si="2"/>
        <v/>
      </c>
      <c r="AD11" s="119" t="str">
        <f t="shared" si="2"/>
        <v/>
      </c>
      <c r="AE11" s="119" t="str">
        <f t="shared" si="2"/>
        <v/>
      </c>
      <c r="AF11" s="119" t="str">
        <f t="shared" si="2"/>
        <v/>
      </c>
      <c r="AG11" s="119" t="str">
        <f t="shared" si="2"/>
        <v/>
      </c>
      <c r="AH11" s="119" t="str">
        <f t="shared" si="2"/>
        <v/>
      </c>
      <c r="AI11" s="119" t="str">
        <f t="shared" si="2"/>
        <v/>
      </c>
      <c r="AJ11" s="119" t="str">
        <f t="shared" si="3"/>
        <v/>
      </c>
      <c r="AK11" s="119" t="str">
        <f t="shared" si="3"/>
        <v/>
      </c>
      <c r="AL11" s="119" t="str">
        <f t="shared" si="3"/>
        <v/>
      </c>
      <c r="AM11" s="119" t="str">
        <f t="shared" si="3"/>
        <v/>
      </c>
      <c r="AN11" s="119" t="str">
        <f t="shared" si="3"/>
        <v/>
      </c>
      <c r="AO11" s="119" t="str">
        <f t="shared" si="3"/>
        <v/>
      </c>
      <c r="AP11" s="119" t="str">
        <f t="shared" si="3"/>
        <v/>
      </c>
      <c r="AQ11" s="119" t="str">
        <f t="shared" si="3"/>
        <v/>
      </c>
      <c r="AR11" s="119"/>
      <c r="AS11" s="119"/>
      <c r="AT11" s="119"/>
    </row>
    <row r="12" spans="1:46" ht="18" customHeight="1" x14ac:dyDescent="0.2">
      <c r="A12" s="368">
        <v>8</v>
      </c>
      <c r="B12" s="369" t="str">
        <f t="shared" si="7"/>
        <v/>
      </c>
      <c r="C12" s="370" t="str">
        <f t="shared" si="9"/>
        <v/>
      </c>
      <c r="D12" s="371" t="str">
        <f t="shared" si="10"/>
        <v/>
      </c>
      <c r="E12" s="372" t="str">
        <f t="shared" si="8"/>
        <v/>
      </c>
      <c r="F12" s="119"/>
      <c r="G12" s="119" t="str">
        <f t="shared" si="0"/>
        <v/>
      </c>
      <c r="H12" s="119" t="s">
        <v>614</v>
      </c>
      <c r="I12" s="119"/>
      <c r="J12" s="119">
        <v>10</v>
      </c>
      <c r="K12" s="119" t="str">
        <f t="shared" si="1"/>
        <v/>
      </c>
      <c r="L12" s="119" t="str">
        <f>IF(COUNTIF($O$3:O11,O12)&gt;=1,"",O12)</f>
        <v/>
      </c>
      <c r="M12" s="119" t="str">
        <f t="shared" si="4"/>
        <v/>
      </c>
      <c r="N12" s="119" t="str">
        <f t="shared" si="5"/>
        <v/>
      </c>
      <c r="O12" s="119" t="str">
        <f>仕様書作成!T8</f>
        <v/>
      </c>
      <c r="P12" s="119" t="str">
        <f t="shared" si="6"/>
        <v/>
      </c>
      <c r="Q12" s="119"/>
      <c r="R12" s="119"/>
      <c r="S12" s="119"/>
      <c r="T12" s="119" t="str">
        <f t="shared" si="2"/>
        <v/>
      </c>
      <c r="U12" s="119" t="str">
        <f t="shared" si="2"/>
        <v/>
      </c>
      <c r="V12" s="119" t="str">
        <f t="shared" si="2"/>
        <v/>
      </c>
      <c r="W12" s="119" t="str">
        <f t="shared" si="2"/>
        <v/>
      </c>
      <c r="X12" s="119" t="str">
        <f t="shared" si="2"/>
        <v/>
      </c>
      <c r="Y12" s="119" t="str">
        <f t="shared" si="2"/>
        <v/>
      </c>
      <c r="Z12" s="119" t="str">
        <f t="shared" si="2"/>
        <v/>
      </c>
      <c r="AA12" s="119" t="str">
        <f t="shared" si="2"/>
        <v/>
      </c>
      <c r="AB12" s="119" t="str">
        <f t="shared" si="2"/>
        <v/>
      </c>
      <c r="AC12" s="119" t="str">
        <f t="shared" si="2"/>
        <v/>
      </c>
      <c r="AD12" s="119" t="str">
        <f t="shared" si="2"/>
        <v/>
      </c>
      <c r="AE12" s="119" t="str">
        <f t="shared" si="2"/>
        <v/>
      </c>
      <c r="AF12" s="119" t="str">
        <f t="shared" si="2"/>
        <v/>
      </c>
      <c r="AG12" s="119" t="str">
        <f t="shared" si="2"/>
        <v/>
      </c>
      <c r="AH12" s="119" t="str">
        <f t="shared" si="2"/>
        <v/>
      </c>
      <c r="AI12" s="119" t="str">
        <f t="shared" si="2"/>
        <v/>
      </c>
      <c r="AJ12" s="119" t="str">
        <f t="shared" si="3"/>
        <v/>
      </c>
      <c r="AK12" s="119" t="str">
        <f t="shared" si="3"/>
        <v/>
      </c>
      <c r="AL12" s="119" t="str">
        <f t="shared" si="3"/>
        <v/>
      </c>
      <c r="AM12" s="119" t="str">
        <f t="shared" si="3"/>
        <v/>
      </c>
      <c r="AN12" s="119" t="str">
        <f t="shared" si="3"/>
        <v/>
      </c>
      <c r="AO12" s="119" t="str">
        <f t="shared" si="3"/>
        <v/>
      </c>
      <c r="AP12" s="119" t="str">
        <f t="shared" si="3"/>
        <v/>
      </c>
      <c r="AQ12" s="119" t="str">
        <f t="shared" si="3"/>
        <v/>
      </c>
      <c r="AR12" s="119"/>
      <c r="AS12" s="119"/>
      <c r="AT12" s="119"/>
    </row>
    <row r="13" spans="1:46" ht="18" customHeight="1" x14ac:dyDescent="0.2">
      <c r="A13" s="368">
        <v>9</v>
      </c>
      <c r="B13" s="369" t="str">
        <f t="shared" si="7"/>
        <v/>
      </c>
      <c r="C13" s="370" t="str">
        <f t="shared" si="9"/>
        <v/>
      </c>
      <c r="D13" s="371" t="str">
        <f t="shared" si="10"/>
        <v/>
      </c>
      <c r="E13" s="372" t="str">
        <f t="shared" si="8"/>
        <v/>
      </c>
      <c r="F13" s="119"/>
      <c r="G13" s="119" t="str">
        <f t="shared" si="0"/>
        <v/>
      </c>
      <c r="H13" s="119" t="s">
        <v>615</v>
      </c>
      <c r="I13" s="119"/>
      <c r="J13" s="119">
        <v>11</v>
      </c>
      <c r="K13" s="119" t="str">
        <f t="shared" si="1"/>
        <v/>
      </c>
      <c r="L13" s="119" t="str">
        <f>IF(COUNTIF($O$3:O12,O13)&gt;=1,"",O13)</f>
        <v/>
      </c>
      <c r="M13" s="119" t="str">
        <f t="shared" si="4"/>
        <v/>
      </c>
      <c r="N13" s="119" t="str">
        <f t="shared" si="5"/>
        <v/>
      </c>
      <c r="O13" s="119" t="str">
        <f>仕様書作成!U8</f>
        <v/>
      </c>
      <c r="P13" s="119" t="str">
        <f t="shared" si="6"/>
        <v/>
      </c>
      <c r="Q13" s="119"/>
      <c r="R13" s="119"/>
      <c r="S13" s="119"/>
      <c r="T13" s="119" t="str">
        <f t="shared" si="2"/>
        <v/>
      </c>
      <c r="U13" s="119" t="str">
        <f t="shared" si="2"/>
        <v/>
      </c>
      <c r="V13" s="119" t="str">
        <f t="shared" si="2"/>
        <v/>
      </c>
      <c r="W13" s="119" t="str">
        <f t="shared" si="2"/>
        <v/>
      </c>
      <c r="X13" s="119" t="str">
        <f t="shared" si="2"/>
        <v/>
      </c>
      <c r="Y13" s="119" t="str">
        <f t="shared" si="2"/>
        <v/>
      </c>
      <c r="Z13" s="119" t="str">
        <f t="shared" si="2"/>
        <v/>
      </c>
      <c r="AA13" s="119" t="str">
        <f t="shared" si="2"/>
        <v/>
      </c>
      <c r="AB13" s="119" t="str">
        <f t="shared" si="2"/>
        <v/>
      </c>
      <c r="AC13" s="119" t="str">
        <f t="shared" si="2"/>
        <v/>
      </c>
      <c r="AD13" s="119" t="str">
        <f t="shared" si="2"/>
        <v/>
      </c>
      <c r="AE13" s="119" t="str">
        <f t="shared" si="2"/>
        <v/>
      </c>
      <c r="AF13" s="119" t="str">
        <f t="shared" si="2"/>
        <v/>
      </c>
      <c r="AG13" s="119" t="str">
        <f t="shared" si="2"/>
        <v/>
      </c>
      <c r="AH13" s="119" t="str">
        <f t="shared" si="2"/>
        <v/>
      </c>
      <c r="AI13" s="119" t="str">
        <f t="shared" si="2"/>
        <v/>
      </c>
      <c r="AJ13" s="119" t="str">
        <f t="shared" si="3"/>
        <v/>
      </c>
      <c r="AK13" s="119" t="str">
        <f t="shared" si="3"/>
        <v/>
      </c>
      <c r="AL13" s="119" t="str">
        <f t="shared" si="3"/>
        <v/>
      </c>
      <c r="AM13" s="119" t="str">
        <f t="shared" si="3"/>
        <v/>
      </c>
      <c r="AN13" s="119" t="str">
        <f t="shared" si="3"/>
        <v/>
      </c>
      <c r="AO13" s="119" t="str">
        <f t="shared" si="3"/>
        <v/>
      </c>
      <c r="AP13" s="119" t="str">
        <f t="shared" si="3"/>
        <v/>
      </c>
      <c r="AQ13" s="119" t="str">
        <f t="shared" si="3"/>
        <v/>
      </c>
      <c r="AR13" s="119"/>
      <c r="AS13" s="119"/>
      <c r="AT13" s="119"/>
    </row>
    <row r="14" spans="1:46" ht="18" customHeight="1" x14ac:dyDescent="0.2">
      <c r="A14" s="368">
        <v>10</v>
      </c>
      <c r="B14" s="369" t="str">
        <f t="shared" si="7"/>
        <v/>
      </c>
      <c r="C14" s="370" t="str">
        <f t="shared" si="9"/>
        <v/>
      </c>
      <c r="D14" s="371" t="str">
        <f t="shared" si="10"/>
        <v/>
      </c>
      <c r="E14" s="372" t="str">
        <f t="shared" si="8"/>
        <v/>
      </c>
      <c r="F14" s="119"/>
      <c r="G14" s="119" t="str">
        <f t="shared" si="0"/>
        <v/>
      </c>
      <c r="H14" s="119" t="s">
        <v>616</v>
      </c>
      <c r="I14" s="119"/>
      <c r="J14" s="119">
        <v>12</v>
      </c>
      <c r="K14" s="119" t="str">
        <f t="shared" si="1"/>
        <v/>
      </c>
      <c r="L14" s="119" t="str">
        <f>IF(COUNTIF($O$3:O13,O14)&gt;=1,"",O14)</f>
        <v/>
      </c>
      <c r="M14" s="119" t="str">
        <f t="shared" si="4"/>
        <v/>
      </c>
      <c r="N14" s="119" t="str">
        <f t="shared" si="5"/>
        <v/>
      </c>
      <c r="O14" s="119" t="str">
        <f>仕様書作成!V8</f>
        <v/>
      </c>
      <c r="P14" s="119" t="str">
        <f t="shared" si="6"/>
        <v/>
      </c>
      <c r="Q14" s="119"/>
      <c r="R14" s="119"/>
      <c r="S14" s="119"/>
      <c r="T14" s="119" t="str">
        <f t="shared" si="2"/>
        <v/>
      </c>
      <c r="U14" s="119" t="str">
        <f t="shared" si="2"/>
        <v/>
      </c>
      <c r="V14" s="119" t="str">
        <f t="shared" si="2"/>
        <v/>
      </c>
      <c r="W14" s="119" t="str">
        <f t="shared" si="2"/>
        <v/>
      </c>
      <c r="X14" s="119" t="str">
        <f t="shared" si="2"/>
        <v/>
      </c>
      <c r="Y14" s="119" t="str">
        <f t="shared" si="2"/>
        <v/>
      </c>
      <c r="Z14" s="119" t="str">
        <f t="shared" si="2"/>
        <v/>
      </c>
      <c r="AA14" s="119" t="str">
        <f t="shared" si="2"/>
        <v/>
      </c>
      <c r="AB14" s="119" t="str">
        <f t="shared" si="2"/>
        <v/>
      </c>
      <c r="AC14" s="119" t="str">
        <f t="shared" si="2"/>
        <v/>
      </c>
      <c r="AD14" s="119" t="str">
        <f t="shared" si="2"/>
        <v/>
      </c>
      <c r="AE14" s="119" t="str">
        <f t="shared" si="2"/>
        <v/>
      </c>
      <c r="AF14" s="119" t="str">
        <f t="shared" si="2"/>
        <v/>
      </c>
      <c r="AG14" s="119" t="str">
        <f t="shared" si="2"/>
        <v/>
      </c>
      <c r="AH14" s="119" t="str">
        <f t="shared" si="2"/>
        <v/>
      </c>
      <c r="AI14" s="119" t="str">
        <f t="shared" si="2"/>
        <v/>
      </c>
      <c r="AJ14" s="119" t="str">
        <f t="shared" si="3"/>
        <v/>
      </c>
      <c r="AK14" s="119" t="str">
        <f t="shared" si="3"/>
        <v/>
      </c>
      <c r="AL14" s="119" t="str">
        <f t="shared" si="3"/>
        <v/>
      </c>
      <c r="AM14" s="119" t="str">
        <f t="shared" si="3"/>
        <v/>
      </c>
      <c r="AN14" s="119" t="str">
        <f t="shared" si="3"/>
        <v/>
      </c>
      <c r="AO14" s="119" t="str">
        <f t="shared" si="3"/>
        <v/>
      </c>
      <c r="AP14" s="119" t="str">
        <f t="shared" si="3"/>
        <v/>
      </c>
      <c r="AQ14" s="119" t="str">
        <f t="shared" si="3"/>
        <v/>
      </c>
      <c r="AR14" s="119"/>
      <c r="AS14" s="119"/>
      <c r="AT14" s="119"/>
    </row>
    <row r="15" spans="1:46" ht="18" customHeight="1" x14ac:dyDescent="0.2">
      <c r="A15" s="368">
        <v>11</v>
      </c>
      <c r="B15" s="369" t="str">
        <f t="shared" si="7"/>
        <v/>
      </c>
      <c r="C15" s="370" t="str">
        <f t="shared" si="9"/>
        <v/>
      </c>
      <c r="D15" s="371" t="str">
        <f t="shared" si="10"/>
        <v/>
      </c>
      <c r="E15" s="372" t="str">
        <f t="shared" si="8"/>
        <v/>
      </c>
      <c r="F15" s="119"/>
      <c r="G15" s="119" t="str">
        <f t="shared" si="0"/>
        <v/>
      </c>
      <c r="H15" s="119"/>
      <c r="I15" s="119"/>
      <c r="J15" s="119">
        <v>13</v>
      </c>
      <c r="K15" s="119" t="str">
        <f t="shared" si="1"/>
        <v/>
      </c>
      <c r="L15" s="119" t="str">
        <f>IF(COUNTIF($O$3:O14,O15)&gt;=1,"",O15)</f>
        <v/>
      </c>
      <c r="M15" s="119" t="str">
        <f t="shared" si="4"/>
        <v/>
      </c>
      <c r="N15" s="119" t="str">
        <f t="shared" si="5"/>
        <v/>
      </c>
      <c r="O15" s="119" t="str">
        <f>仕様書作成!W8</f>
        <v/>
      </c>
      <c r="P15" s="119" t="str">
        <f t="shared" si="6"/>
        <v/>
      </c>
      <c r="Q15" s="119"/>
      <c r="R15" s="119"/>
      <c r="S15" s="119"/>
      <c r="T15" s="119" t="str">
        <f t="shared" si="2"/>
        <v/>
      </c>
      <c r="U15" s="119" t="str">
        <f t="shared" si="2"/>
        <v/>
      </c>
      <c r="V15" s="119" t="str">
        <f t="shared" si="2"/>
        <v/>
      </c>
      <c r="W15" s="119" t="str">
        <f t="shared" si="2"/>
        <v/>
      </c>
      <c r="X15" s="119" t="str">
        <f t="shared" si="2"/>
        <v/>
      </c>
      <c r="Y15" s="119" t="str">
        <f t="shared" si="2"/>
        <v/>
      </c>
      <c r="Z15" s="119" t="str">
        <f t="shared" si="2"/>
        <v/>
      </c>
      <c r="AA15" s="119" t="str">
        <f t="shared" si="2"/>
        <v/>
      </c>
      <c r="AB15" s="119" t="str">
        <f t="shared" si="2"/>
        <v/>
      </c>
      <c r="AC15" s="119" t="str">
        <f t="shared" si="2"/>
        <v/>
      </c>
      <c r="AD15" s="119" t="str">
        <f t="shared" si="2"/>
        <v/>
      </c>
      <c r="AE15" s="119" t="str">
        <f t="shared" si="2"/>
        <v/>
      </c>
      <c r="AF15" s="119" t="str">
        <f t="shared" si="2"/>
        <v/>
      </c>
      <c r="AG15" s="119" t="str">
        <f t="shared" si="2"/>
        <v/>
      </c>
      <c r="AH15" s="119" t="str">
        <f t="shared" si="2"/>
        <v/>
      </c>
      <c r="AI15" s="119" t="str">
        <f t="shared" si="2"/>
        <v/>
      </c>
      <c r="AJ15" s="119" t="str">
        <f t="shared" si="3"/>
        <v/>
      </c>
      <c r="AK15" s="119" t="str">
        <f t="shared" si="3"/>
        <v/>
      </c>
      <c r="AL15" s="119" t="str">
        <f t="shared" si="3"/>
        <v/>
      </c>
      <c r="AM15" s="119" t="str">
        <f t="shared" si="3"/>
        <v/>
      </c>
      <c r="AN15" s="119" t="str">
        <f t="shared" si="3"/>
        <v/>
      </c>
      <c r="AO15" s="119" t="str">
        <f t="shared" si="3"/>
        <v/>
      </c>
      <c r="AP15" s="119" t="str">
        <f t="shared" si="3"/>
        <v/>
      </c>
      <c r="AQ15" s="119" t="str">
        <f t="shared" si="3"/>
        <v/>
      </c>
      <c r="AR15" s="119"/>
      <c r="AS15" s="119"/>
      <c r="AT15" s="119"/>
    </row>
    <row r="16" spans="1:46" ht="18" customHeight="1" x14ac:dyDescent="0.2">
      <c r="A16" s="368">
        <v>12</v>
      </c>
      <c r="B16" s="369" t="str">
        <f t="shared" si="7"/>
        <v/>
      </c>
      <c r="C16" s="370" t="str">
        <f t="shared" si="9"/>
        <v/>
      </c>
      <c r="D16" s="371" t="str">
        <f t="shared" si="10"/>
        <v/>
      </c>
      <c r="E16" s="372" t="str">
        <f t="shared" si="8"/>
        <v/>
      </c>
      <c r="F16" s="119"/>
      <c r="G16" s="119" t="str">
        <f t="shared" si="0"/>
        <v/>
      </c>
      <c r="H16" s="119"/>
      <c r="I16" s="119"/>
      <c r="J16" s="119">
        <v>14</v>
      </c>
      <c r="K16" s="119" t="str">
        <f t="shared" si="1"/>
        <v/>
      </c>
      <c r="L16" s="119" t="str">
        <f>IF(COUNTIF($O$3:O15,O16)&gt;=1,"",O16)</f>
        <v/>
      </c>
      <c r="M16" s="119" t="str">
        <f t="shared" si="4"/>
        <v/>
      </c>
      <c r="N16" s="119" t="str">
        <f t="shared" si="5"/>
        <v/>
      </c>
      <c r="O16" s="119" t="str">
        <f>仕様書作成!X8</f>
        <v/>
      </c>
      <c r="P16" s="119" t="str">
        <f t="shared" si="6"/>
        <v/>
      </c>
      <c r="Q16" s="119"/>
      <c r="R16" s="119"/>
      <c r="S16" s="119"/>
      <c r="T16" s="119" t="str">
        <f t="shared" si="2"/>
        <v/>
      </c>
      <c r="U16" s="119" t="str">
        <f t="shared" si="2"/>
        <v/>
      </c>
      <c r="V16" s="119" t="str">
        <f t="shared" si="2"/>
        <v/>
      </c>
      <c r="W16" s="119" t="str">
        <f t="shared" si="2"/>
        <v/>
      </c>
      <c r="X16" s="119" t="str">
        <f t="shared" si="2"/>
        <v/>
      </c>
      <c r="Y16" s="119" t="str">
        <f t="shared" si="2"/>
        <v/>
      </c>
      <c r="Z16" s="119" t="str">
        <f t="shared" si="2"/>
        <v/>
      </c>
      <c r="AA16" s="119" t="str">
        <f t="shared" si="2"/>
        <v/>
      </c>
      <c r="AB16" s="119" t="str">
        <f t="shared" si="2"/>
        <v/>
      </c>
      <c r="AC16" s="119" t="str">
        <f t="shared" si="2"/>
        <v/>
      </c>
      <c r="AD16" s="119" t="str">
        <f t="shared" si="2"/>
        <v/>
      </c>
      <c r="AE16" s="119" t="str">
        <f t="shared" si="2"/>
        <v/>
      </c>
      <c r="AF16" s="119" t="str">
        <f t="shared" si="2"/>
        <v/>
      </c>
      <c r="AG16" s="119" t="str">
        <f t="shared" si="2"/>
        <v/>
      </c>
      <c r="AH16" s="119" t="str">
        <f t="shared" si="2"/>
        <v/>
      </c>
      <c r="AI16" s="119" t="str">
        <f t="shared" si="2"/>
        <v/>
      </c>
      <c r="AJ16" s="119" t="str">
        <f t="shared" si="3"/>
        <v/>
      </c>
      <c r="AK16" s="119" t="str">
        <f t="shared" si="3"/>
        <v/>
      </c>
      <c r="AL16" s="119" t="str">
        <f t="shared" si="3"/>
        <v/>
      </c>
      <c r="AM16" s="119" t="str">
        <f t="shared" si="3"/>
        <v/>
      </c>
      <c r="AN16" s="119" t="str">
        <f t="shared" si="3"/>
        <v/>
      </c>
      <c r="AO16" s="119" t="str">
        <f t="shared" si="3"/>
        <v/>
      </c>
      <c r="AP16" s="119" t="str">
        <f t="shared" si="3"/>
        <v/>
      </c>
      <c r="AQ16" s="119" t="str">
        <f t="shared" si="3"/>
        <v/>
      </c>
      <c r="AR16" s="119"/>
      <c r="AS16" s="119"/>
      <c r="AT16" s="119"/>
    </row>
    <row r="17" spans="1:46" ht="18" customHeight="1" x14ac:dyDescent="0.2">
      <c r="A17" s="368">
        <v>13</v>
      </c>
      <c r="B17" s="369" t="str">
        <f t="shared" si="7"/>
        <v/>
      </c>
      <c r="C17" s="370" t="str">
        <f t="shared" si="9"/>
        <v/>
      </c>
      <c r="D17" s="371" t="str">
        <f t="shared" si="10"/>
        <v/>
      </c>
      <c r="E17" s="372" t="str">
        <f t="shared" si="8"/>
        <v/>
      </c>
      <c r="F17" s="119"/>
      <c r="G17" s="119" t="str">
        <f t="shared" si="0"/>
        <v/>
      </c>
      <c r="H17" s="119"/>
      <c r="I17" s="119"/>
      <c r="J17" s="119">
        <v>15</v>
      </c>
      <c r="K17" s="119" t="str">
        <f t="shared" si="1"/>
        <v/>
      </c>
      <c r="L17" s="119" t="str">
        <f>IF(COUNTIF($O$3:O16,O17)&gt;=1,"",O17)</f>
        <v/>
      </c>
      <c r="M17" s="119" t="str">
        <f t="shared" si="4"/>
        <v/>
      </c>
      <c r="N17" s="119" t="str">
        <f t="shared" si="5"/>
        <v/>
      </c>
      <c r="O17" s="119" t="str">
        <f>仕様書作成!Y8</f>
        <v/>
      </c>
      <c r="P17" s="119" t="str">
        <f t="shared" si="6"/>
        <v/>
      </c>
      <c r="Q17" s="119"/>
      <c r="R17" s="119"/>
      <c r="S17" s="119"/>
      <c r="T17" s="119" t="str">
        <f t="shared" si="2"/>
        <v/>
      </c>
      <c r="U17" s="119" t="str">
        <f t="shared" si="2"/>
        <v/>
      </c>
      <c r="V17" s="119" t="str">
        <f t="shared" si="2"/>
        <v/>
      </c>
      <c r="W17" s="119" t="str">
        <f t="shared" si="2"/>
        <v/>
      </c>
      <c r="X17" s="119" t="str">
        <f t="shared" si="2"/>
        <v/>
      </c>
      <c r="Y17" s="119" t="str">
        <f t="shared" si="2"/>
        <v/>
      </c>
      <c r="Z17" s="119" t="str">
        <f t="shared" si="2"/>
        <v/>
      </c>
      <c r="AA17" s="119" t="str">
        <f t="shared" si="2"/>
        <v/>
      </c>
      <c r="AB17" s="119" t="str">
        <f t="shared" si="2"/>
        <v/>
      </c>
      <c r="AC17" s="119" t="str">
        <f t="shared" si="2"/>
        <v/>
      </c>
      <c r="AD17" s="119" t="str">
        <f t="shared" si="2"/>
        <v/>
      </c>
      <c r="AE17" s="119" t="str">
        <f t="shared" si="2"/>
        <v/>
      </c>
      <c r="AF17" s="119" t="str">
        <f t="shared" si="2"/>
        <v/>
      </c>
      <c r="AG17" s="119" t="str">
        <f t="shared" si="2"/>
        <v/>
      </c>
      <c r="AH17" s="119" t="str">
        <f t="shared" si="2"/>
        <v/>
      </c>
      <c r="AI17" s="119" t="str">
        <f t="shared" si="2"/>
        <v/>
      </c>
      <c r="AJ17" s="119" t="str">
        <f t="shared" si="3"/>
        <v/>
      </c>
      <c r="AK17" s="119" t="str">
        <f t="shared" si="3"/>
        <v/>
      </c>
      <c r="AL17" s="119" t="str">
        <f t="shared" si="3"/>
        <v/>
      </c>
      <c r="AM17" s="119" t="str">
        <f t="shared" si="3"/>
        <v/>
      </c>
      <c r="AN17" s="119" t="str">
        <f t="shared" si="3"/>
        <v/>
      </c>
      <c r="AO17" s="119" t="str">
        <f t="shared" si="3"/>
        <v/>
      </c>
      <c r="AP17" s="119" t="str">
        <f t="shared" si="3"/>
        <v/>
      </c>
      <c r="AQ17" s="119" t="str">
        <f t="shared" si="3"/>
        <v/>
      </c>
      <c r="AR17" s="119"/>
      <c r="AS17" s="119"/>
      <c r="AT17" s="119"/>
    </row>
    <row r="18" spans="1:46" ht="18" customHeight="1" x14ac:dyDescent="0.2">
      <c r="A18" s="368">
        <v>14</v>
      </c>
      <c r="B18" s="369" t="str">
        <f t="shared" si="7"/>
        <v/>
      </c>
      <c r="C18" s="370" t="str">
        <f t="shared" si="9"/>
        <v/>
      </c>
      <c r="D18" s="371" t="str">
        <f t="shared" si="10"/>
        <v/>
      </c>
      <c r="E18" s="372" t="str">
        <f t="shared" si="8"/>
        <v/>
      </c>
      <c r="F18" s="119"/>
      <c r="G18" s="119" t="str">
        <f t="shared" si="0"/>
        <v/>
      </c>
      <c r="H18" s="119"/>
      <c r="I18" s="119"/>
      <c r="J18" s="119">
        <v>16</v>
      </c>
      <c r="K18" s="119" t="str">
        <f t="shared" si="1"/>
        <v/>
      </c>
      <c r="L18" s="119" t="str">
        <f>IF(COUNTIF($O$3:O17,O18)&gt;=1,"",O18)</f>
        <v/>
      </c>
      <c r="M18" s="119" t="str">
        <f t="shared" si="4"/>
        <v/>
      </c>
      <c r="N18" s="119" t="str">
        <f t="shared" si="5"/>
        <v/>
      </c>
      <c r="O18" s="373" t="str">
        <f>仕様書作成!Z8</f>
        <v/>
      </c>
      <c r="P18" s="119" t="str">
        <f t="shared" si="6"/>
        <v/>
      </c>
      <c r="Q18" s="119"/>
      <c r="R18" s="119"/>
      <c r="S18" s="119"/>
      <c r="T18" s="119" t="str">
        <f t="shared" si="2"/>
        <v/>
      </c>
      <c r="U18" s="119" t="str">
        <f t="shared" si="2"/>
        <v/>
      </c>
      <c r="V18" s="119" t="str">
        <f t="shared" si="2"/>
        <v/>
      </c>
      <c r="W18" s="119" t="str">
        <f t="shared" si="2"/>
        <v/>
      </c>
      <c r="X18" s="119" t="str">
        <f t="shared" si="2"/>
        <v/>
      </c>
      <c r="Y18" s="119" t="str">
        <f t="shared" si="2"/>
        <v/>
      </c>
      <c r="Z18" s="119" t="str">
        <f t="shared" si="2"/>
        <v/>
      </c>
      <c r="AA18" s="119" t="str">
        <f t="shared" si="2"/>
        <v/>
      </c>
      <c r="AB18" s="119" t="str">
        <f t="shared" si="2"/>
        <v/>
      </c>
      <c r="AC18" s="119" t="str">
        <f t="shared" si="2"/>
        <v/>
      </c>
      <c r="AD18" s="119" t="str">
        <f t="shared" si="2"/>
        <v/>
      </c>
      <c r="AE18" s="119" t="str">
        <f t="shared" si="2"/>
        <v/>
      </c>
      <c r="AF18" s="119" t="str">
        <f t="shared" si="2"/>
        <v/>
      </c>
      <c r="AG18" s="119" t="str">
        <f t="shared" si="2"/>
        <v/>
      </c>
      <c r="AH18" s="119" t="str">
        <f t="shared" si="2"/>
        <v/>
      </c>
      <c r="AI18" s="119" t="str">
        <f t="shared" ref="AI18:AS33" si="11">IF($L18="","",IF($L18=AI$2,"O",""))</f>
        <v/>
      </c>
      <c r="AJ18" s="119" t="str">
        <f t="shared" si="11"/>
        <v/>
      </c>
      <c r="AK18" s="119" t="str">
        <f t="shared" si="11"/>
        <v/>
      </c>
      <c r="AL18" s="119" t="str">
        <f t="shared" si="11"/>
        <v/>
      </c>
      <c r="AM18" s="119" t="str">
        <f t="shared" si="11"/>
        <v/>
      </c>
      <c r="AN18" s="119" t="str">
        <f t="shared" si="11"/>
        <v/>
      </c>
      <c r="AO18" s="119" t="str">
        <f t="shared" si="11"/>
        <v/>
      </c>
      <c r="AP18" s="119" t="str">
        <f t="shared" si="11"/>
        <v/>
      </c>
      <c r="AQ18" s="119" t="str">
        <f t="shared" si="11"/>
        <v/>
      </c>
      <c r="AR18" s="119"/>
      <c r="AS18" s="119"/>
      <c r="AT18" s="119"/>
    </row>
    <row r="19" spans="1:46" ht="18" customHeight="1" x14ac:dyDescent="0.2">
      <c r="A19" s="368">
        <v>15</v>
      </c>
      <c r="B19" s="369" t="str">
        <f t="shared" si="7"/>
        <v/>
      </c>
      <c r="C19" s="370" t="str">
        <f t="shared" si="9"/>
        <v/>
      </c>
      <c r="D19" s="371" t="str">
        <f t="shared" si="10"/>
        <v/>
      </c>
      <c r="E19" s="372" t="str">
        <f t="shared" si="8"/>
        <v/>
      </c>
      <c r="F19" s="119"/>
      <c r="G19" s="119" t="str">
        <f t="shared" si="0"/>
        <v/>
      </c>
      <c r="H19" s="119"/>
      <c r="I19" s="119"/>
      <c r="J19" s="119">
        <v>17</v>
      </c>
      <c r="K19" s="119" t="str">
        <f t="shared" si="1"/>
        <v/>
      </c>
      <c r="L19" s="119" t="str">
        <f>IF(COUNTIF($O$3:O18,O19)&gt;=1,"",O19)</f>
        <v/>
      </c>
      <c r="M19" s="119" t="str">
        <f t="shared" si="4"/>
        <v/>
      </c>
      <c r="N19" s="119" t="str">
        <f t="shared" si="5"/>
        <v/>
      </c>
      <c r="O19" s="373" t="str">
        <f>仕様書作成!AA8</f>
        <v/>
      </c>
      <c r="P19" s="119" t="str">
        <f t="shared" si="6"/>
        <v/>
      </c>
      <c r="Q19" s="119"/>
      <c r="R19" s="119"/>
      <c r="S19" s="119"/>
      <c r="T19" s="119" t="str">
        <f t="shared" ref="T19:AI33" si="12">IF($L19="","",IF($L19=T$2,"O",""))</f>
        <v/>
      </c>
      <c r="U19" s="119" t="str">
        <f t="shared" si="12"/>
        <v/>
      </c>
      <c r="V19" s="119" t="str">
        <f t="shared" si="12"/>
        <v/>
      </c>
      <c r="W19" s="119" t="str">
        <f t="shared" si="12"/>
        <v/>
      </c>
      <c r="X19" s="119" t="str">
        <f t="shared" si="12"/>
        <v/>
      </c>
      <c r="Y19" s="119" t="str">
        <f t="shared" si="12"/>
        <v/>
      </c>
      <c r="Z19" s="119" t="str">
        <f t="shared" si="12"/>
        <v/>
      </c>
      <c r="AA19" s="119" t="str">
        <f t="shared" si="12"/>
        <v/>
      </c>
      <c r="AB19" s="119" t="str">
        <f t="shared" si="12"/>
        <v/>
      </c>
      <c r="AC19" s="119" t="str">
        <f t="shared" si="12"/>
        <v/>
      </c>
      <c r="AD19" s="119" t="str">
        <f t="shared" si="12"/>
        <v/>
      </c>
      <c r="AE19" s="119" t="str">
        <f t="shared" si="12"/>
        <v/>
      </c>
      <c r="AF19" s="119" t="str">
        <f t="shared" si="12"/>
        <v/>
      </c>
      <c r="AG19" s="119" t="str">
        <f t="shared" si="12"/>
        <v/>
      </c>
      <c r="AH19" s="119" t="str">
        <f t="shared" si="12"/>
        <v/>
      </c>
      <c r="AI19" s="119" t="str">
        <f t="shared" si="12"/>
        <v/>
      </c>
      <c r="AJ19" s="119" t="str">
        <f t="shared" si="11"/>
        <v/>
      </c>
      <c r="AK19" s="119" t="str">
        <f t="shared" si="11"/>
        <v/>
      </c>
      <c r="AL19" s="119" t="str">
        <f t="shared" si="11"/>
        <v/>
      </c>
      <c r="AM19" s="119" t="str">
        <f t="shared" si="11"/>
        <v/>
      </c>
      <c r="AN19" s="119" t="str">
        <f t="shared" si="11"/>
        <v/>
      </c>
      <c r="AO19" s="119" t="str">
        <f t="shared" si="11"/>
        <v/>
      </c>
      <c r="AP19" s="119" t="str">
        <f t="shared" si="11"/>
        <v/>
      </c>
      <c r="AQ19" s="119" t="str">
        <f t="shared" si="11"/>
        <v/>
      </c>
      <c r="AR19" s="119"/>
      <c r="AS19" s="119"/>
      <c r="AT19" s="119"/>
    </row>
    <row r="20" spans="1:46" ht="18" customHeight="1" x14ac:dyDescent="0.2">
      <c r="A20" s="368">
        <v>16</v>
      </c>
      <c r="B20" s="369" t="str">
        <f t="shared" si="7"/>
        <v/>
      </c>
      <c r="C20" s="370" t="str">
        <f t="shared" si="9"/>
        <v/>
      </c>
      <c r="D20" s="371" t="str">
        <f t="shared" si="10"/>
        <v/>
      </c>
      <c r="E20" s="372" t="str">
        <f t="shared" si="8"/>
        <v/>
      </c>
      <c r="F20" s="119"/>
      <c r="G20" s="119" t="str">
        <f t="shared" si="0"/>
        <v/>
      </c>
      <c r="H20" s="119"/>
      <c r="I20" s="119"/>
      <c r="J20" s="119">
        <v>18</v>
      </c>
      <c r="K20" s="119" t="str">
        <f t="shared" si="1"/>
        <v/>
      </c>
      <c r="L20" s="119" t="str">
        <f>IF(COUNTIF($O$3:O19,O20)&gt;=1,"",O20)</f>
        <v/>
      </c>
      <c r="M20" s="119" t="str">
        <f t="shared" si="4"/>
        <v/>
      </c>
      <c r="N20" s="119" t="str">
        <f t="shared" si="5"/>
        <v/>
      </c>
      <c r="O20" s="119" t="str">
        <f>仕様書作成!AB8</f>
        <v/>
      </c>
      <c r="P20" s="119" t="str">
        <f t="shared" si="6"/>
        <v/>
      </c>
      <c r="Q20" s="119"/>
      <c r="R20" s="119"/>
      <c r="S20" s="119"/>
      <c r="T20" s="119" t="str">
        <f t="shared" si="12"/>
        <v/>
      </c>
      <c r="U20" s="119" t="str">
        <f t="shared" si="12"/>
        <v/>
      </c>
      <c r="V20" s="119" t="str">
        <f t="shared" si="12"/>
        <v/>
      </c>
      <c r="W20" s="119" t="str">
        <f t="shared" si="12"/>
        <v/>
      </c>
      <c r="X20" s="119" t="str">
        <f t="shared" si="12"/>
        <v/>
      </c>
      <c r="Y20" s="119" t="str">
        <f t="shared" si="12"/>
        <v/>
      </c>
      <c r="Z20" s="119" t="str">
        <f t="shared" si="12"/>
        <v/>
      </c>
      <c r="AA20" s="119" t="str">
        <f t="shared" si="12"/>
        <v/>
      </c>
      <c r="AB20" s="119" t="str">
        <f t="shared" si="12"/>
        <v/>
      </c>
      <c r="AC20" s="119" t="str">
        <f t="shared" si="12"/>
        <v/>
      </c>
      <c r="AD20" s="119" t="str">
        <f t="shared" si="12"/>
        <v/>
      </c>
      <c r="AE20" s="119" t="str">
        <f t="shared" si="12"/>
        <v/>
      </c>
      <c r="AF20" s="119" t="str">
        <f t="shared" si="12"/>
        <v/>
      </c>
      <c r="AG20" s="119" t="str">
        <f t="shared" si="12"/>
        <v/>
      </c>
      <c r="AH20" s="119" t="str">
        <f t="shared" si="12"/>
        <v/>
      </c>
      <c r="AI20" s="119" t="str">
        <f t="shared" si="12"/>
        <v/>
      </c>
      <c r="AJ20" s="119" t="str">
        <f t="shared" si="11"/>
        <v/>
      </c>
      <c r="AK20" s="119" t="str">
        <f t="shared" si="11"/>
        <v/>
      </c>
      <c r="AL20" s="119" t="str">
        <f t="shared" si="11"/>
        <v/>
      </c>
      <c r="AM20" s="119" t="str">
        <f t="shared" si="11"/>
        <v/>
      </c>
      <c r="AN20" s="119" t="str">
        <f t="shared" si="11"/>
        <v/>
      </c>
      <c r="AO20" s="119" t="str">
        <f t="shared" si="11"/>
        <v/>
      </c>
      <c r="AP20" s="119" t="str">
        <f t="shared" si="11"/>
        <v/>
      </c>
      <c r="AQ20" s="119" t="str">
        <f t="shared" si="11"/>
        <v/>
      </c>
      <c r="AR20" s="119"/>
      <c r="AS20" s="119"/>
      <c r="AT20" s="119"/>
    </row>
    <row r="21" spans="1:46" ht="18" customHeight="1" x14ac:dyDescent="0.2">
      <c r="A21" s="368">
        <v>17</v>
      </c>
      <c r="B21" s="369" t="str">
        <f t="shared" si="7"/>
        <v/>
      </c>
      <c r="C21" s="370" t="str">
        <f t="shared" si="9"/>
        <v/>
      </c>
      <c r="D21" s="371" t="str">
        <f t="shared" si="10"/>
        <v/>
      </c>
      <c r="E21" s="372" t="str">
        <f t="shared" si="8"/>
        <v/>
      </c>
      <c r="F21" s="119"/>
      <c r="G21" s="119" t="str">
        <f t="shared" si="0"/>
        <v/>
      </c>
      <c r="H21" s="119"/>
      <c r="I21" s="119"/>
      <c r="J21" s="119">
        <v>19</v>
      </c>
      <c r="K21" s="119" t="str">
        <f t="shared" si="1"/>
        <v/>
      </c>
      <c r="L21" s="119" t="str">
        <f>IF(COUNTIF($O$3:O20,O21)&gt;=1,"",O21)</f>
        <v/>
      </c>
      <c r="M21" s="119" t="str">
        <f t="shared" si="4"/>
        <v/>
      </c>
      <c r="N21" s="119" t="str">
        <f t="shared" si="5"/>
        <v/>
      </c>
      <c r="O21" s="119" t="str">
        <f>仕様書作成!AC8</f>
        <v/>
      </c>
      <c r="P21" s="119" t="str">
        <f t="shared" si="6"/>
        <v/>
      </c>
      <c r="Q21" s="119"/>
      <c r="R21" s="119"/>
      <c r="S21" s="119"/>
      <c r="T21" s="119" t="str">
        <f t="shared" si="12"/>
        <v/>
      </c>
      <c r="U21" s="119" t="str">
        <f t="shared" si="12"/>
        <v/>
      </c>
      <c r="V21" s="119" t="str">
        <f t="shared" si="12"/>
        <v/>
      </c>
      <c r="W21" s="119" t="str">
        <f t="shared" si="12"/>
        <v/>
      </c>
      <c r="X21" s="119" t="str">
        <f t="shared" si="12"/>
        <v/>
      </c>
      <c r="Y21" s="119" t="str">
        <f t="shared" si="12"/>
        <v/>
      </c>
      <c r="Z21" s="119" t="str">
        <f t="shared" si="12"/>
        <v/>
      </c>
      <c r="AA21" s="119" t="str">
        <f t="shared" si="12"/>
        <v/>
      </c>
      <c r="AB21" s="119" t="str">
        <f t="shared" si="12"/>
        <v/>
      </c>
      <c r="AC21" s="119" t="str">
        <f t="shared" si="12"/>
        <v/>
      </c>
      <c r="AD21" s="119" t="str">
        <f t="shared" si="12"/>
        <v/>
      </c>
      <c r="AE21" s="119" t="str">
        <f t="shared" si="12"/>
        <v/>
      </c>
      <c r="AF21" s="119" t="str">
        <f t="shared" si="12"/>
        <v/>
      </c>
      <c r="AG21" s="119" t="str">
        <f t="shared" si="12"/>
        <v/>
      </c>
      <c r="AH21" s="119" t="str">
        <f t="shared" si="12"/>
        <v/>
      </c>
      <c r="AI21" s="119" t="str">
        <f t="shared" si="12"/>
        <v/>
      </c>
      <c r="AJ21" s="119" t="str">
        <f t="shared" si="11"/>
        <v/>
      </c>
      <c r="AK21" s="119" t="str">
        <f t="shared" si="11"/>
        <v/>
      </c>
      <c r="AL21" s="119" t="str">
        <f t="shared" si="11"/>
        <v/>
      </c>
      <c r="AM21" s="119" t="str">
        <f t="shared" si="11"/>
        <v/>
      </c>
      <c r="AN21" s="119" t="str">
        <f t="shared" si="11"/>
        <v/>
      </c>
      <c r="AO21" s="119" t="str">
        <f t="shared" si="11"/>
        <v/>
      </c>
      <c r="AP21" s="119" t="str">
        <f t="shared" si="11"/>
        <v/>
      </c>
      <c r="AQ21" s="119" t="str">
        <f t="shared" si="11"/>
        <v/>
      </c>
      <c r="AR21" s="119"/>
      <c r="AS21" s="119"/>
      <c r="AT21" s="119"/>
    </row>
    <row r="22" spans="1:46" ht="18" customHeight="1" x14ac:dyDescent="0.2">
      <c r="A22" s="368">
        <v>18</v>
      </c>
      <c r="B22" s="369" t="str">
        <f t="shared" si="7"/>
        <v/>
      </c>
      <c r="C22" s="370" t="str">
        <f t="shared" si="9"/>
        <v/>
      </c>
      <c r="D22" s="371" t="str">
        <f t="shared" si="10"/>
        <v/>
      </c>
      <c r="E22" s="372" t="str">
        <f t="shared" si="8"/>
        <v/>
      </c>
      <c r="F22" s="119"/>
      <c r="G22" s="119" t="str">
        <f t="shared" si="0"/>
        <v/>
      </c>
      <c r="H22" s="119"/>
      <c r="I22" s="119"/>
      <c r="J22" s="119">
        <v>20</v>
      </c>
      <c r="K22" s="119" t="str">
        <f t="shared" si="1"/>
        <v/>
      </c>
      <c r="L22" s="119" t="str">
        <f>IF(COUNTIF($O$3:O21,O22)&gt;=1,"",O22)</f>
        <v/>
      </c>
      <c r="M22" s="119" t="str">
        <f t="shared" si="4"/>
        <v/>
      </c>
      <c r="N22" s="119" t="str">
        <f t="shared" si="5"/>
        <v/>
      </c>
      <c r="O22" s="119" t="str">
        <f>仕様書作成!AD8</f>
        <v/>
      </c>
      <c r="P22" s="119" t="str">
        <f t="shared" si="6"/>
        <v/>
      </c>
      <c r="Q22" s="119"/>
      <c r="R22" s="119"/>
      <c r="S22" s="119"/>
      <c r="T22" s="119" t="str">
        <f t="shared" si="12"/>
        <v/>
      </c>
      <c r="U22" s="119" t="str">
        <f t="shared" si="12"/>
        <v/>
      </c>
      <c r="V22" s="119" t="str">
        <f t="shared" si="12"/>
        <v/>
      </c>
      <c r="W22" s="119" t="str">
        <f t="shared" si="12"/>
        <v/>
      </c>
      <c r="X22" s="119" t="str">
        <f t="shared" si="12"/>
        <v/>
      </c>
      <c r="Y22" s="119" t="str">
        <f t="shared" si="12"/>
        <v/>
      </c>
      <c r="Z22" s="119" t="str">
        <f t="shared" si="12"/>
        <v/>
      </c>
      <c r="AA22" s="119" t="str">
        <f t="shared" si="12"/>
        <v/>
      </c>
      <c r="AB22" s="119" t="str">
        <f t="shared" si="12"/>
        <v/>
      </c>
      <c r="AC22" s="119" t="str">
        <f t="shared" si="12"/>
        <v/>
      </c>
      <c r="AD22" s="119" t="str">
        <f t="shared" si="12"/>
        <v/>
      </c>
      <c r="AE22" s="119" t="str">
        <f t="shared" si="12"/>
        <v/>
      </c>
      <c r="AF22" s="119" t="str">
        <f t="shared" si="12"/>
        <v/>
      </c>
      <c r="AG22" s="119" t="str">
        <f t="shared" si="12"/>
        <v/>
      </c>
      <c r="AH22" s="119" t="str">
        <f t="shared" si="12"/>
        <v/>
      </c>
      <c r="AI22" s="119" t="str">
        <f t="shared" si="12"/>
        <v/>
      </c>
      <c r="AJ22" s="119" t="str">
        <f t="shared" si="11"/>
        <v/>
      </c>
      <c r="AK22" s="119" t="str">
        <f t="shared" si="11"/>
        <v/>
      </c>
      <c r="AL22" s="119" t="str">
        <f t="shared" si="11"/>
        <v/>
      </c>
      <c r="AM22" s="119" t="str">
        <f t="shared" si="11"/>
        <v/>
      </c>
      <c r="AN22" s="119" t="str">
        <f t="shared" si="11"/>
        <v/>
      </c>
      <c r="AO22" s="119" t="str">
        <f t="shared" si="11"/>
        <v/>
      </c>
      <c r="AP22" s="119" t="str">
        <f t="shared" si="11"/>
        <v/>
      </c>
      <c r="AQ22" s="119" t="str">
        <f t="shared" si="11"/>
        <v/>
      </c>
      <c r="AR22" s="119"/>
      <c r="AS22" s="119"/>
      <c r="AT22" s="119"/>
    </row>
    <row r="23" spans="1:46" ht="18" customHeight="1" x14ac:dyDescent="0.2">
      <c r="A23" s="368">
        <v>19</v>
      </c>
      <c r="B23" s="369" t="str">
        <f t="shared" si="7"/>
        <v/>
      </c>
      <c r="C23" s="370" t="str">
        <f t="shared" si="9"/>
        <v/>
      </c>
      <c r="D23" s="371" t="str">
        <f t="shared" si="10"/>
        <v/>
      </c>
      <c r="E23" s="372" t="str">
        <f t="shared" si="8"/>
        <v/>
      </c>
      <c r="F23" s="119"/>
      <c r="G23" s="119" t="str">
        <f t="shared" si="0"/>
        <v/>
      </c>
      <c r="H23" s="119"/>
      <c r="I23" s="119"/>
      <c r="J23" s="119">
        <v>21</v>
      </c>
      <c r="K23" s="119" t="str">
        <f t="shared" si="1"/>
        <v/>
      </c>
      <c r="L23" s="119" t="str">
        <f>IF(COUNTIF($O$3:O22,O23)&gt;=1,"",O23)</f>
        <v/>
      </c>
      <c r="M23" s="119" t="str">
        <f t="shared" si="4"/>
        <v/>
      </c>
      <c r="N23" s="119" t="str">
        <f t="shared" si="5"/>
        <v/>
      </c>
      <c r="O23" s="119" t="str">
        <f>仕様書作成!AE8</f>
        <v/>
      </c>
      <c r="P23" s="119" t="str">
        <f t="shared" si="6"/>
        <v/>
      </c>
      <c r="Q23" s="119"/>
      <c r="R23" s="119"/>
      <c r="S23" s="119"/>
      <c r="T23" s="119" t="str">
        <f t="shared" si="12"/>
        <v/>
      </c>
      <c r="U23" s="119" t="str">
        <f t="shared" si="12"/>
        <v/>
      </c>
      <c r="V23" s="119" t="str">
        <f t="shared" si="12"/>
        <v/>
      </c>
      <c r="W23" s="119" t="str">
        <f t="shared" si="12"/>
        <v/>
      </c>
      <c r="X23" s="119" t="str">
        <f t="shared" si="12"/>
        <v/>
      </c>
      <c r="Y23" s="119" t="str">
        <f t="shared" si="12"/>
        <v/>
      </c>
      <c r="Z23" s="119" t="str">
        <f t="shared" si="12"/>
        <v/>
      </c>
      <c r="AA23" s="119" t="str">
        <f t="shared" si="12"/>
        <v/>
      </c>
      <c r="AB23" s="119" t="str">
        <f t="shared" si="12"/>
        <v/>
      </c>
      <c r="AC23" s="119" t="str">
        <f t="shared" si="12"/>
        <v/>
      </c>
      <c r="AD23" s="119" t="str">
        <f t="shared" si="12"/>
        <v/>
      </c>
      <c r="AE23" s="119" t="str">
        <f t="shared" si="12"/>
        <v/>
      </c>
      <c r="AF23" s="119" t="str">
        <f t="shared" si="12"/>
        <v/>
      </c>
      <c r="AG23" s="119" t="str">
        <f t="shared" si="12"/>
        <v/>
      </c>
      <c r="AH23" s="119" t="str">
        <f t="shared" si="12"/>
        <v/>
      </c>
      <c r="AI23" s="119" t="str">
        <f t="shared" si="12"/>
        <v/>
      </c>
      <c r="AJ23" s="119" t="str">
        <f t="shared" si="11"/>
        <v/>
      </c>
      <c r="AK23" s="119" t="str">
        <f t="shared" si="11"/>
        <v/>
      </c>
      <c r="AL23" s="119" t="str">
        <f t="shared" si="11"/>
        <v/>
      </c>
      <c r="AM23" s="119" t="str">
        <f t="shared" si="11"/>
        <v/>
      </c>
      <c r="AN23" s="119" t="str">
        <f t="shared" si="11"/>
        <v/>
      </c>
      <c r="AO23" s="119" t="str">
        <f t="shared" si="11"/>
        <v/>
      </c>
      <c r="AP23" s="119" t="str">
        <f t="shared" si="11"/>
        <v/>
      </c>
      <c r="AQ23" s="119" t="str">
        <f t="shared" si="11"/>
        <v/>
      </c>
      <c r="AR23" s="119"/>
      <c r="AS23" s="119"/>
      <c r="AT23" s="119"/>
    </row>
    <row r="24" spans="1:46" ht="18" customHeight="1" x14ac:dyDescent="0.2">
      <c r="A24" s="368">
        <v>20</v>
      </c>
      <c r="B24" s="369" t="str">
        <f t="shared" si="7"/>
        <v/>
      </c>
      <c r="C24" s="370" t="str">
        <f t="shared" si="9"/>
        <v/>
      </c>
      <c r="D24" s="371" t="str">
        <f t="shared" si="10"/>
        <v/>
      </c>
      <c r="E24" s="372" t="str">
        <f t="shared" si="8"/>
        <v/>
      </c>
      <c r="F24" s="119"/>
      <c r="G24" s="119" t="str">
        <f t="shared" si="0"/>
        <v/>
      </c>
      <c r="H24" s="119"/>
      <c r="I24" s="119"/>
      <c r="J24" s="119">
        <v>22</v>
      </c>
      <c r="K24" s="119" t="str">
        <f t="shared" si="1"/>
        <v/>
      </c>
      <c r="L24" s="119" t="str">
        <f>IF(COUNTIF($O$3:O23,O24)&gt;=1,"",O24)</f>
        <v/>
      </c>
      <c r="M24" s="119" t="str">
        <f t="shared" si="4"/>
        <v/>
      </c>
      <c r="N24" s="119" t="str">
        <f t="shared" si="5"/>
        <v/>
      </c>
      <c r="O24" s="119" t="str">
        <f>仕様書作成!AF8</f>
        <v/>
      </c>
      <c r="P24" s="119" t="str">
        <f t="shared" si="6"/>
        <v/>
      </c>
      <c r="Q24" s="119"/>
      <c r="R24" s="119"/>
      <c r="S24" s="119"/>
      <c r="T24" s="119" t="str">
        <f t="shared" si="12"/>
        <v/>
      </c>
      <c r="U24" s="119" t="str">
        <f t="shared" si="12"/>
        <v/>
      </c>
      <c r="V24" s="119" t="str">
        <f t="shared" si="12"/>
        <v/>
      </c>
      <c r="W24" s="119" t="str">
        <f t="shared" si="12"/>
        <v/>
      </c>
      <c r="X24" s="119" t="str">
        <f t="shared" si="12"/>
        <v/>
      </c>
      <c r="Y24" s="119" t="str">
        <f t="shared" si="12"/>
        <v/>
      </c>
      <c r="Z24" s="119" t="str">
        <f t="shared" si="12"/>
        <v/>
      </c>
      <c r="AA24" s="119" t="str">
        <f t="shared" si="12"/>
        <v/>
      </c>
      <c r="AB24" s="119" t="str">
        <f t="shared" si="12"/>
        <v/>
      </c>
      <c r="AC24" s="119" t="str">
        <f t="shared" si="12"/>
        <v/>
      </c>
      <c r="AD24" s="119" t="str">
        <f t="shared" si="12"/>
        <v/>
      </c>
      <c r="AE24" s="119" t="str">
        <f t="shared" si="12"/>
        <v/>
      </c>
      <c r="AF24" s="119" t="str">
        <f t="shared" si="12"/>
        <v/>
      </c>
      <c r="AG24" s="119" t="str">
        <f t="shared" si="12"/>
        <v/>
      </c>
      <c r="AH24" s="119" t="str">
        <f t="shared" si="12"/>
        <v/>
      </c>
      <c r="AI24" s="119" t="str">
        <f t="shared" si="12"/>
        <v/>
      </c>
      <c r="AJ24" s="119" t="str">
        <f t="shared" si="11"/>
        <v/>
      </c>
      <c r="AK24" s="119" t="str">
        <f t="shared" si="11"/>
        <v/>
      </c>
      <c r="AL24" s="119" t="str">
        <f t="shared" si="11"/>
        <v/>
      </c>
      <c r="AM24" s="119" t="str">
        <f t="shared" si="11"/>
        <v/>
      </c>
      <c r="AN24" s="119" t="str">
        <f t="shared" si="11"/>
        <v/>
      </c>
      <c r="AO24" s="119" t="str">
        <f t="shared" si="11"/>
        <v/>
      </c>
      <c r="AP24" s="119" t="str">
        <f t="shared" si="11"/>
        <v/>
      </c>
      <c r="AQ24" s="119" t="str">
        <f t="shared" si="11"/>
        <v/>
      </c>
      <c r="AR24" s="119"/>
      <c r="AS24" s="119"/>
      <c r="AT24" s="119"/>
    </row>
    <row r="25" spans="1:46" ht="18" customHeight="1" x14ac:dyDescent="0.2">
      <c r="A25" s="368">
        <v>21</v>
      </c>
      <c r="B25" s="369" t="str">
        <f t="shared" si="7"/>
        <v/>
      </c>
      <c r="C25" s="370" t="str">
        <f t="shared" si="9"/>
        <v/>
      </c>
      <c r="D25" s="371" t="str">
        <f t="shared" si="10"/>
        <v/>
      </c>
      <c r="E25" s="372" t="str">
        <f t="shared" si="8"/>
        <v/>
      </c>
      <c r="F25" s="119"/>
      <c r="G25" s="119" t="str">
        <f t="shared" si="0"/>
        <v/>
      </c>
      <c r="H25" s="119"/>
      <c r="I25" s="119"/>
      <c r="J25" s="119">
        <v>23</v>
      </c>
      <c r="K25" s="119" t="str">
        <f t="shared" si="1"/>
        <v/>
      </c>
      <c r="L25" s="119" t="str">
        <f>IF(COUNTIF($O$3:O24,O25)&gt;=1,"",O25)</f>
        <v/>
      </c>
      <c r="M25" s="119" t="str">
        <f t="shared" si="4"/>
        <v/>
      </c>
      <c r="N25" s="119" t="str">
        <f t="shared" si="5"/>
        <v/>
      </c>
      <c r="O25" s="119" t="str">
        <f>仕様書作成!AG8</f>
        <v/>
      </c>
      <c r="P25" s="119" t="str">
        <f t="shared" si="6"/>
        <v/>
      </c>
      <c r="Q25" s="119"/>
      <c r="R25" s="119"/>
      <c r="S25" s="119"/>
      <c r="T25" s="119" t="str">
        <f t="shared" si="12"/>
        <v/>
      </c>
      <c r="U25" s="119" t="str">
        <f t="shared" si="12"/>
        <v/>
      </c>
      <c r="V25" s="119" t="str">
        <f t="shared" si="12"/>
        <v/>
      </c>
      <c r="W25" s="119" t="str">
        <f t="shared" si="12"/>
        <v/>
      </c>
      <c r="X25" s="119" t="str">
        <f t="shared" si="12"/>
        <v/>
      </c>
      <c r="Y25" s="119" t="str">
        <f t="shared" si="12"/>
        <v/>
      </c>
      <c r="Z25" s="119" t="str">
        <f t="shared" si="12"/>
        <v/>
      </c>
      <c r="AA25" s="119" t="str">
        <f t="shared" si="12"/>
        <v/>
      </c>
      <c r="AB25" s="119" t="str">
        <f t="shared" si="12"/>
        <v/>
      </c>
      <c r="AC25" s="119" t="str">
        <f t="shared" si="12"/>
        <v/>
      </c>
      <c r="AD25" s="119" t="str">
        <f t="shared" si="12"/>
        <v/>
      </c>
      <c r="AE25" s="119" t="str">
        <f t="shared" si="12"/>
        <v/>
      </c>
      <c r="AF25" s="119" t="str">
        <f t="shared" si="12"/>
        <v/>
      </c>
      <c r="AG25" s="119" t="str">
        <f t="shared" si="12"/>
        <v/>
      </c>
      <c r="AH25" s="119" t="str">
        <f t="shared" si="12"/>
        <v/>
      </c>
      <c r="AI25" s="119" t="str">
        <f t="shared" si="12"/>
        <v/>
      </c>
      <c r="AJ25" s="119" t="str">
        <f t="shared" si="11"/>
        <v/>
      </c>
      <c r="AK25" s="119" t="str">
        <f t="shared" si="11"/>
        <v/>
      </c>
      <c r="AL25" s="119" t="str">
        <f t="shared" si="11"/>
        <v/>
      </c>
      <c r="AM25" s="119" t="str">
        <f t="shared" si="11"/>
        <v/>
      </c>
      <c r="AN25" s="119" t="str">
        <f t="shared" si="11"/>
        <v/>
      </c>
      <c r="AO25" s="119" t="str">
        <f t="shared" si="11"/>
        <v/>
      </c>
      <c r="AP25" s="119" t="str">
        <f t="shared" si="11"/>
        <v/>
      </c>
      <c r="AQ25" s="119" t="str">
        <f t="shared" si="11"/>
        <v/>
      </c>
      <c r="AR25" s="119"/>
      <c r="AS25" s="119"/>
      <c r="AT25" s="119"/>
    </row>
    <row r="26" spans="1:46" ht="18" customHeight="1" x14ac:dyDescent="0.2">
      <c r="A26" s="368">
        <v>22</v>
      </c>
      <c r="B26" s="369" t="str">
        <f t="shared" si="7"/>
        <v/>
      </c>
      <c r="C26" s="370" t="str">
        <f t="shared" si="9"/>
        <v/>
      </c>
      <c r="D26" s="371" t="str">
        <f t="shared" si="10"/>
        <v/>
      </c>
      <c r="E26" s="372" t="str">
        <f t="shared" si="8"/>
        <v/>
      </c>
      <c r="F26" s="119"/>
      <c r="G26" s="119" t="str">
        <f t="shared" si="0"/>
        <v/>
      </c>
      <c r="H26" s="119"/>
      <c r="I26" s="119"/>
      <c r="J26" s="119">
        <v>24</v>
      </c>
      <c r="K26" s="119" t="str">
        <f t="shared" si="1"/>
        <v/>
      </c>
      <c r="L26" s="119" t="str">
        <f>IF(COUNTIF($O$3:O25,O26)&gt;=1,"",O26)</f>
        <v/>
      </c>
      <c r="M26" s="119" t="str">
        <f>IF(L26="","",COUNTIF($O$3:$O$26,$L26))</f>
        <v/>
      </c>
      <c r="N26" s="119" t="str">
        <f t="shared" si="5"/>
        <v/>
      </c>
      <c r="O26" s="119" t="str">
        <f>仕様書作成!AH8</f>
        <v/>
      </c>
      <c r="P26" s="119" t="str">
        <f t="shared" si="6"/>
        <v/>
      </c>
      <c r="Q26" s="119"/>
      <c r="R26" s="119"/>
      <c r="S26" s="119"/>
      <c r="T26" s="119" t="str">
        <f t="shared" si="12"/>
        <v/>
      </c>
      <c r="U26" s="119" t="str">
        <f t="shared" si="12"/>
        <v/>
      </c>
      <c r="V26" s="119" t="str">
        <f t="shared" si="12"/>
        <v/>
      </c>
      <c r="W26" s="119" t="str">
        <f t="shared" si="12"/>
        <v/>
      </c>
      <c r="X26" s="119" t="str">
        <f t="shared" si="12"/>
        <v/>
      </c>
      <c r="Y26" s="119" t="str">
        <f t="shared" si="12"/>
        <v/>
      </c>
      <c r="Z26" s="119" t="str">
        <f t="shared" si="12"/>
        <v/>
      </c>
      <c r="AA26" s="119" t="str">
        <f t="shared" si="12"/>
        <v/>
      </c>
      <c r="AB26" s="119" t="str">
        <f t="shared" si="12"/>
        <v/>
      </c>
      <c r="AC26" s="119" t="str">
        <f t="shared" si="12"/>
        <v/>
      </c>
      <c r="AD26" s="119" t="str">
        <f t="shared" si="12"/>
        <v/>
      </c>
      <c r="AE26" s="119" t="str">
        <f t="shared" si="12"/>
        <v/>
      </c>
      <c r="AF26" s="119" t="str">
        <f t="shared" si="12"/>
        <v/>
      </c>
      <c r="AG26" s="119" t="str">
        <f t="shared" si="12"/>
        <v/>
      </c>
      <c r="AH26" s="119" t="str">
        <f t="shared" si="12"/>
        <v/>
      </c>
      <c r="AI26" s="119" t="str">
        <f t="shared" si="12"/>
        <v/>
      </c>
      <c r="AJ26" s="119" t="str">
        <f t="shared" si="11"/>
        <v/>
      </c>
      <c r="AK26" s="119" t="str">
        <f t="shared" si="11"/>
        <v/>
      </c>
      <c r="AL26" s="119" t="str">
        <f t="shared" si="11"/>
        <v/>
      </c>
      <c r="AM26" s="119" t="str">
        <f t="shared" si="11"/>
        <v/>
      </c>
      <c r="AN26" s="119" t="str">
        <f t="shared" si="11"/>
        <v/>
      </c>
      <c r="AO26" s="119" t="str">
        <f t="shared" si="11"/>
        <v/>
      </c>
      <c r="AP26" s="119" t="str">
        <f t="shared" si="11"/>
        <v/>
      </c>
      <c r="AQ26" s="119" t="str">
        <f t="shared" si="11"/>
        <v/>
      </c>
      <c r="AR26" s="119"/>
      <c r="AS26" s="119"/>
      <c r="AT26" s="119"/>
    </row>
    <row r="27" spans="1:46" ht="18" customHeight="1" x14ac:dyDescent="0.2">
      <c r="A27" s="368">
        <v>23</v>
      </c>
      <c r="B27" s="369" t="str">
        <f t="shared" si="7"/>
        <v/>
      </c>
      <c r="C27" s="370" t="str">
        <f t="shared" si="9"/>
        <v/>
      </c>
      <c r="D27" s="371" t="str">
        <f t="shared" si="10"/>
        <v/>
      </c>
      <c r="E27" s="372" t="str">
        <f t="shared" si="8"/>
        <v/>
      </c>
      <c r="F27" s="119"/>
      <c r="G27" s="119"/>
      <c r="H27" s="119"/>
      <c r="I27" s="119"/>
      <c r="J27" s="119"/>
      <c r="K27" s="119" t="s">
        <v>614</v>
      </c>
      <c r="L27" s="374" t="s">
        <v>663</v>
      </c>
      <c r="M27" s="119"/>
      <c r="N27" s="119" t="str">
        <f>IF(L27="","",IF(COUNTIF($O$3:$O$26,$L27)=0,"",(COUNTIF($O$3:$O$26,$L27))))</f>
        <v/>
      </c>
      <c r="O27" s="119"/>
      <c r="P27" s="119"/>
      <c r="Q27" s="119"/>
      <c r="R27" s="119"/>
      <c r="S27" s="119"/>
      <c r="T27" s="119" t="str">
        <f t="shared" si="12"/>
        <v/>
      </c>
      <c r="U27" s="119" t="str">
        <f t="shared" si="12"/>
        <v/>
      </c>
      <c r="V27" s="119" t="str">
        <f t="shared" si="12"/>
        <v/>
      </c>
      <c r="W27" s="119" t="str">
        <f t="shared" si="12"/>
        <v/>
      </c>
      <c r="X27" s="119" t="str">
        <f t="shared" si="12"/>
        <v/>
      </c>
      <c r="Y27" s="119" t="str">
        <f t="shared" si="12"/>
        <v/>
      </c>
      <c r="Z27" s="119" t="str">
        <f t="shared" si="12"/>
        <v/>
      </c>
      <c r="AA27" s="119" t="str">
        <f t="shared" si="12"/>
        <v/>
      </c>
      <c r="AB27" s="119" t="str">
        <f t="shared" si="12"/>
        <v/>
      </c>
      <c r="AC27" s="119" t="str">
        <f t="shared" si="12"/>
        <v/>
      </c>
      <c r="AD27" s="119" t="str">
        <f t="shared" si="12"/>
        <v/>
      </c>
      <c r="AE27" s="119" t="str">
        <f t="shared" si="12"/>
        <v/>
      </c>
      <c r="AF27" s="119" t="str">
        <f t="shared" si="12"/>
        <v/>
      </c>
      <c r="AG27" s="119" t="str">
        <f t="shared" si="12"/>
        <v/>
      </c>
      <c r="AH27" s="119" t="str">
        <f t="shared" si="12"/>
        <v/>
      </c>
      <c r="AI27" s="119" t="str">
        <f t="shared" si="12"/>
        <v/>
      </c>
      <c r="AJ27" s="119" t="str">
        <f t="shared" si="11"/>
        <v/>
      </c>
      <c r="AK27" s="119" t="str">
        <f t="shared" si="11"/>
        <v/>
      </c>
      <c r="AL27" s="119" t="str">
        <f t="shared" si="11"/>
        <v/>
      </c>
      <c r="AM27" s="119" t="str">
        <f t="shared" si="11"/>
        <v/>
      </c>
      <c r="AN27" s="119" t="str">
        <f t="shared" si="11"/>
        <v/>
      </c>
      <c r="AO27" s="119" t="str">
        <f t="shared" si="11"/>
        <v/>
      </c>
      <c r="AP27" s="119" t="str">
        <f t="shared" si="11"/>
        <v/>
      </c>
      <c r="AQ27" s="119" t="str">
        <f t="shared" si="11"/>
        <v/>
      </c>
      <c r="AR27" s="119" t="str">
        <f t="shared" si="11"/>
        <v/>
      </c>
      <c r="AS27" s="119" t="str">
        <f t="shared" si="11"/>
        <v/>
      </c>
      <c r="AT27" s="119"/>
    </row>
    <row r="28" spans="1:46" ht="18" customHeight="1" x14ac:dyDescent="0.2">
      <c r="A28" s="368">
        <v>24</v>
      </c>
      <c r="B28" s="369" t="str">
        <f t="shared" si="7"/>
        <v/>
      </c>
      <c r="C28" s="370" t="str">
        <f t="shared" si="9"/>
        <v/>
      </c>
      <c r="D28" s="371" t="str">
        <f t="shared" si="10"/>
        <v/>
      </c>
      <c r="E28" s="372" t="str">
        <f t="shared" si="8"/>
        <v/>
      </c>
      <c r="F28" s="119"/>
      <c r="G28" s="119"/>
      <c r="H28" s="119"/>
      <c r="I28" s="119"/>
      <c r="J28" s="119"/>
      <c r="K28" s="119" t="s">
        <v>614</v>
      </c>
      <c r="L28" s="374" t="s">
        <v>617</v>
      </c>
      <c r="M28" s="119"/>
      <c r="N28" s="119" t="str">
        <f t="shared" ref="N28:N41" si="13">IF(L28="","",IF(COUNTIF($O$3:$O$26,$L28)=0,"",(COUNTIF($O$3:$O$26,$L28))))</f>
        <v/>
      </c>
      <c r="O28" s="119"/>
      <c r="P28" s="119"/>
      <c r="Q28" s="119"/>
      <c r="R28" s="119"/>
      <c r="S28" s="119"/>
      <c r="T28" s="119" t="str">
        <f t="shared" si="12"/>
        <v/>
      </c>
      <c r="U28" s="119" t="str">
        <f t="shared" si="12"/>
        <v/>
      </c>
      <c r="V28" s="119" t="str">
        <f t="shared" si="12"/>
        <v/>
      </c>
      <c r="W28" s="119" t="str">
        <f t="shared" si="12"/>
        <v/>
      </c>
      <c r="X28" s="119" t="str">
        <f t="shared" si="12"/>
        <v/>
      </c>
      <c r="Y28" s="119" t="str">
        <f t="shared" si="12"/>
        <v/>
      </c>
      <c r="Z28" s="119" t="str">
        <f t="shared" si="12"/>
        <v/>
      </c>
      <c r="AA28" s="119" t="str">
        <f t="shared" si="12"/>
        <v/>
      </c>
      <c r="AB28" s="119" t="str">
        <f t="shared" si="12"/>
        <v/>
      </c>
      <c r="AC28" s="119" t="str">
        <f t="shared" si="12"/>
        <v/>
      </c>
      <c r="AD28" s="119" t="str">
        <f t="shared" si="12"/>
        <v/>
      </c>
      <c r="AE28" s="119" t="str">
        <f t="shared" si="12"/>
        <v/>
      </c>
      <c r="AF28" s="119" t="str">
        <f t="shared" si="12"/>
        <v/>
      </c>
      <c r="AG28" s="119" t="str">
        <f t="shared" si="12"/>
        <v/>
      </c>
      <c r="AH28" s="119" t="str">
        <f t="shared" si="12"/>
        <v/>
      </c>
      <c r="AI28" s="119" t="str">
        <f t="shared" si="12"/>
        <v/>
      </c>
      <c r="AJ28" s="119" t="str">
        <f t="shared" si="11"/>
        <v/>
      </c>
      <c r="AK28" s="119" t="str">
        <f t="shared" si="11"/>
        <v/>
      </c>
      <c r="AL28" s="119" t="str">
        <f t="shared" si="11"/>
        <v/>
      </c>
      <c r="AM28" s="119" t="str">
        <f t="shared" si="11"/>
        <v/>
      </c>
      <c r="AN28" s="119" t="str">
        <f t="shared" si="11"/>
        <v/>
      </c>
      <c r="AO28" s="119" t="str">
        <f t="shared" si="11"/>
        <v/>
      </c>
      <c r="AP28" s="119" t="str">
        <f t="shared" si="11"/>
        <v/>
      </c>
      <c r="AQ28" s="119" t="str">
        <f t="shared" si="11"/>
        <v/>
      </c>
      <c r="AR28" s="119" t="str">
        <f t="shared" si="11"/>
        <v/>
      </c>
      <c r="AS28" s="119" t="str">
        <f t="shared" si="11"/>
        <v/>
      </c>
      <c r="AT28" s="119"/>
    </row>
    <row r="29" spans="1:46" ht="18" customHeight="1" x14ac:dyDescent="0.2">
      <c r="A29" s="368">
        <v>25</v>
      </c>
      <c r="B29" s="369" t="str">
        <f t="shared" si="7"/>
        <v/>
      </c>
      <c r="C29" s="370" t="str">
        <f t="shared" si="9"/>
        <v/>
      </c>
      <c r="D29" s="371" t="str">
        <f t="shared" si="10"/>
        <v/>
      </c>
      <c r="E29" s="372" t="str">
        <f t="shared" si="8"/>
        <v/>
      </c>
      <c r="F29" s="119"/>
      <c r="G29" s="119"/>
      <c r="H29" s="119"/>
      <c r="I29" s="119"/>
      <c r="J29" s="119"/>
      <c r="K29" s="119" t="s">
        <v>614</v>
      </c>
      <c r="L29" s="374" t="s">
        <v>618</v>
      </c>
      <c r="M29" s="119"/>
      <c r="N29" s="119" t="str">
        <f t="shared" si="13"/>
        <v/>
      </c>
      <c r="O29" s="119"/>
      <c r="P29" s="119"/>
      <c r="Q29" s="119"/>
      <c r="R29" s="119"/>
      <c r="S29" s="119"/>
      <c r="T29" s="119" t="str">
        <f t="shared" si="12"/>
        <v/>
      </c>
      <c r="U29" s="119" t="str">
        <f t="shared" si="12"/>
        <v/>
      </c>
      <c r="V29" s="119" t="str">
        <f t="shared" si="12"/>
        <v/>
      </c>
      <c r="W29" s="119" t="str">
        <f t="shared" si="12"/>
        <v/>
      </c>
      <c r="X29" s="119" t="str">
        <f t="shared" si="12"/>
        <v/>
      </c>
      <c r="Y29" s="119" t="str">
        <f t="shared" si="12"/>
        <v/>
      </c>
      <c r="Z29" s="119" t="str">
        <f t="shared" si="12"/>
        <v/>
      </c>
      <c r="AA29" s="119" t="str">
        <f t="shared" si="12"/>
        <v/>
      </c>
      <c r="AB29" s="119" t="str">
        <f t="shared" si="12"/>
        <v/>
      </c>
      <c r="AC29" s="119" t="str">
        <f t="shared" si="12"/>
        <v/>
      </c>
      <c r="AD29" s="119" t="str">
        <f t="shared" si="12"/>
        <v/>
      </c>
      <c r="AE29" s="119" t="str">
        <f t="shared" si="12"/>
        <v/>
      </c>
      <c r="AF29" s="119" t="str">
        <f t="shared" si="12"/>
        <v/>
      </c>
      <c r="AG29" s="119" t="str">
        <f t="shared" si="12"/>
        <v/>
      </c>
      <c r="AH29" s="119" t="str">
        <f t="shared" si="12"/>
        <v/>
      </c>
      <c r="AI29" s="119" t="str">
        <f t="shared" si="12"/>
        <v/>
      </c>
      <c r="AJ29" s="119" t="str">
        <f t="shared" si="11"/>
        <v/>
      </c>
      <c r="AK29" s="119" t="str">
        <f t="shared" si="11"/>
        <v/>
      </c>
      <c r="AL29" s="119" t="str">
        <f t="shared" si="11"/>
        <v/>
      </c>
      <c r="AM29" s="119" t="str">
        <f t="shared" si="11"/>
        <v/>
      </c>
      <c r="AN29" s="119" t="str">
        <f t="shared" si="11"/>
        <v/>
      </c>
      <c r="AO29" s="119" t="str">
        <f t="shared" si="11"/>
        <v/>
      </c>
      <c r="AP29" s="119" t="str">
        <f t="shared" si="11"/>
        <v/>
      </c>
      <c r="AQ29" s="119" t="str">
        <f t="shared" si="11"/>
        <v/>
      </c>
      <c r="AR29" s="119" t="str">
        <f t="shared" si="11"/>
        <v/>
      </c>
      <c r="AS29" s="119" t="str">
        <f t="shared" si="11"/>
        <v/>
      </c>
      <c r="AT29" s="119"/>
    </row>
    <row r="30" spans="1:46" ht="18" customHeight="1" x14ac:dyDescent="0.2">
      <c r="A30" s="368">
        <v>26</v>
      </c>
      <c r="B30" s="369" t="str">
        <f t="shared" si="7"/>
        <v/>
      </c>
      <c r="C30" s="370" t="str">
        <f t="shared" si="9"/>
        <v/>
      </c>
      <c r="D30" s="371" t="str">
        <f t="shared" si="10"/>
        <v/>
      </c>
      <c r="E30" s="372" t="str">
        <f t="shared" si="8"/>
        <v/>
      </c>
      <c r="F30" s="119"/>
      <c r="G30" s="119"/>
      <c r="H30" s="119"/>
      <c r="I30" s="119"/>
      <c r="J30" s="119"/>
      <c r="K30" s="119" t="s">
        <v>614</v>
      </c>
      <c r="L30" s="374" t="s">
        <v>664</v>
      </c>
      <c r="M30" s="119"/>
      <c r="N30" s="119" t="str">
        <f t="shared" si="13"/>
        <v/>
      </c>
      <c r="O30" s="119"/>
      <c r="P30" s="119"/>
      <c r="Q30" s="119"/>
      <c r="R30" s="119"/>
      <c r="S30" s="119"/>
      <c r="T30" s="119" t="str">
        <f>IF($L30="","",IF($L30=T$2,"O",""))</f>
        <v/>
      </c>
      <c r="U30" s="119" t="str">
        <f t="shared" si="12"/>
        <v/>
      </c>
      <c r="V30" s="119" t="str">
        <f t="shared" si="12"/>
        <v/>
      </c>
      <c r="W30" s="119" t="str">
        <f t="shared" si="12"/>
        <v/>
      </c>
      <c r="X30" s="119" t="str">
        <f t="shared" si="12"/>
        <v/>
      </c>
      <c r="Y30" s="119" t="str">
        <f t="shared" si="12"/>
        <v/>
      </c>
      <c r="Z30" s="119" t="str">
        <f t="shared" si="12"/>
        <v/>
      </c>
      <c r="AA30" s="119" t="str">
        <f t="shared" si="12"/>
        <v/>
      </c>
      <c r="AB30" s="119" t="str">
        <f t="shared" si="12"/>
        <v/>
      </c>
      <c r="AC30" s="119" t="str">
        <f t="shared" si="12"/>
        <v/>
      </c>
      <c r="AD30" s="119" t="str">
        <f t="shared" si="12"/>
        <v/>
      </c>
      <c r="AE30" s="119" t="str">
        <f t="shared" si="12"/>
        <v/>
      </c>
      <c r="AF30" s="119" t="str">
        <f t="shared" si="12"/>
        <v/>
      </c>
      <c r="AG30" s="119" t="str">
        <f t="shared" si="12"/>
        <v/>
      </c>
      <c r="AH30" s="119" t="str">
        <f t="shared" si="12"/>
        <v/>
      </c>
      <c r="AI30" s="119" t="str">
        <f t="shared" si="12"/>
        <v/>
      </c>
      <c r="AJ30" s="119" t="str">
        <f t="shared" si="11"/>
        <v/>
      </c>
      <c r="AK30" s="119" t="str">
        <f t="shared" si="11"/>
        <v/>
      </c>
      <c r="AL30" s="119" t="str">
        <f t="shared" si="11"/>
        <v/>
      </c>
      <c r="AM30" s="119" t="str">
        <f t="shared" si="11"/>
        <v/>
      </c>
      <c r="AN30" s="119" t="str">
        <f t="shared" si="11"/>
        <v/>
      </c>
      <c r="AO30" s="119" t="str">
        <f t="shared" si="11"/>
        <v/>
      </c>
      <c r="AP30" s="119" t="str">
        <f t="shared" si="11"/>
        <v/>
      </c>
      <c r="AQ30" s="119" t="str">
        <f t="shared" si="11"/>
        <v/>
      </c>
      <c r="AR30" s="119" t="str">
        <f t="shared" si="11"/>
        <v/>
      </c>
      <c r="AS30" s="119" t="str">
        <f t="shared" si="11"/>
        <v/>
      </c>
      <c r="AT30" s="119"/>
    </row>
    <row r="31" spans="1:46" ht="18" customHeight="1" x14ac:dyDescent="0.2">
      <c r="A31" s="368">
        <v>27</v>
      </c>
      <c r="B31" s="369" t="str">
        <f t="shared" si="7"/>
        <v/>
      </c>
      <c r="C31" s="370" t="str">
        <f t="shared" si="9"/>
        <v/>
      </c>
      <c r="D31" s="371" t="str">
        <f t="shared" si="10"/>
        <v/>
      </c>
      <c r="E31" s="372" t="str">
        <f t="shared" si="8"/>
        <v/>
      </c>
      <c r="F31" s="119"/>
      <c r="G31" s="119"/>
      <c r="H31" s="119"/>
      <c r="I31" s="119"/>
      <c r="J31" s="119"/>
      <c r="K31" s="119" t="s">
        <v>614</v>
      </c>
      <c r="L31" s="374" t="s">
        <v>665</v>
      </c>
      <c r="M31" s="119"/>
      <c r="N31" s="119" t="str">
        <f t="shared" si="13"/>
        <v/>
      </c>
      <c r="O31" s="119"/>
      <c r="P31" s="119"/>
      <c r="Q31" s="119"/>
      <c r="R31" s="119"/>
      <c r="S31" s="119"/>
      <c r="T31" s="119" t="str">
        <f>IF($L31="","",IF($L31=T$2,"O",""))</f>
        <v/>
      </c>
      <c r="U31" s="119" t="str">
        <f t="shared" si="12"/>
        <v/>
      </c>
      <c r="V31" s="119" t="str">
        <f t="shared" si="12"/>
        <v/>
      </c>
      <c r="W31" s="119" t="str">
        <f t="shared" si="12"/>
        <v/>
      </c>
      <c r="X31" s="119" t="str">
        <f t="shared" si="12"/>
        <v/>
      </c>
      <c r="Y31" s="119" t="str">
        <f t="shared" si="12"/>
        <v/>
      </c>
      <c r="Z31" s="119" t="str">
        <f t="shared" si="12"/>
        <v/>
      </c>
      <c r="AA31" s="119" t="str">
        <f t="shared" si="12"/>
        <v/>
      </c>
      <c r="AB31" s="119" t="str">
        <f t="shared" si="12"/>
        <v/>
      </c>
      <c r="AC31" s="119" t="str">
        <f t="shared" si="12"/>
        <v/>
      </c>
      <c r="AD31" s="119" t="str">
        <f t="shared" si="12"/>
        <v/>
      </c>
      <c r="AE31" s="119" t="str">
        <f t="shared" si="12"/>
        <v/>
      </c>
      <c r="AF31" s="119" t="str">
        <f t="shared" si="12"/>
        <v/>
      </c>
      <c r="AG31" s="119" t="str">
        <f t="shared" si="12"/>
        <v/>
      </c>
      <c r="AH31" s="119" t="str">
        <f t="shared" si="12"/>
        <v/>
      </c>
      <c r="AI31" s="119" t="str">
        <f t="shared" si="12"/>
        <v/>
      </c>
      <c r="AJ31" s="119" t="str">
        <f t="shared" si="11"/>
        <v/>
      </c>
      <c r="AK31" s="119" t="str">
        <f t="shared" si="11"/>
        <v/>
      </c>
      <c r="AL31" s="119" t="str">
        <f t="shared" si="11"/>
        <v/>
      </c>
      <c r="AM31" s="119" t="str">
        <f t="shared" si="11"/>
        <v/>
      </c>
      <c r="AN31" s="119" t="str">
        <f t="shared" si="11"/>
        <v/>
      </c>
      <c r="AO31" s="119" t="str">
        <f t="shared" si="11"/>
        <v/>
      </c>
      <c r="AP31" s="119" t="str">
        <f t="shared" si="11"/>
        <v/>
      </c>
      <c r="AQ31" s="119" t="str">
        <f t="shared" si="11"/>
        <v/>
      </c>
      <c r="AR31" s="119" t="str">
        <f t="shared" si="11"/>
        <v/>
      </c>
      <c r="AS31" s="119" t="str">
        <f t="shared" si="11"/>
        <v/>
      </c>
      <c r="AT31" s="119"/>
    </row>
    <row r="32" spans="1:46" ht="18" customHeight="1" x14ac:dyDescent="0.2">
      <c r="A32" s="368">
        <v>28</v>
      </c>
      <c r="B32" s="369" t="str">
        <f t="shared" si="7"/>
        <v/>
      </c>
      <c r="C32" s="370" t="str">
        <f t="shared" si="9"/>
        <v/>
      </c>
      <c r="D32" s="371" t="str">
        <f t="shared" si="10"/>
        <v/>
      </c>
      <c r="E32" s="372" t="str">
        <f t="shared" si="8"/>
        <v/>
      </c>
      <c r="F32" s="119"/>
      <c r="G32" s="119"/>
      <c r="H32" s="119"/>
      <c r="I32" s="119"/>
      <c r="J32" s="119"/>
      <c r="K32" s="119" t="s">
        <v>614</v>
      </c>
      <c r="L32" s="374" t="s">
        <v>666</v>
      </c>
      <c r="M32" s="119"/>
      <c r="N32" s="119" t="str">
        <f t="shared" si="13"/>
        <v/>
      </c>
      <c r="O32" s="119"/>
      <c r="P32" s="119"/>
      <c r="Q32" s="119"/>
      <c r="R32" s="119"/>
      <c r="S32" s="119"/>
      <c r="T32" s="119" t="str">
        <f>IF($L32="","",IF($L32=T$2,"O",""))</f>
        <v/>
      </c>
      <c r="U32" s="119" t="str">
        <f t="shared" si="12"/>
        <v/>
      </c>
      <c r="V32" s="119" t="str">
        <f t="shared" si="12"/>
        <v/>
      </c>
      <c r="W32" s="119" t="str">
        <f t="shared" si="12"/>
        <v/>
      </c>
      <c r="X32" s="119" t="str">
        <f t="shared" si="12"/>
        <v/>
      </c>
      <c r="Y32" s="119" t="str">
        <f t="shared" si="12"/>
        <v/>
      </c>
      <c r="Z32" s="119" t="str">
        <f t="shared" si="12"/>
        <v/>
      </c>
      <c r="AA32" s="119" t="str">
        <f t="shared" si="12"/>
        <v/>
      </c>
      <c r="AB32" s="119" t="str">
        <f t="shared" si="12"/>
        <v/>
      </c>
      <c r="AC32" s="119" t="str">
        <f t="shared" si="12"/>
        <v/>
      </c>
      <c r="AD32" s="119" t="str">
        <f t="shared" si="12"/>
        <v/>
      </c>
      <c r="AE32" s="119" t="str">
        <f t="shared" si="12"/>
        <v/>
      </c>
      <c r="AF32" s="119" t="str">
        <f t="shared" si="12"/>
        <v/>
      </c>
      <c r="AG32" s="119" t="str">
        <f t="shared" si="12"/>
        <v/>
      </c>
      <c r="AH32" s="119" t="str">
        <f t="shared" si="12"/>
        <v/>
      </c>
      <c r="AI32" s="119" t="str">
        <f t="shared" si="12"/>
        <v/>
      </c>
      <c r="AJ32" s="119" t="str">
        <f t="shared" si="11"/>
        <v/>
      </c>
      <c r="AK32" s="119" t="str">
        <f t="shared" si="11"/>
        <v/>
      </c>
      <c r="AL32" s="119" t="str">
        <f t="shared" si="11"/>
        <v/>
      </c>
      <c r="AM32" s="119" t="str">
        <f t="shared" si="11"/>
        <v/>
      </c>
      <c r="AN32" s="119" t="str">
        <f t="shared" si="11"/>
        <v/>
      </c>
      <c r="AO32" s="119" t="str">
        <f t="shared" si="11"/>
        <v/>
      </c>
      <c r="AP32" s="119" t="str">
        <f t="shared" si="11"/>
        <v/>
      </c>
      <c r="AQ32" s="119" t="str">
        <f t="shared" si="11"/>
        <v/>
      </c>
      <c r="AR32" s="119" t="str">
        <f t="shared" si="11"/>
        <v/>
      </c>
      <c r="AS32" s="119" t="str">
        <f t="shared" si="11"/>
        <v/>
      </c>
      <c r="AT32" s="119"/>
    </row>
    <row r="33" spans="1:46" ht="18" customHeight="1" x14ac:dyDescent="0.2">
      <c r="A33" s="368">
        <v>29</v>
      </c>
      <c r="B33" s="369" t="str">
        <f t="shared" si="7"/>
        <v/>
      </c>
      <c r="C33" s="370" t="str">
        <f t="shared" si="9"/>
        <v/>
      </c>
      <c r="D33" s="371" t="str">
        <f t="shared" si="10"/>
        <v/>
      </c>
      <c r="E33" s="372" t="str">
        <f t="shared" si="8"/>
        <v/>
      </c>
      <c r="F33" s="119"/>
      <c r="G33" s="119"/>
      <c r="H33" s="119"/>
      <c r="I33" s="119"/>
      <c r="J33" s="119"/>
      <c r="K33" s="119" t="s">
        <v>614</v>
      </c>
      <c r="L33" s="374" t="s">
        <v>667</v>
      </c>
      <c r="M33" s="119"/>
      <c r="N33" s="119" t="str">
        <f t="shared" si="13"/>
        <v/>
      </c>
      <c r="O33" s="119"/>
      <c r="P33" s="119"/>
      <c r="Q33" s="119"/>
      <c r="R33" s="119"/>
      <c r="S33" s="119"/>
      <c r="T33" s="119" t="str">
        <f>IF($L33="","",IF($L33=T$2,"O",""))</f>
        <v/>
      </c>
      <c r="U33" s="119" t="str">
        <f t="shared" si="12"/>
        <v/>
      </c>
      <c r="V33" s="119" t="str">
        <f t="shared" si="12"/>
        <v/>
      </c>
      <c r="W33" s="119" t="str">
        <f t="shared" si="12"/>
        <v/>
      </c>
      <c r="X33" s="119" t="str">
        <f t="shared" si="12"/>
        <v/>
      </c>
      <c r="Y33" s="119" t="str">
        <f t="shared" si="12"/>
        <v/>
      </c>
      <c r="Z33" s="119" t="str">
        <f t="shared" si="12"/>
        <v/>
      </c>
      <c r="AA33" s="119" t="str">
        <f t="shared" si="12"/>
        <v/>
      </c>
      <c r="AB33" s="119" t="str">
        <f t="shared" si="12"/>
        <v/>
      </c>
      <c r="AC33" s="119" t="str">
        <f t="shared" si="12"/>
        <v/>
      </c>
      <c r="AD33" s="119" t="str">
        <f t="shared" si="12"/>
        <v/>
      </c>
      <c r="AE33" s="119" t="str">
        <f t="shared" si="12"/>
        <v/>
      </c>
      <c r="AF33" s="119" t="str">
        <f t="shared" si="12"/>
        <v/>
      </c>
      <c r="AG33" s="119" t="str">
        <f t="shared" si="12"/>
        <v/>
      </c>
      <c r="AH33" s="119" t="str">
        <f t="shared" si="12"/>
        <v/>
      </c>
      <c r="AI33" s="119" t="str">
        <f t="shared" si="12"/>
        <v/>
      </c>
      <c r="AJ33" s="119" t="str">
        <f t="shared" si="11"/>
        <v/>
      </c>
      <c r="AK33" s="119" t="str">
        <f t="shared" si="11"/>
        <v/>
      </c>
      <c r="AL33" s="119" t="str">
        <f t="shared" si="11"/>
        <v/>
      </c>
      <c r="AM33" s="119" t="str">
        <f t="shared" si="11"/>
        <v/>
      </c>
      <c r="AN33" s="119" t="str">
        <f t="shared" si="11"/>
        <v/>
      </c>
      <c r="AO33" s="119" t="str">
        <f t="shared" si="11"/>
        <v/>
      </c>
      <c r="AP33" s="119" t="str">
        <f t="shared" si="11"/>
        <v/>
      </c>
      <c r="AQ33" s="119" t="str">
        <f t="shared" si="11"/>
        <v/>
      </c>
      <c r="AR33" s="119" t="str">
        <f t="shared" si="11"/>
        <v/>
      </c>
      <c r="AS33" s="119" t="str">
        <f t="shared" si="11"/>
        <v/>
      </c>
      <c r="AT33" s="119"/>
    </row>
    <row r="34" spans="1:46" ht="18" customHeight="1" x14ac:dyDescent="0.2">
      <c r="A34" s="368">
        <v>30</v>
      </c>
      <c r="B34" s="369" t="str">
        <f t="shared" si="7"/>
        <v/>
      </c>
      <c r="C34" s="370" t="str">
        <f t="shared" si="9"/>
        <v/>
      </c>
      <c r="D34" s="371" t="str">
        <f t="shared" si="10"/>
        <v/>
      </c>
      <c r="E34" s="372" t="str">
        <f t="shared" si="8"/>
        <v/>
      </c>
      <c r="F34" s="119"/>
      <c r="G34" s="119"/>
      <c r="H34" s="119"/>
      <c r="I34" s="119"/>
      <c r="J34" s="119"/>
      <c r="K34" s="119" t="s">
        <v>619</v>
      </c>
      <c r="L34" s="119" t="s">
        <v>619</v>
      </c>
      <c r="M34" s="119"/>
      <c r="N34" s="119" t="str">
        <f>IF(COUNTIF($T$223:$AR$223,"→")=0,"",COUNTIF($T$223:$AR$223,"→"))</f>
        <v/>
      </c>
      <c r="O34" s="119"/>
      <c r="P34" s="119"/>
      <c r="Q34" s="119"/>
      <c r="R34" s="119"/>
      <c r="S34" s="119"/>
      <c r="T34" s="119" t="str">
        <f>IF(T223="→","&gt;","")</f>
        <v/>
      </c>
      <c r="U34" s="119" t="str">
        <f t="shared" ref="U34:AS34" si="14">IF(U223="→","&gt;","")</f>
        <v/>
      </c>
      <c r="V34" s="119" t="str">
        <f t="shared" si="14"/>
        <v/>
      </c>
      <c r="W34" s="119" t="str">
        <f t="shared" si="14"/>
        <v/>
      </c>
      <c r="X34" s="119" t="str">
        <f t="shared" si="14"/>
        <v/>
      </c>
      <c r="Y34" s="119" t="str">
        <f t="shared" si="14"/>
        <v/>
      </c>
      <c r="Z34" s="119" t="str">
        <f t="shared" si="14"/>
        <v/>
      </c>
      <c r="AA34" s="119" t="str">
        <f t="shared" si="14"/>
        <v/>
      </c>
      <c r="AB34" s="119" t="str">
        <f t="shared" si="14"/>
        <v/>
      </c>
      <c r="AC34" s="119" t="str">
        <f t="shared" si="14"/>
        <v/>
      </c>
      <c r="AD34" s="119" t="str">
        <f t="shared" si="14"/>
        <v/>
      </c>
      <c r="AE34" s="119" t="str">
        <f t="shared" si="14"/>
        <v/>
      </c>
      <c r="AF34" s="119" t="str">
        <f t="shared" si="14"/>
        <v/>
      </c>
      <c r="AG34" s="119" t="str">
        <f t="shared" si="14"/>
        <v/>
      </c>
      <c r="AH34" s="119" t="str">
        <f t="shared" si="14"/>
        <v/>
      </c>
      <c r="AI34" s="119" t="str">
        <f t="shared" si="14"/>
        <v/>
      </c>
      <c r="AJ34" s="119" t="str">
        <f t="shared" si="14"/>
        <v/>
      </c>
      <c r="AK34" s="119" t="str">
        <f t="shared" si="14"/>
        <v/>
      </c>
      <c r="AL34" s="119" t="str">
        <f t="shared" si="14"/>
        <v/>
      </c>
      <c r="AM34" s="119" t="str">
        <f t="shared" si="14"/>
        <v/>
      </c>
      <c r="AN34" s="119" t="str">
        <f t="shared" si="14"/>
        <v/>
      </c>
      <c r="AO34" s="119" t="str">
        <f t="shared" si="14"/>
        <v/>
      </c>
      <c r="AP34" s="119" t="str">
        <f t="shared" si="14"/>
        <v/>
      </c>
      <c r="AQ34" s="119" t="str">
        <f t="shared" si="14"/>
        <v/>
      </c>
      <c r="AR34" s="119" t="str">
        <f t="shared" si="14"/>
        <v/>
      </c>
      <c r="AS34" s="119" t="str">
        <f t="shared" si="14"/>
        <v/>
      </c>
      <c r="AT34" s="119"/>
    </row>
    <row r="35" spans="1:46" ht="18" customHeight="1" x14ac:dyDescent="0.2">
      <c r="A35" s="368">
        <v>31</v>
      </c>
      <c r="B35" s="369" t="str">
        <f t="shared" si="7"/>
        <v/>
      </c>
      <c r="C35" s="370" t="str">
        <f t="shared" si="9"/>
        <v/>
      </c>
      <c r="D35" s="371" t="str">
        <f t="shared" si="10"/>
        <v/>
      </c>
      <c r="E35" s="372" t="str">
        <f t="shared" si="8"/>
        <v/>
      </c>
      <c r="F35" s="119"/>
      <c r="G35" s="119"/>
      <c r="H35" s="119"/>
      <c r="I35" s="119"/>
      <c r="J35" s="119"/>
      <c r="K35" s="119" t="s">
        <v>615</v>
      </c>
      <c r="L35" s="374" t="s">
        <v>668</v>
      </c>
      <c r="M35" s="119"/>
      <c r="N35" s="119" t="str">
        <f t="shared" si="13"/>
        <v/>
      </c>
      <c r="O35" s="119"/>
      <c r="P35" s="119"/>
      <c r="Q35" s="119"/>
      <c r="R35" s="119"/>
      <c r="S35" s="119"/>
      <c r="T35" s="119" t="str">
        <f t="shared" ref="T35:AS41" si="15">IF($L35="","",IF($L35=T$2,"O",""))</f>
        <v/>
      </c>
      <c r="U35" s="119" t="str">
        <f t="shared" si="15"/>
        <v/>
      </c>
      <c r="V35" s="119" t="str">
        <f t="shared" si="15"/>
        <v/>
      </c>
      <c r="W35" s="119" t="str">
        <f t="shared" si="15"/>
        <v/>
      </c>
      <c r="X35" s="119" t="str">
        <f t="shared" si="15"/>
        <v/>
      </c>
      <c r="Y35" s="119" t="str">
        <f t="shared" si="15"/>
        <v/>
      </c>
      <c r="Z35" s="119" t="str">
        <f t="shared" si="15"/>
        <v/>
      </c>
      <c r="AA35" s="119" t="str">
        <f t="shared" si="15"/>
        <v/>
      </c>
      <c r="AB35" s="119" t="str">
        <f t="shared" si="15"/>
        <v/>
      </c>
      <c r="AC35" s="119" t="str">
        <f t="shared" si="15"/>
        <v/>
      </c>
      <c r="AD35" s="119" t="str">
        <f t="shared" si="15"/>
        <v/>
      </c>
      <c r="AE35" s="119" t="str">
        <f t="shared" si="15"/>
        <v/>
      </c>
      <c r="AF35" s="119" t="str">
        <f t="shared" si="15"/>
        <v/>
      </c>
      <c r="AG35" s="119" t="str">
        <f t="shared" si="15"/>
        <v/>
      </c>
      <c r="AH35" s="119" t="str">
        <f t="shared" si="15"/>
        <v/>
      </c>
      <c r="AI35" s="119" t="str">
        <f t="shared" si="15"/>
        <v/>
      </c>
      <c r="AJ35" s="119" t="str">
        <f t="shared" si="15"/>
        <v/>
      </c>
      <c r="AK35" s="119" t="str">
        <f t="shared" si="15"/>
        <v/>
      </c>
      <c r="AL35" s="119" t="str">
        <f t="shared" si="15"/>
        <v/>
      </c>
      <c r="AM35" s="119" t="str">
        <f t="shared" si="15"/>
        <v/>
      </c>
      <c r="AN35" s="119" t="str">
        <f t="shared" si="15"/>
        <v/>
      </c>
      <c r="AO35" s="119" t="str">
        <f t="shared" si="15"/>
        <v/>
      </c>
      <c r="AP35" s="119" t="str">
        <f t="shared" si="15"/>
        <v/>
      </c>
      <c r="AQ35" s="119" t="str">
        <f t="shared" si="15"/>
        <v/>
      </c>
      <c r="AR35" s="119" t="str">
        <f t="shared" si="15"/>
        <v/>
      </c>
      <c r="AS35" s="119" t="str">
        <f t="shared" si="15"/>
        <v/>
      </c>
      <c r="AT35" s="119"/>
    </row>
    <row r="36" spans="1:46" ht="18" customHeight="1" x14ac:dyDescent="0.2">
      <c r="A36" s="368">
        <v>32</v>
      </c>
      <c r="B36" s="369" t="str">
        <f t="shared" si="7"/>
        <v/>
      </c>
      <c r="C36" s="370" t="str">
        <f t="shared" si="9"/>
        <v/>
      </c>
      <c r="D36" s="371" t="str">
        <f t="shared" si="10"/>
        <v/>
      </c>
      <c r="E36" s="372" t="str">
        <f t="shared" si="8"/>
        <v/>
      </c>
      <c r="F36" s="119"/>
      <c r="G36" s="119"/>
      <c r="H36" s="119"/>
      <c r="I36" s="119"/>
      <c r="J36" s="119"/>
      <c r="K36" s="119" t="s">
        <v>615</v>
      </c>
      <c r="L36" s="374" t="s">
        <v>669</v>
      </c>
      <c r="M36" s="119"/>
      <c r="N36" s="119" t="str">
        <f t="shared" si="13"/>
        <v/>
      </c>
      <c r="O36" s="119"/>
      <c r="P36" s="119"/>
      <c r="Q36" s="119"/>
      <c r="R36" s="119"/>
      <c r="S36" s="119"/>
      <c r="T36" s="119" t="str">
        <f t="shared" si="15"/>
        <v/>
      </c>
      <c r="U36" s="119" t="str">
        <f t="shared" si="15"/>
        <v/>
      </c>
      <c r="V36" s="119" t="str">
        <f t="shared" si="15"/>
        <v/>
      </c>
      <c r="W36" s="119" t="str">
        <f t="shared" si="15"/>
        <v/>
      </c>
      <c r="X36" s="119" t="str">
        <f t="shared" si="15"/>
        <v/>
      </c>
      <c r="Y36" s="119" t="str">
        <f t="shared" si="15"/>
        <v/>
      </c>
      <c r="Z36" s="119" t="str">
        <f t="shared" si="15"/>
        <v/>
      </c>
      <c r="AA36" s="119" t="str">
        <f t="shared" si="15"/>
        <v/>
      </c>
      <c r="AB36" s="119" t="str">
        <f t="shared" si="15"/>
        <v/>
      </c>
      <c r="AC36" s="119" t="str">
        <f t="shared" si="15"/>
        <v/>
      </c>
      <c r="AD36" s="119" t="str">
        <f t="shared" si="15"/>
        <v/>
      </c>
      <c r="AE36" s="119" t="str">
        <f t="shared" si="15"/>
        <v/>
      </c>
      <c r="AF36" s="119" t="str">
        <f t="shared" si="15"/>
        <v/>
      </c>
      <c r="AG36" s="119" t="str">
        <f t="shared" si="15"/>
        <v/>
      </c>
      <c r="AH36" s="119" t="str">
        <f t="shared" si="15"/>
        <v/>
      </c>
      <c r="AI36" s="119" t="str">
        <f t="shared" si="15"/>
        <v/>
      </c>
      <c r="AJ36" s="119" t="str">
        <f t="shared" si="15"/>
        <v/>
      </c>
      <c r="AK36" s="119" t="str">
        <f t="shared" si="15"/>
        <v/>
      </c>
      <c r="AL36" s="119" t="str">
        <f t="shared" si="15"/>
        <v/>
      </c>
      <c r="AM36" s="119" t="str">
        <f t="shared" si="15"/>
        <v/>
      </c>
      <c r="AN36" s="119" t="str">
        <f t="shared" si="15"/>
        <v/>
      </c>
      <c r="AO36" s="119" t="str">
        <f t="shared" si="15"/>
        <v/>
      </c>
      <c r="AP36" s="119" t="str">
        <f t="shared" si="15"/>
        <v/>
      </c>
      <c r="AQ36" s="119" t="str">
        <f t="shared" si="15"/>
        <v/>
      </c>
      <c r="AR36" s="119" t="str">
        <f t="shared" si="15"/>
        <v/>
      </c>
      <c r="AS36" s="119" t="str">
        <f t="shared" si="15"/>
        <v/>
      </c>
      <c r="AT36" s="119"/>
    </row>
    <row r="37" spans="1:46" ht="18" customHeight="1" x14ac:dyDescent="0.2">
      <c r="A37" s="368">
        <v>33</v>
      </c>
      <c r="B37" s="369" t="str">
        <f t="shared" si="7"/>
        <v/>
      </c>
      <c r="C37" s="370" t="str">
        <f t="shared" si="9"/>
        <v/>
      </c>
      <c r="D37" s="371" t="str">
        <f t="shared" si="10"/>
        <v/>
      </c>
      <c r="E37" s="372" t="str">
        <f t="shared" si="8"/>
        <v/>
      </c>
      <c r="F37" s="119"/>
      <c r="G37" s="119"/>
      <c r="H37" s="119"/>
      <c r="I37" s="119"/>
      <c r="J37" s="119"/>
      <c r="K37" s="119" t="s">
        <v>615</v>
      </c>
      <c r="L37" s="374" t="s">
        <v>670</v>
      </c>
      <c r="M37" s="119"/>
      <c r="N37" s="119" t="str">
        <f t="shared" si="13"/>
        <v/>
      </c>
      <c r="O37" s="119"/>
      <c r="P37" s="119"/>
      <c r="Q37" s="119"/>
      <c r="R37" s="119"/>
      <c r="S37" s="119"/>
      <c r="T37" s="119" t="str">
        <f t="shared" si="15"/>
        <v/>
      </c>
      <c r="U37" s="119" t="str">
        <f t="shared" si="15"/>
        <v/>
      </c>
      <c r="V37" s="119" t="str">
        <f t="shared" si="15"/>
        <v/>
      </c>
      <c r="W37" s="119" t="str">
        <f t="shared" si="15"/>
        <v/>
      </c>
      <c r="X37" s="119" t="str">
        <f t="shared" si="15"/>
        <v/>
      </c>
      <c r="Y37" s="119" t="str">
        <f t="shared" si="15"/>
        <v/>
      </c>
      <c r="Z37" s="119" t="str">
        <f t="shared" si="15"/>
        <v/>
      </c>
      <c r="AA37" s="119" t="str">
        <f t="shared" si="15"/>
        <v/>
      </c>
      <c r="AB37" s="119" t="str">
        <f t="shared" si="15"/>
        <v/>
      </c>
      <c r="AC37" s="119" t="str">
        <f t="shared" si="15"/>
        <v/>
      </c>
      <c r="AD37" s="119" t="str">
        <f t="shared" si="15"/>
        <v/>
      </c>
      <c r="AE37" s="119" t="str">
        <f t="shared" si="15"/>
        <v/>
      </c>
      <c r="AF37" s="119" t="str">
        <f t="shared" si="15"/>
        <v/>
      </c>
      <c r="AG37" s="119" t="str">
        <f t="shared" si="15"/>
        <v/>
      </c>
      <c r="AH37" s="119" t="str">
        <f t="shared" si="15"/>
        <v/>
      </c>
      <c r="AI37" s="119" t="str">
        <f t="shared" si="15"/>
        <v/>
      </c>
      <c r="AJ37" s="119" t="str">
        <f t="shared" si="15"/>
        <v/>
      </c>
      <c r="AK37" s="119" t="str">
        <f t="shared" si="15"/>
        <v/>
      </c>
      <c r="AL37" s="119" t="str">
        <f t="shared" si="15"/>
        <v/>
      </c>
      <c r="AM37" s="119" t="str">
        <f t="shared" si="15"/>
        <v/>
      </c>
      <c r="AN37" s="119" t="str">
        <f t="shared" si="15"/>
        <v/>
      </c>
      <c r="AO37" s="119" t="str">
        <f t="shared" si="15"/>
        <v/>
      </c>
      <c r="AP37" s="119" t="str">
        <f t="shared" si="15"/>
        <v/>
      </c>
      <c r="AQ37" s="119" t="str">
        <f t="shared" si="15"/>
        <v/>
      </c>
      <c r="AR37" s="119" t="str">
        <f t="shared" si="15"/>
        <v/>
      </c>
      <c r="AS37" s="119" t="str">
        <f t="shared" si="15"/>
        <v/>
      </c>
      <c r="AT37" s="119"/>
    </row>
    <row r="38" spans="1:46" ht="18" customHeight="1" x14ac:dyDescent="0.2">
      <c r="A38" s="368">
        <v>34</v>
      </c>
      <c r="B38" s="369" t="str">
        <f t="shared" si="7"/>
        <v/>
      </c>
      <c r="C38" s="370" t="str">
        <f t="shared" si="9"/>
        <v/>
      </c>
      <c r="D38" s="371" t="str">
        <f t="shared" si="10"/>
        <v/>
      </c>
      <c r="E38" s="372" t="str">
        <f t="shared" si="8"/>
        <v/>
      </c>
      <c r="F38" s="119"/>
      <c r="G38" s="119"/>
      <c r="H38" s="119"/>
      <c r="I38" s="119"/>
      <c r="J38" s="119"/>
      <c r="K38" s="119" t="s">
        <v>615</v>
      </c>
      <c r="L38" s="374" t="s">
        <v>671</v>
      </c>
      <c r="M38" s="119"/>
      <c r="N38" s="119" t="str">
        <f t="shared" si="13"/>
        <v/>
      </c>
      <c r="O38" s="119"/>
      <c r="P38" s="119"/>
      <c r="Q38" s="119"/>
      <c r="R38" s="119"/>
      <c r="S38" s="119"/>
      <c r="T38" s="119" t="str">
        <f t="shared" si="15"/>
        <v/>
      </c>
      <c r="U38" s="119" t="str">
        <f t="shared" si="15"/>
        <v/>
      </c>
      <c r="V38" s="119" t="str">
        <f t="shared" si="15"/>
        <v/>
      </c>
      <c r="W38" s="119" t="str">
        <f t="shared" si="15"/>
        <v/>
      </c>
      <c r="X38" s="119" t="str">
        <f t="shared" si="15"/>
        <v/>
      </c>
      <c r="Y38" s="119" t="str">
        <f t="shared" si="15"/>
        <v/>
      </c>
      <c r="Z38" s="119" t="str">
        <f t="shared" si="15"/>
        <v/>
      </c>
      <c r="AA38" s="119" t="str">
        <f t="shared" si="15"/>
        <v/>
      </c>
      <c r="AB38" s="119" t="str">
        <f t="shared" si="15"/>
        <v/>
      </c>
      <c r="AC38" s="119" t="str">
        <f t="shared" si="15"/>
        <v/>
      </c>
      <c r="AD38" s="119" t="str">
        <f t="shared" si="15"/>
        <v/>
      </c>
      <c r="AE38" s="119" t="str">
        <f t="shared" si="15"/>
        <v/>
      </c>
      <c r="AF38" s="119" t="str">
        <f t="shared" si="15"/>
        <v/>
      </c>
      <c r="AG38" s="119" t="str">
        <f t="shared" si="15"/>
        <v/>
      </c>
      <c r="AH38" s="119" t="str">
        <f t="shared" si="15"/>
        <v/>
      </c>
      <c r="AI38" s="119" t="str">
        <f t="shared" si="15"/>
        <v/>
      </c>
      <c r="AJ38" s="119" t="str">
        <f t="shared" si="15"/>
        <v/>
      </c>
      <c r="AK38" s="119" t="str">
        <f t="shared" si="15"/>
        <v/>
      </c>
      <c r="AL38" s="119" t="str">
        <f t="shared" si="15"/>
        <v/>
      </c>
      <c r="AM38" s="119" t="str">
        <f t="shared" si="15"/>
        <v/>
      </c>
      <c r="AN38" s="119" t="str">
        <f t="shared" si="15"/>
        <v/>
      </c>
      <c r="AO38" s="119" t="str">
        <f t="shared" si="15"/>
        <v/>
      </c>
      <c r="AP38" s="119" t="str">
        <f t="shared" si="15"/>
        <v/>
      </c>
      <c r="AQ38" s="119" t="str">
        <f t="shared" si="15"/>
        <v/>
      </c>
      <c r="AR38" s="119" t="str">
        <f t="shared" si="15"/>
        <v/>
      </c>
      <c r="AS38" s="119" t="str">
        <f t="shared" si="15"/>
        <v/>
      </c>
      <c r="AT38" s="119"/>
    </row>
    <row r="39" spans="1:46" ht="18" customHeight="1" x14ac:dyDescent="0.2">
      <c r="A39" s="368">
        <v>35</v>
      </c>
      <c r="B39" s="369" t="str">
        <f t="shared" si="7"/>
        <v/>
      </c>
      <c r="C39" s="370" t="str">
        <f t="shared" si="9"/>
        <v/>
      </c>
      <c r="D39" s="371" t="str">
        <f t="shared" si="10"/>
        <v/>
      </c>
      <c r="E39" s="372" t="str">
        <f t="shared" si="8"/>
        <v/>
      </c>
      <c r="F39" s="119"/>
      <c r="G39" s="119"/>
      <c r="H39" s="119"/>
      <c r="I39" s="119"/>
      <c r="J39" s="119"/>
      <c r="K39" s="119" t="s">
        <v>615</v>
      </c>
      <c r="L39" s="374" t="s">
        <v>672</v>
      </c>
      <c r="M39" s="119"/>
      <c r="N39" s="119" t="str">
        <f t="shared" si="13"/>
        <v/>
      </c>
      <c r="O39" s="119"/>
      <c r="P39" s="119"/>
      <c r="Q39" s="119"/>
      <c r="R39" s="119"/>
      <c r="S39" s="119"/>
      <c r="T39" s="119" t="str">
        <f t="shared" si="15"/>
        <v/>
      </c>
      <c r="U39" s="119" t="str">
        <f t="shared" si="15"/>
        <v/>
      </c>
      <c r="V39" s="119" t="str">
        <f t="shared" si="15"/>
        <v/>
      </c>
      <c r="W39" s="119" t="str">
        <f t="shared" si="15"/>
        <v/>
      </c>
      <c r="X39" s="119" t="str">
        <f t="shared" si="15"/>
        <v/>
      </c>
      <c r="Y39" s="119" t="str">
        <f t="shared" si="15"/>
        <v/>
      </c>
      <c r="Z39" s="119" t="str">
        <f t="shared" si="15"/>
        <v/>
      </c>
      <c r="AA39" s="119" t="str">
        <f t="shared" si="15"/>
        <v/>
      </c>
      <c r="AB39" s="119" t="str">
        <f t="shared" si="15"/>
        <v/>
      </c>
      <c r="AC39" s="119" t="str">
        <f t="shared" si="15"/>
        <v/>
      </c>
      <c r="AD39" s="119" t="str">
        <f t="shared" si="15"/>
        <v/>
      </c>
      <c r="AE39" s="119" t="str">
        <f t="shared" si="15"/>
        <v/>
      </c>
      <c r="AF39" s="119" t="str">
        <f t="shared" si="15"/>
        <v/>
      </c>
      <c r="AG39" s="119" t="str">
        <f t="shared" si="15"/>
        <v/>
      </c>
      <c r="AH39" s="119" t="str">
        <f t="shared" si="15"/>
        <v/>
      </c>
      <c r="AI39" s="119" t="str">
        <f t="shared" si="15"/>
        <v/>
      </c>
      <c r="AJ39" s="119" t="str">
        <f t="shared" si="15"/>
        <v/>
      </c>
      <c r="AK39" s="119" t="str">
        <f t="shared" si="15"/>
        <v/>
      </c>
      <c r="AL39" s="119" t="str">
        <f t="shared" si="15"/>
        <v/>
      </c>
      <c r="AM39" s="119" t="str">
        <f t="shared" si="15"/>
        <v/>
      </c>
      <c r="AN39" s="119" t="str">
        <f t="shared" si="15"/>
        <v/>
      </c>
      <c r="AO39" s="119" t="str">
        <f t="shared" si="15"/>
        <v/>
      </c>
      <c r="AP39" s="119" t="str">
        <f t="shared" si="15"/>
        <v/>
      </c>
      <c r="AQ39" s="119" t="str">
        <f t="shared" si="15"/>
        <v/>
      </c>
      <c r="AR39" s="119" t="str">
        <f t="shared" si="15"/>
        <v/>
      </c>
      <c r="AS39" s="119" t="str">
        <f t="shared" si="15"/>
        <v/>
      </c>
      <c r="AT39" s="119"/>
    </row>
    <row r="40" spans="1:46" ht="18" customHeight="1" x14ac:dyDescent="0.2">
      <c r="A40" s="368">
        <v>36</v>
      </c>
      <c r="B40" s="369" t="str">
        <f t="shared" si="7"/>
        <v/>
      </c>
      <c r="C40" s="370" t="str">
        <f t="shared" si="9"/>
        <v/>
      </c>
      <c r="D40" s="371" t="str">
        <f t="shared" si="10"/>
        <v/>
      </c>
      <c r="E40" s="372" t="str">
        <f t="shared" si="8"/>
        <v/>
      </c>
      <c r="F40" s="119"/>
      <c r="G40" s="119"/>
      <c r="H40" s="119"/>
      <c r="I40" s="119"/>
      <c r="J40" s="119"/>
      <c r="K40" s="119" t="s">
        <v>615</v>
      </c>
      <c r="L40" s="374" t="s">
        <v>673</v>
      </c>
      <c r="M40" s="119"/>
      <c r="N40" s="119" t="str">
        <f t="shared" si="13"/>
        <v/>
      </c>
      <c r="O40" s="119"/>
      <c r="P40" s="119"/>
      <c r="Q40" s="119"/>
      <c r="R40" s="119"/>
      <c r="S40" s="119"/>
      <c r="T40" s="119" t="str">
        <f t="shared" si="15"/>
        <v/>
      </c>
      <c r="U40" s="119" t="str">
        <f t="shared" si="15"/>
        <v/>
      </c>
      <c r="V40" s="119" t="str">
        <f t="shared" si="15"/>
        <v/>
      </c>
      <c r="W40" s="119" t="str">
        <f t="shared" si="15"/>
        <v/>
      </c>
      <c r="X40" s="119" t="str">
        <f t="shared" si="15"/>
        <v/>
      </c>
      <c r="Y40" s="119" t="str">
        <f t="shared" si="15"/>
        <v/>
      </c>
      <c r="Z40" s="119" t="str">
        <f t="shared" si="15"/>
        <v/>
      </c>
      <c r="AA40" s="119" t="str">
        <f t="shared" si="15"/>
        <v/>
      </c>
      <c r="AB40" s="119" t="str">
        <f t="shared" si="15"/>
        <v/>
      </c>
      <c r="AC40" s="119" t="str">
        <f t="shared" si="15"/>
        <v/>
      </c>
      <c r="AD40" s="119" t="str">
        <f t="shared" si="15"/>
        <v/>
      </c>
      <c r="AE40" s="119" t="str">
        <f t="shared" si="15"/>
        <v/>
      </c>
      <c r="AF40" s="119" t="str">
        <f t="shared" si="15"/>
        <v/>
      </c>
      <c r="AG40" s="119" t="str">
        <f t="shared" si="15"/>
        <v/>
      </c>
      <c r="AH40" s="119" t="str">
        <f t="shared" si="15"/>
        <v/>
      </c>
      <c r="AI40" s="119" t="str">
        <f t="shared" si="15"/>
        <v/>
      </c>
      <c r="AJ40" s="119" t="str">
        <f t="shared" si="15"/>
        <v/>
      </c>
      <c r="AK40" s="119" t="str">
        <f t="shared" si="15"/>
        <v/>
      </c>
      <c r="AL40" s="119" t="str">
        <f t="shared" si="15"/>
        <v/>
      </c>
      <c r="AM40" s="119" t="str">
        <f t="shared" si="15"/>
        <v/>
      </c>
      <c r="AN40" s="119" t="str">
        <f t="shared" si="15"/>
        <v/>
      </c>
      <c r="AO40" s="119" t="str">
        <f t="shared" si="15"/>
        <v/>
      </c>
      <c r="AP40" s="119" t="str">
        <f t="shared" si="15"/>
        <v/>
      </c>
      <c r="AQ40" s="119" t="str">
        <f t="shared" si="15"/>
        <v/>
      </c>
      <c r="AR40" s="119" t="str">
        <f t="shared" si="15"/>
        <v/>
      </c>
      <c r="AS40" s="119" t="str">
        <f t="shared" si="15"/>
        <v/>
      </c>
      <c r="AT40" s="119"/>
    </row>
    <row r="41" spans="1:46" ht="18" customHeight="1" x14ac:dyDescent="0.2">
      <c r="A41" s="352"/>
      <c r="B41" s="322"/>
      <c r="C41" s="375"/>
      <c r="D41" s="375"/>
      <c r="E41" s="376"/>
      <c r="F41" s="119"/>
      <c r="G41" s="119"/>
      <c r="H41" s="119"/>
      <c r="I41" s="119"/>
      <c r="J41" s="119"/>
      <c r="K41" s="119" t="s">
        <v>615</v>
      </c>
      <c r="L41" s="374" t="s">
        <v>674</v>
      </c>
      <c r="M41" s="119"/>
      <c r="N41" s="119" t="str">
        <f t="shared" si="13"/>
        <v/>
      </c>
      <c r="O41" s="119"/>
      <c r="P41" s="119"/>
      <c r="Q41" s="119"/>
      <c r="R41" s="119"/>
      <c r="S41" s="119"/>
      <c r="T41" s="119" t="str">
        <f t="shared" si="15"/>
        <v/>
      </c>
      <c r="U41" s="119" t="str">
        <f t="shared" si="15"/>
        <v/>
      </c>
      <c r="V41" s="119" t="str">
        <f t="shared" si="15"/>
        <v/>
      </c>
      <c r="W41" s="119" t="str">
        <f t="shared" si="15"/>
        <v/>
      </c>
      <c r="X41" s="119" t="str">
        <f t="shared" si="15"/>
        <v/>
      </c>
      <c r="Y41" s="119" t="str">
        <f t="shared" si="15"/>
        <v/>
      </c>
      <c r="Z41" s="119" t="str">
        <f t="shared" si="15"/>
        <v/>
      </c>
      <c r="AA41" s="119" t="str">
        <f t="shared" si="15"/>
        <v/>
      </c>
      <c r="AB41" s="119" t="str">
        <f t="shared" si="15"/>
        <v/>
      </c>
      <c r="AC41" s="119" t="str">
        <f t="shared" si="15"/>
        <v/>
      </c>
      <c r="AD41" s="119" t="str">
        <f t="shared" si="15"/>
        <v/>
      </c>
      <c r="AE41" s="119" t="str">
        <f t="shared" si="15"/>
        <v/>
      </c>
      <c r="AF41" s="119" t="str">
        <f t="shared" si="15"/>
        <v/>
      </c>
      <c r="AG41" s="119" t="str">
        <f t="shared" si="15"/>
        <v/>
      </c>
      <c r="AH41" s="119" t="str">
        <f t="shared" si="15"/>
        <v/>
      </c>
      <c r="AI41" s="119" t="str">
        <f t="shared" si="15"/>
        <v/>
      </c>
      <c r="AJ41" s="119" t="str">
        <f t="shared" si="15"/>
        <v/>
      </c>
      <c r="AK41" s="119" t="str">
        <f t="shared" si="15"/>
        <v/>
      </c>
      <c r="AL41" s="119" t="str">
        <f t="shared" si="15"/>
        <v/>
      </c>
      <c r="AM41" s="119" t="str">
        <f t="shared" si="15"/>
        <v/>
      </c>
      <c r="AN41" s="119" t="str">
        <f t="shared" si="15"/>
        <v/>
      </c>
      <c r="AO41" s="119" t="str">
        <f t="shared" si="15"/>
        <v/>
      </c>
      <c r="AP41" s="119" t="str">
        <f t="shared" si="15"/>
        <v/>
      </c>
      <c r="AQ41" s="119" t="str">
        <f t="shared" si="15"/>
        <v/>
      </c>
      <c r="AR41" s="119" t="str">
        <f t="shared" si="15"/>
        <v/>
      </c>
      <c r="AS41" s="119" t="str">
        <f t="shared" si="15"/>
        <v/>
      </c>
      <c r="AT41" s="119"/>
    </row>
    <row r="42" spans="1:46" ht="18" customHeight="1" x14ac:dyDescent="0.2">
      <c r="A42" s="352"/>
      <c r="B42" s="322"/>
      <c r="C42" s="375"/>
      <c r="D42" s="375"/>
      <c r="E42" s="376"/>
      <c r="F42" s="119"/>
      <c r="G42" s="119"/>
      <c r="H42" s="119"/>
      <c r="I42" s="119"/>
      <c r="J42" s="119"/>
      <c r="K42" s="119" t="s">
        <v>620</v>
      </c>
      <c r="L42" s="119" t="s">
        <v>620</v>
      </c>
      <c r="M42" s="119"/>
      <c r="N42" s="119" t="str">
        <f>IF(COUNTIF($T$224:$AR$224,"→")=0,"",COUNTIF($T$224:$AR$224,"→"))</f>
        <v/>
      </c>
      <c r="O42" s="119"/>
      <c r="P42" s="119"/>
      <c r="Q42" s="119"/>
      <c r="R42" s="119"/>
      <c r="S42" s="119"/>
      <c r="T42" s="119" t="str">
        <f>IF(T224="→","&gt;","")</f>
        <v/>
      </c>
      <c r="U42" s="119" t="str">
        <f t="shared" ref="U42:AS42" si="16">IF(U224="→","&gt;","")</f>
        <v/>
      </c>
      <c r="V42" s="119" t="str">
        <f t="shared" si="16"/>
        <v/>
      </c>
      <c r="W42" s="119" t="str">
        <f t="shared" si="16"/>
        <v/>
      </c>
      <c r="X42" s="119" t="str">
        <f t="shared" si="16"/>
        <v/>
      </c>
      <c r="Y42" s="119" t="str">
        <f t="shared" si="16"/>
        <v/>
      </c>
      <c r="Z42" s="119" t="str">
        <f t="shared" si="16"/>
        <v/>
      </c>
      <c r="AA42" s="119" t="str">
        <f t="shared" si="16"/>
        <v/>
      </c>
      <c r="AB42" s="119" t="str">
        <f t="shared" si="16"/>
        <v/>
      </c>
      <c r="AC42" s="119" t="str">
        <f t="shared" si="16"/>
        <v/>
      </c>
      <c r="AD42" s="119" t="str">
        <f t="shared" si="16"/>
        <v/>
      </c>
      <c r="AE42" s="119" t="str">
        <f t="shared" si="16"/>
        <v/>
      </c>
      <c r="AF42" s="119" t="str">
        <f t="shared" si="16"/>
        <v/>
      </c>
      <c r="AG42" s="119" t="str">
        <f t="shared" si="16"/>
        <v/>
      </c>
      <c r="AH42" s="119" t="str">
        <f t="shared" si="16"/>
        <v/>
      </c>
      <c r="AI42" s="119" t="str">
        <f t="shared" si="16"/>
        <v/>
      </c>
      <c r="AJ42" s="119" t="str">
        <f t="shared" si="16"/>
        <v/>
      </c>
      <c r="AK42" s="119" t="str">
        <f t="shared" si="16"/>
        <v/>
      </c>
      <c r="AL42" s="119" t="str">
        <f t="shared" si="16"/>
        <v/>
      </c>
      <c r="AM42" s="119" t="str">
        <f t="shared" si="16"/>
        <v/>
      </c>
      <c r="AN42" s="119" t="str">
        <f t="shared" si="16"/>
        <v/>
      </c>
      <c r="AO42" s="119" t="str">
        <f t="shared" si="16"/>
        <v/>
      </c>
      <c r="AP42" s="119" t="str">
        <f t="shared" si="16"/>
        <v/>
      </c>
      <c r="AQ42" s="119" t="str">
        <f t="shared" si="16"/>
        <v/>
      </c>
      <c r="AR42" s="119" t="str">
        <f t="shared" si="16"/>
        <v/>
      </c>
      <c r="AS42" s="119" t="str">
        <f t="shared" si="16"/>
        <v/>
      </c>
      <c r="AT42" s="119"/>
    </row>
    <row r="43" spans="1:46" ht="18" customHeight="1" x14ac:dyDescent="0.2">
      <c r="A43" s="352"/>
      <c r="B43" s="322"/>
      <c r="C43" s="375"/>
      <c r="D43" s="375"/>
      <c r="E43" s="376"/>
      <c r="F43" s="119"/>
      <c r="G43" s="119"/>
      <c r="H43" s="119"/>
      <c r="I43" s="119"/>
      <c r="J43" s="377"/>
      <c r="K43" s="119" t="s">
        <v>244</v>
      </c>
      <c r="L43" s="119" t="str">
        <f>仕様書作成!CJ42</f>
        <v>SY30M-38-1A-C2</v>
      </c>
      <c r="M43" s="119" t="str">
        <f>仕様書作成!CM42</f>
        <v/>
      </c>
      <c r="N43" s="119" t="str">
        <f>IF(M43="","",M43)</f>
        <v/>
      </c>
      <c r="O43" s="119"/>
      <c r="P43" s="119"/>
      <c r="Q43" s="119"/>
      <c r="R43" s="119"/>
      <c r="S43" s="119"/>
      <c r="T43" s="119" t="str">
        <f t="shared" ref="T43:AI58" si="17">IF(COUNTIF(T$205:T$210,$L43)=1,"O","")</f>
        <v/>
      </c>
      <c r="U43" s="119" t="str">
        <f>IF(COUNTIF(U$205:U$210,$L43)=1,"O","")</f>
        <v/>
      </c>
      <c r="V43" s="119" t="str">
        <f t="shared" si="17"/>
        <v/>
      </c>
      <c r="W43" s="119" t="str">
        <f t="shared" si="17"/>
        <v/>
      </c>
      <c r="X43" s="119" t="str">
        <f t="shared" si="17"/>
        <v/>
      </c>
      <c r="Y43" s="119" t="str">
        <f t="shared" si="17"/>
        <v/>
      </c>
      <c r="Z43" s="119" t="str">
        <f t="shared" si="17"/>
        <v/>
      </c>
      <c r="AA43" s="119" t="str">
        <f t="shared" si="17"/>
        <v/>
      </c>
      <c r="AB43" s="119" t="str">
        <f t="shared" si="17"/>
        <v/>
      </c>
      <c r="AC43" s="119" t="str">
        <f t="shared" si="17"/>
        <v/>
      </c>
      <c r="AD43" s="119" t="str">
        <f t="shared" si="17"/>
        <v/>
      </c>
      <c r="AE43" s="119" t="str">
        <f t="shared" si="17"/>
        <v/>
      </c>
      <c r="AF43" s="119" t="str">
        <f t="shared" si="17"/>
        <v/>
      </c>
      <c r="AG43" s="119" t="str">
        <f t="shared" si="17"/>
        <v/>
      </c>
      <c r="AH43" s="119" t="str">
        <f t="shared" si="17"/>
        <v/>
      </c>
      <c r="AI43" s="119" t="str">
        <f t="shared" si="17"/>
        <v/>
      </c>
      <c r="AJ43" s="119" t="str">
        <f t="shared" ref="AJ43:AQ58" si="18">IF(COUNTIF(AJ$205:AJ$210,$L43)=1,"O","")</f>
        <v/>
      </c>
      <c r="AK43" s="119" t="str">
        <f t="shared" si="18"/>
        <v/>
      </c>
      <c r="AL43" s="119" t="str">
        <f t="shared" si="18"/>
        <v/>
      </c>
      <c r="AM43" s="119" t="str">
        <f t="shared" si="18"/>
        <v/>
      </c>
      <c r="AN43" s="119" t="str">
        <f t="shared" si="18"/>
        <v/>
      </c>
      <c r="AO43" s="119" t="str">
        <f t="shared" si="18"/>
        <v/>
      </c>
      <c r="AP43" s="119" t="str">
        <f t="shared" si="18"/>
        <v/>
      </c>
      <c r="AQ43" s="119" t="str">
        <f t="shared" si="18"/>
        <v/>
      </c>
      <c r="AR43" s="119"/>
      <c r="AS43" s="119"/>
      <c r="AT43" s="119"/>
    </row>
    <row r="44" spans="1:46" ht="18" customHeight="1" x14ac:dyDescent="0.2">
      <c r="A44" s="352"/>
      <c r="B44" s="322"/>
      <c r="C44" s="375"/>
      <c r="D44" s="375"/>
      <c r="E44" s="376"/>
      <c r="F44" s="119"/>
      <c r="G44" s="119"/>
      <c r="H44" s="119"/>
      <c r="I44" s="119"/>
      <c r="J44" s="377"/>
      <c r="K44" s="119" t="s">
        <v>743</v>
      </c>
      <c r="L44" s="119" t="str">
        <f>仕様書作成!CJ43</f>
        <v>SY30M-38-1A-C3</v>
      </c>
      <c r="M44" s="119" t="str">
        <f>仕様書作成!CM43</f>
        <v/>
      </c>
      <c r="N44" s="119" t="str">
        <f t="shared" ref="N44:N107" si="19">IF(M44="","",M44)</f>
        <v/>
      </c>
      <c r="O44" s="119"/>
      <c r="P44" s="119"/>
      <c r="Q44" s="119"/>
      <c r="R44" s="119"/>
      <c r="S44" s="119"/>
      <c r="T44" s="119" t="str">
        <f t="shared" si="17"/>
        <v/>
      </c>
      <c r="U44" s="119" t="str">
        <f t="shared" si="17"/>
        <v/>
      </c>
      <c r="V44" s="119" t="str">
        <f t="shared" si="17"/>
        <v/>
      </c>
      <c r="W44" s="119" t="str">
        <f t="shared" si="17"/>
        <v/>
      </c>
      <c r="X44" s="119" t="str">
        <f t="shared" si="17"/>
        <v/>
      </c>
      <c r="Y44" s="119" t="str">
        <f t="shared" si="17"/>
        <v/>
      </c>
      <c r="Z44" s="119" t="str">
        <f t="shared" si="17"/>
        <v/>
      </c>
      <c r="AA44" s="119" t="str">
        <f t="shared" si="17"/>
        <v/>
      </c>
      <c r="AB44" s="119" t="str">
        <f t="shared" si="17"/>
        <v/>
      </c>
      <c r="AC44" s="119" t="str">
        <f t="shared" si="17"/>
        <v/>
      </c>
      <c r="AD44" s="119" t="str">
        <f t="shared" si="17"/>
        <v/>
      </c>
      <c r="AE44" s="119" t="str">
        <f t="shared" si="17"/>
        <v/>
      </c>
      <c r="AF44" s="119" t="str">
        <f t="shared" si="17"/>
        <v/>
      </c>
      <c r="AG44" s="119" t="str">
        <f t="shared" si="17"/>
        <v/>
      </c>
      <c r="AH44" s="119" t="str">
        <f t="shared" si="17"/>
        <v/>
      </c>
      <c r="AI44" s="119" t="str">
        <f t="shared" si="17"/>
        <v/>
      </c>
      <c r="AJ44" s="119" t="str">
        <f t="shared" si="18"/>
        <v/>
      </c>
      <c r="AK44" s="119" t="str">
        <f t="shared" si="18"/>
        <v/>
      </c>
      <c r="AL44" s="119" t="str">
        <f t="shared" si="18"/>
        <v/>
      </c>
      <c r="AM44" s="119" t="str">
        <f t="shared" si="18"/>
        <v/>
      </c>
      <c r="AN44" s="119" t="str">
        <f t="shared" si="18"/>
        <v/>
      </c>
      <c r="AO44" s="119" t="str">
        <f t="shared" si="18"/>
        <v/>
      </c>
      <c r="AP44" s="119" t="str">
        <f t="shared" si="18"/>
        <v/>
      </c>
      <c r="AQ44" s="119" t="str">
        <f t="shared" si="18"/>
        <v/>
      </c>
      <c r="AR44" s="119"/>
      <c r="AS44" s="119"/>
      <c r="AT44" s="119"/>
    </row>
    <row r="45" spans="1:46" ht="18" customHeight="1" x14ac:dyDescent="0.2">
      <c r="A45" s="352"/>
      <c r="B45" s="322"/>
      <c r="C45" s="375"/>
      <c r="D45" s="375"/>
      <c r="E45" s="376"/>
      <c r="F45" s="119"/>
      <c r="G45" s="119"/>
      <c r="H45" s="119"/>
      <c r="I45" s="119"/>
      <c r="J45" s="377"/>
      <c r="K45" s="119" t="s">
        <v>744</v>
      </c>
      <c r="L45" s="119" t="str">
        <f>仕様書作成!CJ44</f>
        <v>SY30M-38-1A-C4</v>
      </c>
      <c r="M45" s="119" t="str">
        <f>仕様書作成!CM44</f>
        <v/>
      </c>
      <c r="N45" s="119" t="str">
        <f t="shared" si="19"/>
        <v/>
      </c>
      <c r="O45" s="119"/>
      <c r="P45" s="119"/>
      <c r="Q45" s="119"/>
      <c r="R45" s="119"/>
      <c r="S45" s="119"/>
      <c r="T45" s="119" t="str">
        <f t="shared" si="17"/>
        <v/>
      </c>
      <c r="U45" s="119" t="str">
        <f t="shared" si="17"/>
        <v/>
      </c>
      <c r="V45" s="119" t="str">
        <f t="shared" si="17"/>
        <v/>
      </c>
      <c r="W45" s="119" t="str">
        <f t="shared" si="17"/>
        <v/>
      </c>
      <c r="X45" s="119" t="str">
        <f t="shared" si="17"/>
        <v/>
      </c>
      <c r="Y45" s="119" t="str">
        <f t="shared" si="17"/>
        <v/>
      </c>
      <c r="Z45" s="119" t="str">
        <f t="shared" si="17"/>
        <v/>
      </c>
      <c r="AA45" s="119" t="str">
        <f t="shared" si="17"/>
        <v/>
      </c>
      <c r="AB45" s="119" t="str">
        <f t="shared" si="17"/>
        <v/>
      </c>
      <c r="AC45" s="119" t="str">
        <f t="shared" si="17"/>
        <v/>
      </c>
      <c r="AD45" s="119" t="str">
        <f t="shared" si="17"/>
        <v/>
      </c>
      <c r="AE45" s="119" t="str">
        <f t="shared" si="17"/>
        <v/>
      </c>
      <c r="AF45" s="119" t="str">
        <f t="shared" si="17"/>
        <v/>
      </c>
      <c r="AG45" s="119" t="str">
        <f t="shared" si="17"/>
        <v/>
      </c>
      <c r="AH45" s="119" t="str">
        <f t="shared" si="17"/>
        <v/>
      </c>
      <c r="AI45" s="119" t="str">
        <f t="shared" si="17"/>
        <v/>
      </c>
      <c r="AJ45" s="119" t="str">
        <f t="shared" si="18"/>
        <v/>
      </c>
      <c r="AK45" s="119" t="str">
        <f t="shared" si="18"/>
        <v/>
      </c>
      <c r="AL45" s="119" t="str">
        <f t="shared" si="18"/>
        <v/>
      </c>
      <c r="AM45" s="119" t="str">
        <f t="shared" si="18"/>
        <v/>
      </c>
      <c r="AN45" s="119" t="str">
        <f t="shared" si="18"/>
        <v/>
      </c>
      <c r="AO45" s="119" t="str">
        <f t="shared" si="18"/>
        <v/>
      </c>
      <c r="AP45" s="119" t="str">
        <f t="shared" si="18"/>
        <v/>
      </c>
      <c r="AQ45" s="119" t="str">
        <f t="shared" si="18"/>
        <v/>
      </c>
      <c r="AR45" s="119"/>
      <c r="AS45" s="119"/>
      <c r="AT45" s="119"/>
    </row>
    <row r="46" spans="1:46" ht="18" customHeight="1" x14ac:dyDescent="0.2">
      <c r="A46" s="352"/>
      <c r="B46" s="322"/>
      <c r="C46" s="375"/>
      <c r="D46" s="375"/>
      <c r="E46" s="376"/>
      <c r="F46" s="119"/>
      <c r="G46" s="119"/>
      <c r="H46" s="119"/>
      <c r="I46" s="119"/>
      <c r="J46" s="377"/>
      <c r="K46" s="119" t="s">
        <v>745</v>
      </c>
      <c r="L46" s="119" t="str">
        <f>仕様書作成!CJ45</f>
        <v>SY30M-38-1A-C6</v>
      </c>
      <c r="M46" s="119" t="str">
        <f>仕様書作成!CM45</f>
        <v/>
      </c>
      <c r="N46" s="119" t="str">
        <f t="shared" si="19"/>
        <v/>
      </c>
      <c r="O46" s="119"/>
      <c r="P46" s="119"/>
      <c r="Q46" s="119"/>
      <c r="R46" s="119"/>
      <c r="S46" s="119"/>
      <c r="T46" s="119" t="str">
        <f t="shared" si="17"/>
        <v/>
      </c>
      <c r="U46" s="119" t="str">
        <f t="shared" si="17"/>
        <v/>
      </c>
      <c r="V46" s="119" t="str">
        <f t="shared" si="17"/>
        <v/>
      </c>
      <c r="W46" s="119" t="str">
        <f t="shared" si="17"/>
        <v/>
      </c>
      <c r="X46" s="119" t="str">
        <f t="shared" si="17"/>
        <v/>
      </c>
      <c r="Y46" s="119" t="str">
        <f t="shared" si="17"/>
        <v/>
      </c>
      <c r="Z46" s="119" t="str">
        <f t="shared" si="17"/>
        <v/>
      </c>
      <c r="AA46" s="119" t="str">
        <f t="shared" si="17"/>
        <v/>
      </c>
      <c r="AB46" s="119" t="str">
        <f t="shared" si="17"/>
        <v/>
      </c>
      <c r="AC46" s="119" t="str">
        <f t="shared" si="17"/>
        <v/>
      </c>
      <c r="AD46" s="119" t="str">
        <f t="shared" si="17"/>
        <v/>
      </c>
      <c r="AE46" s="119" t="str">
        <f t="shared" si="17"/>
        <v/>
      </c>
      <c r="AF46" s="119" t="str">
        <f t="shared" si="17"/>
        <v/>
      </c>
      <c r="AG46" s="119" t="str">
        <f t="shared" si="17"/>
        <v/>
      </c>
      <c r="AH46" s="119" t="str">
        <f t="shared" si="17"/>
        <v/>
      </c>
      <c r="AI46" s="119" t="str">
        <f t="shared" si="17"/>
        <v/>
      </c>
      <c r="AJ46" s="119" t="str">
        <f t="shared" si="18"/>
        <v/>
      </c>
      <c r="AK46" s="119" t="str">
        <f t="shared" si="18"/>
        <v/>
      </c>
      <c r="AL46" s="119" t="str">
        <f t="shared" si="18"/>
        <v/>
      </c>
      <c r="AM46" s="119" t="str">
        <f t="shared" si="18"/>
        <v/>
      </c>
      <c r="AN46" s="119" t="str">
        <f t="shared" si="18"/>
        <v/>
      </c>
      <c r="AO46" s="119" t="str">
        <f t="shared" si="18"/>
        <v/>
      </c>
      <c r="AP46" s="119" t="str">
        <f t="shared" si="18"/>
        <v/>
      </c>
      <c r="AQ46" s="119" t="str">
        <f t="shared" si="18"/>
        <v/>
      </c>
      <c r="AR46" s="119"/>
      <c r="AS46" s="119"/>
      <c r="AT46" s="119"/>
    </row>
    <row r="47" spans="1:46" ht="12.75" customHeight="1" x14ac:dyDescent="0.2">
      <c r="A47" s="352"/>
      <c r="B47" s="378" t="str">
        <f>IF(基本情報!E4="","",基本情報!E4)</f>
        <v/>
      </c>
      <c r="C47" s="378" t="str">
        <f>IF(基本情報!M4="","",基本情報!M4)</f>
        <v/>
      </c>
      <c r="D47" s="804" t="str">
        <f>IF(基本情報!U4="","",基本情報!U4&amp;"　様")</f>
        <v/>
      </c>
      <c r="E47" s="804"/>
      <c r="F47" s="119"/>
      <c r="G47" s="119"/>
      <c r="H47" s="119"/>
      <c r="I47" s="119"/>
      <c r="J47" s="377"/>
      <c r="K47" s="119" t="s">
        <v>746</v>
      </c>
      <c r="L47" s="119" t="str">
        <f>仕様書作成!CJ46</f>
        <v>SY30M-38-1A-N1</v>
      </c>
      <c r="M47" s="119" t="str">
        <f>仕様書作成!CM46</f>
        <v/>
      </c>
      <c r="N47" s="119" t="str">
        <f t="shared" si="19"/>
        <v/>
      </c>
      <c r="O47" s="119"/>
      <c r="P47" s="119"/>
      <c r="Q47" s="119"/>
      <c r="R47" s="119"/>
      <c r="S47" s="119"/>
      <c r="T47" s="119" t="str">
        <f t="shared" si="17"/>
        <v/>
      </c>
      <c r="U47" s="119" t="str">
        <f t="shared" si="17"/>
        <v/>
      </c>
      <c r="V47" s="119" t="str">
        <f t="shared" si="17"/>
        <v/>
      </c>
      <c r="W47" s="119" t="str">
        <f t="shared" si="17"/>
        <v/>
      </c>
      <c r="X47" s="119" t="str">
        <f t="shared" si="17"/>
        <v/>
      </c>
      <c r="Y47" s="119" t="str">
        <f t="shared" si="17"/>
        <v/>
      </c>
      <c r="Z47" s="119" t="str">
        <f t="shared" si="17"/>
        <v/>
      </c>
      <c r="AA47" s="119" t="str">
        <f t="shared" si="17"/>
        <v/>
      </c>
      <c r="AB47" s="119" t="str">
        <f t="shared" si="17"/>
        <v/>
      </c>
      <c r="AC47" s="119" t="str">
        <f t="shared" si="17"/>
        <v/>
      </c>
      <c r="AD47" s="119" t="str">
        <f t="shared" si="17"/>
        <v/>
      </c>
      <c r="AE47" s="119" t="str">
        <f t="shared" si="17"/>
        <v/>
      </c>
      <c r="AF47" s="119" t="str">
        <f t="shared" si="17"/>
        <v/>
      </c>
      <c r="AG47" s="119" t="str">
        <f t="shared" si="17"/>
        <v/>
      </c>
      <c r="AH47" s="119" t="str">
        <f t="shared" si="17"/>
        <v/>
      </c>
      <c r="AI47" s="119" t="str">
        <f t="shared" si="17"/>
        <v/>
      </c>
      <c r="AJ47" s="119" t="str">
        <f t="shared" si="18"/>
        <v/>
      </c>
      <c r="AK47" s="119" t="str">
        <f t="shared" si="18"/>
        <v/>
      </c>
      <c r="AL47" s="119" t="str">
        <f t="shared" si="18"/>
        <v/>
      </c>
      <c r="AM47" s="119" t="str">
        <f t="shared" si="18"/>
        <v/>
      </c>
      <c r="AN47" s="119" t="str">
        <f t="shared" si="18"/>
        <v/>
      </c>
      <c r="AO47" s="119" t="str">
        <f t="shared" si="18"/>
        <v/>
      </c>
      <c r="AP47" s="119" t="str">
        <f t="shared" si="18"/>
        <v/>
      </c>
      <c r="AQ47" s="119" t="str">
        <f t="shared" si="18"/>
        <v/>
      </c>
      <c r="AR47" s="119"/>
      <c r="AS47" s="119"/>
      <c r="AT47" s="119"/>
    </row>
    <row r="48" spans="1:46" ht="12.75" customHeight="1" x14ac:dyDescent="0.2">
      <c r="A48" s="352"/>
      <c r="B48" s="378" t="str">
        <f>IF(基本情報!E8="","",基本情報!E8)</f>
        <v/>
      </c>
      <c r="C48" s="378" t="str">
        <f>IF(基本情報!M8="","",基本情報!M8)</f>
        <v/>
      </c>
      <c r="D48" s="804" t="str">
        <f>IF(基本情報!U8="","",基本情報!U8)</f>
        <v/>
      </c>
      <c r="E48" s="804"/>
      <c r="F48" s="119"/>
      <c r="G48" s="119"/>
      <c r="H48" s="119"/>
      <c r="I48" s="119"/>
      <c r="J48" s="377"/>
      <c r="K48" s="119" t="s">
        <v>747</v>
      </c>
      <c r="L48" s="119" t="str">
        <f>仕様書作成!CJ47</f>
        <v>SY30M-38-1A-N3</v>
      </c>
      <c r="M48" s="119" t="str">
        <f>仕様書作成!CM47</f>
        <v/>
      </c>
      <c r="N48" s="119" t="str">
        <f t="shared" si="19"/>
        <v/>
      </c>
      <c r="O48" s="119"/>
      <c r="P48" s="119"/>
      <c r="Q48" s="119"/>
      <c r="R48" s="119"/>
      <c r="S48" s="119"/>
      <c r="T48" s="119" t="str">
        <f t="shared" si="17"/>
        <v/>
      </c>
      <c r="U48" s="119" t="str">
        <f t="shared" si="17"/>
        <v/>
      </c>
      <c r="V48" s="119" t="str">
        <f t="shared" si="17"/>
        <v/>
      </c>
      <c r="W48" s="119" t="str">
        <f t="shared" si="17"/>
        <v/>
      </c>
      <c r="X48" s="119" t="str">
        <f t="shared" si="17"/>
        <v/>
      </c>
      <c r="Y48" s="119" t="str">
        <f t="shared" si="17"/>
        <v/>
      </c>
      <c r="Z48" s="119" t="str">
        <f t="shared" si="17"/>
        <v/>
      </c>
      <c r="AA48" s="119" t="str">
        <f t="shared" si="17"/>
        <v/>
      </c>
      <c r="AB48" s="119" t="str">
        <f t="shared" si="17"/>
        <v/>
      </c>
      <c r="AC48" s="119" t="str">
        <f t="shared" si="17"/>
        <v/>
      </c>
      <c r="AD48" s="119" t="str">
        <f t="shared" si="17"/>
        <v/>
      </c>
      <c r="AE48" s="119" t="str">
        <f t="shared" si="17"/>
        <v/>
      </c>
      <c r="AF48" s="119" t="str">
        <f t="shared" si="17"/>
        <v/>
      </c>
      <c r="AG48" s="119" t="str">
        <f t="shared" si="17"/>
        <v/>
      </c>
      <c r="AH48" s="119" t="str">
        <f t="shared" si="17"/>
        <v/>
      </c>
      <c r="AI48" s="119" t="str">
        <f t="shared" si="17"/>
        <v/>
      </c>
      <c r="AJ48" s="119" t="str">
        <f t="shared" si="18"/>
        <v/>
      </c>
      <c r="AK48" s="119" t="str">
        <f t="shared" si="18"/>
        <v/>
      </c>
      <c r="AL48" s="119" t="str">
        <f t="shared" si="18"/>
        <v/>
      </c>
      <c r="AM48" s="119" t="str">
        <f t="shared" si="18"/>
        <v/>
      </c>
      <c r="AN48" s="119" t="str">
        <f t="shared" si="18"/>
        <v/>
      </c>
      <c r="AO48" s="119" t="str">
        <f t="shared" si="18"/>
        <v/>
      </c>
      <c r="AP48" s="119" t="str">
        <f t="shared" si="18"/>
        <v/>
      </c>
      <c r="AQ48" s="119" t="str">
        <f t="shared" si="18"/>
        <v/>
      </c>
      <c r="AR48" s="119"/>
      <c r="AS48" s="119"/>
      <c r="AT48" s="119"/>
    </row>
    <row r="49" spans="1:46" ht="18.75" customHeight="1" x14ac:dyDescent="0.2">
      <c r="A49" s="352"/>
      <c r="B49" s="352"/>
      <c r="C49" s="352"/>
      <c r="D49" s="352"/>
      <c r="E49" s="352"/>
      <c r="F49" s="119"/>
      <c r="G49" s="119"/>
      <c r="H49" s="119"/>
      <c r="I49" s="119"/>
      <c r="J49" s="377"/>
      <c r="K49" s="119" t="s">
        <v>748</v>
      </c>
      <c r="L49" s="119" t="str">
        <f>仕様書作成!CJ48</f>
        <v>SY30M-38-1A-N7</v>
      </c>
      <c r="M49" s="119" t="str">
        <f>仕様書作成!CM48</f>
        <v/>
      </c>
      <c r="N49" s="119" t="str">
        <f t="shared" si="19"/>
        <v/>
      </c>
      <c r="O49" s="119"/>
      <c r="P49" s="119"/>
      <c r="Q49" s="119"/>
      <c r="R49" s="119"/>
      <c r="S49" s="119"/>
      <c r="T49" s="119" t="str">
        <f t="shared" si="17"/>
        <v/>
      </c>
      <c r="U49" s="119" t="str">
        <f t="shared" si="17"/>
        <v/>
      </c>
      <c r="V49" s="119" t="str">
        <f t="shared" si="17"/>
        <v/>
      </c>
      <c r="W49" s="119" t="str">
        <f t="shared" si="17"/>
        <v/>
      </c>
      <c r="X49" s="119" t="str">
        <f t="shared" si="17"/>
        <v/>
      </c>
      <c r="Y49" s="119" t="str">
        <f t="shared" si="17"/>
        <v/>
      </c>
      <c r="Z49" s="119" t="str">
        <f t="shared" si="17"/>
        <v/>
      </c>
      <c r="AA49" s="119" t="str">
        <f t="shared" si="17"/>
        <v/>
      </c>
      <c r="AB49" s="119" t="str">
        <f t="shared" si="17"/>
        <v/>
      </c>
      <c r="AC49" s="119" t="str">
        <f t="shared" si="17"/>
        <v/>
      </c>
      <c r="AD49" s="119" t="str">
        <f t="shared" si="17"/>
        <v/>
      </c>
      <c r="AE49" s="119" t="str">
        <f t="shared" si="17"/>
        <v/>
      </c>
      <c r="AF49" s="119" t="str">
        <f t="shared" si="17"/>
        <v/>
      </c>
      <c r="AG49" s="119" t="str">
        <f t="shared" si="17"/>
        <v/>
      </c>
      <c r="AH49" s="119" t="str">
        <f t="shared" si="17"/>
        <v/>
      </c>
      <c r="AI49" s="119" t="str">
        <f t="shared" si="17"/>
        <v/>
      </c>
      <c r="AJ49" s="119" t="str">
        <f t="shared" si="18"/>
        <v/>
      </c>
      <c r="AK49" s="119" t="str">
        <f t="shared" si="18"/>
        <v/>
      </c>
      <c r="AL49" s="119" t="str">
        <f t="shared" si="18"/>
        <v/>
      </c>
      <c r="AM49" s="119" t="str">
        <f t="shared" si="18"/>
        <v/>
      </c>
      <c r="AN49" s="119" t="str">
        <f t="shared" si="18"/>
        <v/>
      </c>
      <c r="AO49" s="119" t="str">
        <f t="shared" si="18"/>
        <v/>
      </c>
      <c r="AP49" s="119" t="str">
        <f t="shared" si="18"/>
        <v/>
      </c>
      <c r="AQ49" s="119" t="str">
        <f t="shared" si="18"/>
        <v/>
      </c>
      <c r="AR49" s="119"/>
      <c r="AS49" s="119"/>
      <c r="AT49" s="119"/>
    </row>
    <row r="50" spans="1:46" ht="18.75" customHeight="1" x14ac:dyDescent="0.2">
      <c r="A50" s="352"/>
      <c r="B50" s="352"/>
      <c r="C50" s="352"/>
      <c r="D50" s="352"/>
      <c r="E50" s="352"/>
      <c r="F50" s="119"/>
      <c r="G50" s="119"/>
      <c r="H50" s="119"/>
      <c r="I50" s="119"/>
      <c r="J50" s="377"/>
      <c r="K50" s="119" t="s">
        <v>749</v>
      </c>
      <c r="L50" s="119" t="str">
        <f>仕様書作成!CJ49</f>
        <v>SY30M-38-2A-L4</v>
      </c>
      <c r="M50" s="119" t="str">
        <f>仕様書作成!CM49</f>
        <v/>
      </c>
      <c r="N50" s="119" t="str">
        <f t="shared" si="19"/>
        <v/>
      </c>
      <c r="O50" s="119"/>
      <c r="P50" s="119"/>
      <c r="Q50" s="119"/>
      <c r="R50" s="119"/>
      <c r="S50" s="119"/>
      <c r="T50" s="119" t="str">
        <f t="shared" si="17"/>
        <v/>
      </c>
      <c r="U50" s="119" t="str">
        <f t="shared" si="17"/>
        <v/>
      </c>
      <c r="V50" s="119" t="str">
        <f t="shared" si="17"/>
        <v/>
      </c>
      <c r="W50" s="119" t="str">
        <f t="shared" si="17"/>
        <v/>
      </c>
      <c r="X50" s="119" t="str">
        <f t="shared" si="17"/>
        <v/>
      </c>
      <c r="Y50" s="119" t="str">
        <f t="shared" si="17"/>
        <v/>
      </c>
      <c r="Z50" s="119" t="str">
        <f t="shared" si="17"/>
        <v/>
      </c>
      <c r="AA50" s="119" t="str">
        <f t="shared" si="17"/>
        <v/>
      </c>
      <c r="AB50" s="119" t="str">
        <f t="shared" si="17"/>
        <v/>
      </c>
      <c r="AC50" s="119" t="str">
        <f t="shared" si="17"/>
        <v/>
      </c>
      <c r="AD50" s="119" t="str">
        <f t="shared" si="17"/>
        <v/>
      </c>
      <c r="AE50" s="119" t="str">
        <f t="shared" si="17"/>
        <v/>
      </c>
      <c r="AF50" s="119" t="str">
        <f t="shared" si="17"/>
        <v/>
      </c>
      <c r="AG50" s="119" t="str">
        <f t="shared" si="17"/>
        <v/>
      </c>
      <c r="AH50" s="119" t="str">
        <f t="shared" si="17"/>
        <v/>
      </c>
      <c r="AI50" s="119" t="str">
        <f t="shared" si="17"/>
        <v/>
      </c>
      <c r="AJ50" s="119" t="str">
        <f t="shared" si="18"/>
        <v/>
      </c>
      <c r="AK50" s="119" t="str">
        <f t="shared" si="18"/>
        <v/>
      </c>
      <c r="AL50" s="119" t="str">
        <f t="shared" si="18"/>
        <v/>
      </c>
      <c r="AM50" s="119" t="str">
        <f t="shared" si="18"/>
        <v/>
      </c>
      <c r="AN50" s="119" t="str">
        <f t="shared" si="18"/>
        <v/>
      </c>
      <c r="AO50" s="119" t="str">
        <f t="shared" si="18"/>
        <v/>
      </c>
      <c r="AP50" s="119" t="str">
        <f t="shared" si="18"/>
        <v/>
      </c>
      <c r="AQ50" s="119" t="str">
        <f t="shared" si="18"/>
        <v/>
      </c>
      <c r="AR50" s="119"/>
      <c r="AS50" s="119"/>
      <c r="AT50" s="119"/>
    </row>
    <row r="51" spans="1:46" ht="18.75" customHeight="1" x14ac:dyDescent="0.2">
      <c r="A51" s="352"/>
      <c r="B51" s="352"/>
      <c r="C51" s="352"/>
      <c r="D51" s="352"/>
      <c r="E51" s="352"/>
      <c r="F51" s="119"/>
      <c r="G51" s="119"/>
      <c r="H51" s="119"/>
      <c r="I51" s="119"/>
      <c r="J51" s="377"/>
      <c r="K51" s="119" t="s">
        <v>750</v>
      </c>
      <c r="L51" s="119" t="str">
        <f>仕様書作成!CJ50</f>
        <v>SY30M-38-2A-L6</v>
      </c>
      <c r="M51" s="119" t="str">
        <f>仕様書作成!CM50</f>
        <v/>
      </c>
      <c r="N51" s="119" t="str">
        <f t="shared" si="19"/>
        <v/>
      </c>
      <c r="O51" s="119"/>
      <c r="P51" s="119"/>
      <c r="Q51" s="119"/>
      <c r="R51" s="119"/>
      <c r="S51" s="119"/>
      <c r="T51" s="119" t="str">
        <f t="shared" si="17"/>
        <v/>
      </c>
      <c r="U51" s="119" t="str">
        <f t="shared" si="17"/>
        <v/>
      </c>
      <c r="V51" s="119" t="str">
        <f t="shared" si="17"/>
        <v/>
      </c>
      <c r="W51" s="119" t="str">
        <f t="shared" si="17"/>
        <v/>
      </c>
      <c r="X51" s="119" t="str">
        <f t="shared" si="17"/>
        <v/>
      </c>
      <c r="Y51" s="119" t="str">
        <f t="shared" si="17"/>
        <v/>
      </c>
      <c r="Z51" s="119" t="str">
        <f t="shared" si="17"/>
        <v/>
      </c>
      <c r="AA51" s="119" t="str">
        <f t="shared" si="17"/>
        <v/>
      </c>
      <c r="AB51" s="119" t="str">
        <f t="shared" si="17"/>
        <v/>
      </c>
      <c r="AC51" s="119" t="str">
        <f t="shared" si="17"/>
        <v/>
      </c>
      <c r="AD51" s="119" t="str">
        <f t="shared" si="17"/>
        <v/>
      </c>
      <c r="AE51" s="119" t="str">
        <f t="shared" si="17"/>
        <v/>
      </c>
      <c r="AF51" s="119" t="str">
        <f t="shared" si="17"/>
        <v/>
      </c>
      <c r="AG51" s="119" t="str">
        <f t="shared" si="17"/>
        <v/>
      </c>
      <c r="AH51" s="119" t="str">
        <f t="shared" si="17"/>
        <v/>
      </c>
      <c r="AI51" s="119" t="str">
        <f t="shared" si="17"/>
        <v/>
      </c>
      <c r="AJ51" s="119" t="str">
        <f t="shared" si="18"/>
        <v/>
      </c>
      <c r="AK51" s="119" t="str">
        <f t="shared" si="18"/>
        <v/>
      </c>
      <c r="AL51" s="119" t="str">
        <f t="shared" si="18"/>
        <v/>
      </c>
      <c r="AM51" s="119" t="str">
        <f t="shared" si="18"/>
        <v/>
      </c>
      <c r="AN51" s="119" t="str">
        <f t="shared" si="18"/>
        <v/>
      </c>
      <c r="AO51" s="119" t="str">
        <f t="shared" si="18"/>
        <v/>
      </c>
      <c r="AP51" s="119" t="str">
        <f t="shared" si="18"/>
        <v/>
      </c>
      <c r="AQ51" s="119" t="str">
        <f t="shared" si="18"/>
        <v/>
      </c>
      <c r="AR51" s="119"/>
      <c r="AS51" s="119"/>
      <c r="AT51" s="119"/>
    </row>
    <row r="52" spans="1:46" ht="18.75" customHeight="1" x14ac:dyDescent="0.2">
      <c r="A52" s="352"/>
      <c r="B52" s="352"/>
      <c r="C52" s="352"/>
      <c r="D52" s="352"/>
      <c r="E52" s="352"/>
      <c r="F52" s="119"/>
      <c r="G52" s="119"/>
      <c r="H52" s="119"/>
      <c r="I52" s="119"/>
      <c r="J52" s="377"/>
      <c r="K52" s="119" t="s">
        <v>751</v>
      </c>
      <c r="L52" s="119" t="str">
        <f>仕様書作成!CJ51</f>
        <v>SY30M-38-2A-LN3</v>
      </c>
      <c r="M52" s="119" t="str">
        <f>仕様書作成!CM51</f>
        <v/>
      </c>
      <c r="N52" s="119" t="str">
        <f t="shared" si="19"/>
        <v/>
      </c>
      <c r="O52" s="119"/>
      <c r="P52" s="119"/>
      <c r="Q52" s="119"/>
      <c r="R52" s="119"/>
      <c r="S52" s="119"/>
      <c r="T52" s="119" t="str">
        <f t="shared" si="17"/>
        <v/>
      </c>
      <c r="U52" s="119" t="str">
        <f t="shared" si="17"/>
        <v/>
      </c>
      <c r="V52" s="119" t="str">
        <f t="shared" si="17"/>
        <v/>
      </c>
      <c r="W52" s="119" t="str">
        <f t="shared" si="17"/>
        <v/>
      </c>
      <c r="X52" s="119" t="str">
        <f t="shared" si="17"/>
        <v/>
      </c>
      <c r="Y52" s="119" t="str">
        <f t="shared" si="17"/>
        <v/>
      </c>
      <c r="Z52" s="119" t="str">
        <f t="shared" si="17"/>
        <v/>
      </c>
      <c r="AA52" s="119" t="str">
        <f t="shared" si="17"/>
        <v/>
      </c>
      <c r="AB52" s="119" t="str">
        <f t="shared" si="17"/>
        <v/>
      </c>
      <c r="AC52" s="119" t="str">
        <f t="shared" si="17"/>
        <v/>
      </c>
      <c r="AD52" s="119" t="str">
        <f t="shared" si="17"/>
        <v/>
      </c>
      <c r="AE52" s="119" t="str">
        <f t="shared" si="17"/>
        <v/>
      </c>
      <c r="AF52" s="119" t="str">
        <f t="shared" si="17"/>
        <v/>
      </c>
      <c r="AG52" s="119" t="str">
        <f t="shared" si="17"/>
        <v/>
      </c>
      <c r="AH52" s="119" t="str">
        <f t="shared" si="17"/>
        <v/>
      </c>
      <c r="AI52" s="119" t="str">
        <f t="shared" si="17"/>
        <v/>
      </c>
      <c r="AJ52" s="119" t="str">
        <f t="shared" si="18"/>
        <v/>
      </c>
      <c r="AK52" s="119" t="str">
        <f t="shared" si="18"/>
        <v/>
      </c>
      <c r="AL52" s="119" t="str">
        <f t="shared" si="18"/>
        <v/>
      </c>
      <c r="AM52" s="119" t="str">
        <f t="shared" si="18"/>
        <v/>
      </c>
      <c r="AN52" s="119" t="str">
        <f t="shared" si="18"/>
        <v/>
      </c>
      <c r="AO52" s="119" t="str">
        <f t="shared" si="18"/>
        <v/>
      </c>
      <c r="AP52" s="119" t="str">
        <f t="shared" si="18"/>
        <v/>
      </c>
      <c r="AQ52" s="119" t="str">
        <f t="shared" si="18"/>
        <v/>
      </c>
      <c r="AR52" s="119"/>
      <c r="AS52" s="119"/>
      <c r="AT52" s="119"/>
    </row>
    <row r="53" spans="1:46" ht="18.75" customHeight="1" x14ac:dyDescent="0.2">
      <c r="A53" s="352"/>
      <c r="B53" s="352"/>
      <c r="C53" s="352"/>
      <c r="D53" s="352"/>
      <c r="E53" s="352"/>
      <c r="F53" s="119"/>
      <c r="G53" s="119"/>
      <c r="H53" s="119"/>
      <c r="I53" s="119"/>
      <c r="J53" s="377"/>
      <c r="K53" s="119" t="s">
        <v>752</v>
      </c>
      <c r="L53" s="119" t="str">
        <f>仕様書作成!CJ52</f>
        <v>SY30M-38-2A-LN7</v>
      </c>
      <c r="M53" s="119" t="str">
        <f>仕様書作成!CM52</f>
        <v/>
      </c>
      <c r="N53" s="119" t="str">
        <f t="shared" si="19"/>
        <v/>
      </c>
      <c r="O53" s="119"/>
      <c r="P53" s="119"/>
      <c r="Q53" s="119"/>
      <c r="R53" s="119"/>
      <c r="S53" s="119"/>
      <c r="T53" s="119" t="str">
        <f t="shared" si="17"/>
        <v/>
      </c>
      <c r="U53" s="119" t="str">
        <f t="shared" si="17"/>
        <v/>
      </c>
      <c r="V53" s="119" t="str">
        <f t="shared" si="17"/>
        <v/>
      </c>
      <c r="W53" s="119" t="str">
        <f t="shared" si="17"/>
        <v/>
      </c>
      <c r="X53" s="119" t="str">
        <f t="shared" si="17"/>
        <v/>
      </c>
      <c r="Y53" s="119" t="str">
        <f t="shared" si="17"/>
        <v/>
      </c>
      <c r="Z53" s="119" t="str">
        <f t="shared" si="17"/>
        <v/>
      </c>
      <c r="AA53" s="119" t="str">
        <f t="shared" si="17"/>
        <v/>
      </c>
      <c r="AB53" s="119" t="str">
        <f t="shared" si="17"/>
        <v/>
      </c>
      <c r="AC53" s="119" t="str">
        <f t="shared" si="17"/>
        <v/>
      </c>
      <c r="AD53" s="119" t="str">
        <f t="shared" si="17"/>
        <v/>
      </c>
      <c r="AE53" s="119" t="str">
        <f t="shared" si="17"/>
        <v/>
      </c>
      <c r="AF53" s="119" t="str">
        <f t="shared" si="17"/>
        <v/>
      </c>
      <c r="AG53" s="119" t="str">
        <f t="shared" si="17"/>
        <v/>
      </c>
      <c r="AH53" s="119" t="str">
        <f t="shared" si="17"/>
        <v/>
      </c>
      <c r="AI53" s="119" t="str">
        <f t="shared" si="17"/>
        <v/>
      </c>
      <c r="AJ53" s="119" t="str">
        <f t="shared" si="18"/>
        <v/>
      </c>
      <c r="AK53" s="119" t="str">
        <f t="shared" si="18"/>
        <v/>
      </c>
      <c r="AL53" s="119" t="str">
        <f t="shared" si="18"/>
        <v/>
      </c>
      <c r="AM53" s="119" t="str">
        <f t="shared" si="18"/>
        <v/>
      </c>
      <c r="AN53" s="119" t="str">
        <f t="shared" si="18"/>
        <v/>
      </c>
      <c r="AO53" s="119" t="str">
        <f t="shared" si="18"/>
        <v/>
      </c>
      <c r="AP53" s="119" t="str">
        <f t="shared" si="18"/>
        <v/>
      </c>
      <c r="AQ53" s="119" t="str">
        <f t="shared" si="18"/>
        <v/>
      </c>
      <c r="AR53" s="119"/>
      <c r="AS53" s="119"/>
      <c r="AT53" s="119"/>
    </row>
    <row r="54" spans="1:46" ht="18.75" customHeight="1" x14ac:dyDescent="0.2">
      <c r="A54" s="352"/>
      <c r="B54" s="352"/>
      <c r="C54" s="352"/>
      <c r="D54" s="352"/>
      <c r="E54" s="352"/>
      <c r="F54" s="119"/>
      <c r="G54" s="119"/>
      <c r="H54" s="119"/>
      <c r="I54" s="119"/>
      <c r="J54" s="377"/>
      <c r="K54" s="119" t="s">
        <v>753</v>
      </c>
      <c r="L54" s="119" t="str">
        <f>仕様書作成!CJ53</f>
        <v>SY30M-38-3A-L4</v>
      </c>
      <c r="M54" s="119" t="str">
        <f>仕様書作成!CM53</f>
        <v/>
      </c>
      <c r="N54" s="119" t="str">
        <f t="shared" si="19"/>
        <v/>
      </c>
      <c r="O54" s="119"/>
      <c r="P54" s="119"/>
      <c r="Q54" s="119"/>
      <c r="R54" s="119"/>
      <c r="S54" s="119"/>
      <c r="T54" s="119" t="str">
        <f t="shared" si="17"/>
        <v/>
      </c>
      <c r="U54" s="119" t="str">
        <f t="shared" si="17"/>
        <v/>
      </c>
      <c r="V54" s="119" t="str">
        <f t="shared" si="17"/>
        <v/>
      </c>
      <c r="W54" s="119" t="str">
        <f t="shared" si="17"/>
        <v/>
      </c>
      <c r="X54" s="119" t="str">
        <f t="shared" si="17"/>
        <v/>
      </c>
      <c r="Y54" s="119" t="str">
        <f t="shared" si="17"/>
        <v/>
      </c>
      <c r="Z54" s="119" t="str">
        <f t="shared" si="17"/>
        <v/>
      </c>
      <c r="AA54" s="119" t="str">
        <f t="shared" si="17"/>
        <v/>
      </c>
      <c r="AB54" s="119" t="str">
        <f t="shared" si="17"/>
        <v/>
      </c>
      <c r="AC54" s="119" t="str">
        <f t="shared" si="17"/>
        <v/>
      </c>
      <c r="AD54" s="119" t="str">
        <f t="shared" si="17"/>
        <v/>
      </c>
      <c r="AE54" s="119" t="str">
        <f t="shared" si="17"/>
        <v/>
      </c>
      <c r="AF54" s="119" t="str">
        <f t="shared" si="17"/>
        <v/>
      </c>
      <c r="AG54" s="119" t="str">
        <f t="shared" si="17"/>
        <v/>
      </c>
      <c r="AH54" s="119" t="str">
        <f t="shared" si="17"/>
        <v/>
      </c>
      <c r="AI54" s="119" t="str">
        <f t="shared" si="17"/>
        <v/>
      </c>
      <c r="AJ54" s="119" t="str">
        <f t="shared" si="18"/>
        <v/>
      </c>
      <c r="AK54" s="119" t="str">
        <f t="shared" si="18"/>
        <v/>
      </c>
      <c r="AL54" s="119" t="str">
        <f t="shared" si="18"/>
        <v/>
      </c>
      <c r="AM54" s="119" t="str">
        <f t="shared" si="18"/>
        <v/>
      </c>
      <c r="AN54" s="119" t="str">
        <f t="shared" si="18"/>
        <v/>
      </c>
      <c r="AO54" s="119" t="str">
        <f t="shared" si="18"/>
        <v/>
      </c>
      <c r="AP54" s="119" t="str">
        <f t="shared" si="18"/>
        <v/>
      </c>
      <c r="AQ54" s="119" t="str">
        <f t="shared" si="18"/>
        <v/>
      </c>
      <c r="AR54" s="119"/>
      <c r="AS54" s="119"/>
      <c r="AT54" s="119"/>
    </row>
    <row r="55" spans="1:46" ht="18.75" customHeight="1" x14ac:dyDescent="0.2">
      <c r="A55" s="352"/>
      <c r="B55" s="352"/>
      <c r="C55" s="352"/>
      <c r="D55" s="352"/>
      <c r="E55" s="352"/>
      <c r="F55" s="119"/>
      <c r="G55" s="119"/>
      <c r="H55" s="119"/>
      <c r="I55" s="119"/>
      <c r="J55" s="377"/>
      <c r="K55" s="119" t="s">
        <v>754</v>
      </c>
      <c r="L55" s="119" t="str">
        <f>仕様書作成!CJ54</f>
        <v>SY30M-38-3A-L6</v>
      </c>
      <c r="M55" s="119" t="str">
        <f>仕様書作成!CM54</f>
        <v/>
      </c>
      <c r="N55" s="119" t="str">
        <f t="shared" si="19"/>
        <v/>
      </c>
      <c r="O55" s="119"/>
      <c r="P55" s="119"/>
      <c r="Q55" s="119"/>
      <c r="R55" s="119"/>
      <c r="S55" s="119"/>
      <c r="T55" s="119" t="str">
        <f t="shared" si="17"/>
        <v/>
      </c>
      <c r="U55" s="119" t="str">
        <f t="shared" si="17"/>
        <v/>
      </c>
      <c r="V55" s="119" t="str">
        <f t="shared" si="17"/>
        <v/>
      </c>
      <c r="W55" s="119" t="str">
        <f t="shared" si="17"/>
        <v/>
      </c>
      <c r="X55" s="119" t="str">
        <f t="shared" si="17"/>
        <v/>
      </c>
      <c r="Y55" s="119" t="str">
        <f t="shared" si="17"/>
        <v/>
      </c>
      <c r="Z55" s="119" t="str">
        <f t="shared" si="17"/>
        <v/>
      </c>
      <c r="AA55" s="119" t="str">
        <f t="shared" si="17"/>
        <v/>
      </c>
      <c r="AB55" s="119" t="str">
        <f t="shared" si="17"/>
        <v/>
      </c>
      <c r="AC55" s="119" t="str">
        <f t="shared" si="17"/>
        <v/>
      </c>
      <c r="AD55" s="119" t="str">
        <f t="shared" si="17"/>
        <v/>
      </c>
      <c r="AE55" s="119" t="str">
        <f t="shared" si="17"/>
        <v/>
      </c>
      <c r="AF55" s="119" t="str">
        <f t="shared" si="17"/>
        <v/>
      </c>
      <c r="AG55" s="119" t="str">
        <f t="shared" si="17"/>
        <v/>
      </c>
      <c r="AH55" s="119" t="str">
        <f t="shared" si="17"/>
        <v/>
      </c>
      <c r="AI55" s="119" t="str">
        <f t="shared" si="17"/>
        <v/>
      </c>
      <c r="AJ55" s="119" t="str">
        <f t="shared" si="18"/>
        <v/>
      </c>
      <c r="AK55" s="119" t="str">
        <f t="shared" si="18"/>
        <v/>
      </c>
      <c r="AL55" s="119" t="str">
        <f t="shared" si="18"/>
        <v/>
      </c>
      <c r="AM55" s="119" t="str">
        <f t="shared" si="18"/>
        <v/>
      </c>
      <c r="AN55" s="119" t="str">
        <f t="shared" si="18"/>
        <v/>
      </c>
      <c r="AO55" s="119" t="str">
        <f t="shared" si="18"/>
        <v/>
      </c>
      <c r="AP55" s="119" t="str">
        <f t="shared" si="18"/>
        <v/>
      </c>
      <c r="AQ55" s="119" t="str">
        <f t="shared" si="18"/>
        <v/>
      </c>
      <c r="AR55" s="119"/>
      <c r="AS55" s="119"/>
      <c r="AT55" s="119"/>
    </row>
    <row r="56" spans="1:46" ht="18.75" customHeight="1" x14ac:dyDescent="0.2">
      <c r="A56" s="352"/>
      <c r="B56" s="352"/>
      <c r="C56" s="352"/>
      <c r="D56" s="352"/>
      <c r="E56" s="352"/>
      <c r="F56" s="119"/>
      <c r="G56" s="119"/>
      <c r="H56" s="119"/>
      <c r="I56" s="119"/>
      <c r="J56" s="377"/>
      <c r="K56" s="119" t="s">
        <v>755</v>
      </c>
      <c r="L56" s="119" t="str">
        <f>仕様書作成!CJ55</f>
        <v>SY30M-38-3A-LN3</v>
      </c>
      <c r="M56" s="119" t="str">
        <f>仕様書作成!CM55</f>
        <v/>
      </c>
      <c r="N56" s="119" t="str">
        <f t="shared" si="19"/>
        <v/>
      </c>
      <c r="O56" s="119"/>
      <c r="P56" s="119"/>
      <c r="Q56" s="119"/>
      <c r="R56" s="119"/>
      <c r="S56" s="119"/>
      <c r="T56" s="119" t="str">
        <f t="shared" si="17"/>
        <v/>
      </c>
      <c r="U56" s="119" t="str">
        <f t="shared" si="17"/>
        <v/>
      </c>
      <c r="V56" s="119" t="str">
        <f t="shared" si="17"/>
        <v/>
      </c>
      <c r="W56" s="119" t="str">
        <f t="shared" si="17"/>
        <v/>
      </c>
      <c r="X56" s="119" t="str">
        <f t="shared" si="17"/>
        <v/>
      </c>
      <c r="Y56" s="119" t="str">
        <f t="shared" si="17"/>
        <v/>
      </c>
      <c r="Z56" s="119" t="str">
        <f t="shared" si="17"/>
        <v/>
      </c>
      <c r="AA56" s="119" t="str">
        <f t="shared" si="17"/>
        <v/>
      </c>
      <c r="AB56" s="119" t="str">
        <f t="shared" si="17"/>
        <v/>
      </c>
      <c r="AC56" s="119" t="str">
        <f t="shared" si="17"/>
        <v/>
      </c>
      <c r="AD56" s="119" t="str">
        <f t="shared" si="17"/>
        <v/>
      </c>
      <c r="AE56" s="119" t="str">
        <f t="shared" si="17"/>
        <v/>
      </c>
      <c r="AF56" s="119" t="str">
        <f t="shared" si="17"/>
        <v/>
      </c>
      <c r="AG56" s="119" t="str">
        <f t="shared" si="17"/>
        <v/>
      </c>
      <c r="AH56" s="119" t="str">
        <f t="shared" si="17"/>
        <v/>
      </c>
      <c r="AI56" s="119" t="str">
        <f t="shared" si="17"/>
        <v/>
      </c>
      <c r="AJ56" s="119" t="str">
        <f t="shared" si="18"/>
        <v/>
      </c>
      <c r="AK56" s="119" t="str">
        <f t="shared" si="18"/>
        <v/>
      </c>
      <c r="AL56" s="119" t="str">
        <f t="shared" si="18"/>
        <v/>
      </c>
      <c r="AM56" s="119" t="str">
        <f t="shared" si="18"/>
        <v/>
      </c>
      <c r="AN56" s="119" t="str">
        <f t="shared" si="18"/>
        <v/>
      </c>
      <c r="AO56" s="119" t="str">
        <f t="shared" si="18"/>
        <v/>
      </c>
      <c r="AP56" s="119" t="str">
        <f t="shared" si="18"/>
        <v/>
      </c>
      <c r="AQ56" s="119" t="str">
        <f t="shared" si="18"/>
        <v/>
      </c>
      <c r="AR56" s="119"/>
      <c r="AS56" s="119"/>
      <c r="AT56" s="119"/>
    </row>
    <row r="57" spans="1:46" ht="18.75" customHeight="1" x14ac:dyDescent="0.2">
      <c r="A57" s="352"/>
      <c r="B57" s="352"/>
      <c r="C57" s="352"/>
      <c r="D57" s="352"/>
      <c r="E57" s="352"/>
      <c r="F57" s="119"/>
      <c r="G57" s="119"/>
      <c r="H57" s="119"/>
      <c r="I57" s="119"/>
      <c r="J57" s="377"/>
      <c r="K57" s="119" t="s">
        <v>756</v>
      </c>
      <c r="L57" s="119" t="str">
        <f>仕様書作成!CJ56</f>
        <v>SY30M-38-3A-LN7</v>
      </c>
      <c r="M57" s="119" t="str">
        <f>仕様書作成!CM56</f>
        <v/>
      </c>
      <c r="N57" s="119" t="str">
        <f t="shared" si="19"/>
        <v/>
      </c>
      <c r="O57" s="119"/>
      <c r="P57" s="119"/>
      <c r="Q57" s="119"/>
      <c r="R57" s="119"/>
      <c r="S57" s="119"/>
      <c r="T57" s="119" t="str">
        <f t="shared" si="17"/>
        <v/>
      </c>
      <c r="U57" s="119" t="str">
        <f t="shared" si="17"/>
        <v/>
      </c>
      <c r="V57" s="119" t="str">
        <f t="shared" si="17"/>
        <v/>
      </c>
      <c r="W57" s="119" t="str">
        <f t="shared" si="17"/>
        <v/>
      </c>
      <c r="X57" s="119" t="str">
        <f t="shared" si="17"/>
        <v/>
      </c>
      <c r="Y57" s="119" t="str">
        <f t="shared" si="17"/>
        <v/>
      </c>
      <c r="Z57" s="119" t="str">
        <f t="shared" si="17"/>
        <v/>
      </c>
      <c r="AA57" s="119" t="str">
        <f t="shared" si="17"/>
        <v/>
      </c>
      <c r="AB57" s="119" t="str">
        <f t="shared" si="17"/>
        <v/>
      </c>
      <c r="AC57" s="119" t="str">
        <f t="shared" si="17"/>
        <v/>
      </c>
      <c r="AD57" s="119" t="str">
        <f t="shared" si="17"/>
        <v/>
      </c>
      <c r="AE57" s="119" t="str">
        <f t="shared" si="17"/>
        <v/>
      </c>
      <c r="AF57" s="119" t="str">
        <f t="shared" si="17"/>
        <v/>
      </c>
      <c r="AG57" s="119" t="str">
        <f t="shared" si="17"/>
        <v/>
      </c>
      <c r="AH57" s="119" t="str">
        <f t="shared" si="17"/>
        <v/>
      </c>
      <c r="AI57" s="119" t="str">
        <f t="shared" si="17"/>
        <v/>
      </c>
      <c r="AJ57" s="119" t="str">
        <f t="shared" si="18"/>
        <v/>
      </c>
      <c r="AK57" s="119" t="str">
        <f t="shared" si="18"/>
        <v/>
      </c>
      <c r="AL57" s="119" t="str">
        <f t="shared" si="18"/>
        <v/>
      </c>
      <c r="AM57" s="119" t="str">
        <f t="shared" si="18"/>
        <v/>
      </c>
      <c r="AN57" s="119" t="str">
        <f t="shared" si="18"/>
        <v/>
      </c>
      <c r="AO57" s="119" t="str">
        <f t="shared" si="18"/>
        <v/>
      </c>
      <c r="AP57" s="119" t="str">
        <f t="shared" si="18"/>
        <v/>
      </c>
      <c r="AQ57" s="119" t="str">
        <f t="shared" si="18"/>
        <v/>
      </c>
      <c r="AR57" s="119"/>
      <c r="AS57" s="119"/>
      <c r="AT57" s="119"/>
    </row>
    <row r="58" spans="1:46" ht="18.75" customHeight="1" x14ac:dyDescent="0.2">
      <c r="A58" s="352"/>
      <c r="B58" s="352"/>
      <c r="C58" s="352"/>
      <c r="D58" s="352"/>
      <c r="E58" s="352"/>
      <c r="F58" s="119"/>
      <c r="G58" s="119"/>
      <c r="H58" s="119"/>
      <c r="I58" s="119"/>
      <c r="J58" s="377"/>
      <c r="K58" s="119" t="s">
        <v>757</v>
      </c>
      <c r="L58" s="119" t="str">
        <f>仕様書作成!CJ57</f>
        <v>SY30M-39-1A-C2</v>
      </c>
      <c r="M58" s="119" t="str">
        <f>仕様書作成!CM57</f>
        <v/>
      </c>
      <c r="N58" s="119" t="str">
        <f t="shared" si="19"/>
        <v/>
      </c>
      <c r="O58" s="119"/>
      <c r="P58" s="119"/>
      <c r="Q58" s="119"/>
      <c r="R58" s="119"/>
      <c r="S58" s="119"/>
      <c r="T58" s="119" t="str">
        <f t="shared" si="17"/>
        <v/>
      </c>
      <c r="U58" s="119" t="str">
        <f t="shared" si="17"/>
        <v/>
      </c>
      <c r="V58" s="119" t="str">
        <f t="shared" si="17"/>
        <v/>
      </c>
      <c r="W58" s="119" t="str">
        <f t="shared" si="17"/>
        <v/>
      </c>
      <c r="X58" s="119" t="str">
        <f t="shared" si="17"/>
        <v/>
      </c>
      <c r="Y58" s="119" t="str">
        <f t="shared" si="17"/>
        <v/>
      </c>
      <c r="Z58" s="119" t="str">
        <f t="shared" si="17"/>
        <v/>
      </c>
      <c r="AA58" s="119" t="str">
        <f t="shared" si="17"/>
        <v/>
      </c>
      <c r="AB58" s="119" t="str">
        <f t="shared" si="17"/>
        <v/>
      </c>
      <c r="AC58" s="119" t="str">
        <f t="shared" si="17"/>
        <v/>
      </c>
      <c r="AD58" s="119" t="str">
        <f t="shared" si="17"/>
        <v/>
      </c>
      <c r="AE58" s="119" t="str">
        <f t="shared" si="17"/>
        <v/>
      </c>
      <c r="AF58" s="119" t="str">
        <f t="shared" si="17"/>
        <v/>
      </c>
      <c r="AG58" s="119" t="str">
        <f t="shared" si="17"/>
        <v/>
      </c>
      <c r="AH58" s="119" t="str">
        <f t="shared" si="17"/>
        <v/>
      </c>
      <c r="AI58" s="119" t="str">
        <f t="shared" si="17"/>
        <v/>
      </c>
      <c r="AJ58" s="119" t="str">
        <f t="shared" si="18"/>
        <v/>
      </c>
      <c r="AK58" s="119" t="str">
        <f t="shared" si="18"/>
        <v/>
      </c>
      <c r="AL58" s="119" t="str">
        <f t="shared" si="18"/>
        <v/>
      </c>
      <c r="AM58" s="119" t="str">
        <f t="shared" si="18"/>
        <v/>
      </c>
      <c r="AN58" s="119" t="str">
        <f t="shared" si="18"/>
        <v/>
      </c>
      <c r="AO58" s="119" t="str">
        <f t="shared" si="18"/>
        <v/>
      </c>
      <c r="AP58" s="119" t="str">
        <f t="shared" si="18"/>
        <v/>
      </c>
      <c r="AQ58" s="119" t="str">
        <f t="shared" si="18"/>
        <v/>
      </c>
      <c r="AR58" s="119"/>
      <c r="AS58" s="119"/>
      <c r="AT58" s="119"/>
    </row>
    <row r="59" spans="1:46" ht="18.75" customHeight="1" x14ac:dyDescent="0.2">
      <c r="A59" s="352"/>
      <c r="B59" s="352"/>
      <c r="C59" s="352"/>
      <c r="D59" s="352"/>
      <c r="E59" s="352"/>
      <c r="F59" s="119"/>
      <c r="G59" s="119"/>
      <c r="H59" s="119"/>
      <c r="I59" s="119"/>
      <c r="J59" s="377"/>
      <c r="K59" s="119" t="s">
        <v>758</v>
      </c>
      <c r="L59" s="119" t="str">
        <f>仕様書作成!CJ58</f>
        <v>SY30M-39-1A-C3</v>
      </c>
      <c r="M59" s="119" t="str">
        <f>仕様書作成!CM58</f>
        <v/>
      </c>
      <c r="N59" s="119" t="str">
        <f t="shared" si="19"/>
        <v/>
      </c>
      <c r="O59" s="119"/>
      <c r="P59" s="119"/>
      <c r="Q59" s="119"/>
      <c r="R59" s="119"/>
      <c r="S59" s="119"/>
      <c r="T59" s="119" t="str">
        <f t="shared" ref="T59:AI72" si="20">IF(COUNTIF(T$205:T$210,$L59)=1,"O","")</f>
        <v/>
      </c>
      <c r="U59" s="119" t="str">
        <f t="shared" si="20"/>
        <v/>
      </c>
      <c r="V59" s="119" t="str">
        <f t="shared" si="20"/>
        <v/>
      </c>
      <c r="W59" s="119" t="str">
        <f t="shared" si="20"/>
        <v/>
      </c>
      <c r="X59" s="119" t="str">
        <f t="shared" si="20"/>
        <v/>
      </c>
      <c r="Y59" s="119" t="str">
        <f t="shared" si="20"/>
        <v/>
      </c>
      <c r="Z59" s="119" t="str">
        <f t="shared" si="20"/>
        <v/>
      </c>
      <c r="AA59" s="119" t="str">
        <f t="shared" si="20"/>
        <v/>
      </c>
      <c r="AB59" s="119" t="str">
        <f t="shared" si="20"/>
        <v/>
      </c>
      <c r="AC59" s="119" t="str">
        <f t="shared" si="20"/>
        <v/>
      </c>
      <c r="AD59" s="119" t="str">
        <f t="shared" si="20"/>
        <v/>
      </c>
      <c r="AE59" s="119" t="str">
        <f t="shared" si="20"/>
        <v/>
      </c>
      <c r="AF59" s="119" t="str">
        <f t="shared" si="20"/>
        <v/>
      </c>
      <c r="AG59" s="119" t="str">
        <f t="shared" si="20"/>
        <v/>
      </c>
      <c r="AH59" s="119" t="str">
        <f t="shared" si="20"/>
        <v/>
      </c>
      <c r="AI59" s="119" t="str">
        <f t="shared" si="20"/>
        <v/>
      </c>
      <c r="AJ59" s="119" t="str">
        <f t="shared" ref="AJ59:AQ72" si="21">IF(COUNTIF(AJ$205:AJ$210,$L59)=1,"O","")</f>
        <v/>
      </c>
      <c r="AK59" s="119" t="str">
        <f t="shared" si="21"/>
        <v/>
      </c>
      <c r="AL59" s="119" t="str">
        <f t="shared" si="21"/>
        <v/>
      </c>
      <c r="AM59" s="119" t="str">
        <f t="shared" si="21"/>
        <v/>
      </c>
      <c r="AN59" s="119" t="str">
        <f t="shared" si="21"/>
        <v/>
      </c>
      <c r="AO59" s="119" t="str">
        <f t="shared" si="21"/>
        <v/>
      </c>
      <c r="AP59" s="119" t="str">
        <f t="shared" si="21"/>
        <v/>
      </c>
      <c r="AQ59" s="119" t="str">
        <f t="shared" si="21"/>
        <v/>
      </c>
      <c r="AR59" s="119"/>
      <c r="AS59" s="119"/>
      <c r="AT59" s="119"/>
    </row>
    <row r="60" spans="1:46" ht="18.75" customHeight="1" x14ac:dyDescent="0.2">
      <c r="A60" s="352"/>
      <c r="B60" s="352"/>
      <c r="C60" s="352"/>
      <c r="D60" s="352"/>
      <c r="E60" s="352"/>
      <c r="F60" s="119"/>
      <c r="G60" s="119"/>
      <c r="H60" s="119"/>
      <c r="I60" s="119"/>
      <c r="J60" s="377"/>
      <c r="K60" s="119" t="s">
        <v>759</v>
      </c>
      <c r="L60" s="119" t="str">
        <f>仕様書作成!CJ59</f>
        <v>SY30M-39-1A-C4</v>
      </c>
      <c r="M60" s="119" t="str">
        <f>仕様書作成!CM59</f>
        <v/>
      </c>
      <c r="N60" s="119" t="str">
        <f t="shared" si="19"/>
        <v/>
      </c>
      <c r="O60" s="119"/>
      <c r="P60" s="119"/>
      <c r="Q60" s="119"/>
      <c r="R60" s="119"/>
      <c r="S60" s="119"/>
      <c r="T60" s="119" t="str">
        <f t="shared" si="20"/>
        <v/>
      </c>
      <c r="U60" s="119" t="str">
        <f t="shared" si="20"/>
        <v/>
      </c>
      <c r="V60" s="119" t="str">
        <f t="shared" si="20"/>
        <v/>
      </c>
      <c r="W60" s="119" t="str">
        <f t="shared" si="20"/>
        <v/>
      </c>
      <c r="X60" s="119" t="str">
        <f t="shared" si="20"/>
        <v/>
      </c>
      <c r="Y60" s="119" t="str">
        <f t="shared" si="20"/>
        <v/>
      </c>
      <c r="Z60" s="119" t="str">
        <f t="shared" si="20"/>
        <v/>
      </c>
      <c r="AA60" s="119" t="str">
        <f t="shared" si="20"/>
        <v/>
      </c>
      <c r="AB60" s="119" t="str">
        <f t="shared" si="20"/>
        <v/>
      </c>
      <c r="AC60" s="119" t="str">
        <f t="shared" si="20"/>
        <v/>
      </c>
      <c r="AD60" s="119" t="str">
        <f t="shared" si="20"/>
        <v/>
      </c>
      <c r="AE60" s="119" t="str">
        <f t="shared" si="20"/>
        <v/>
      </c>
      <c r="AF60" s="119" t="str">
        <f t="shared" si="20"/>
        <v/>
      </c>
      <c r="AG60" s="119" t="str">
        <f t="shared" si="20"/>
        <v/>
      </c>
      <c r="AH60" s="119" t="str">
        <f t="shared" si="20"/>
        <v/>
      </c>
      <c r="AI60" s="119" t="str">
        <f t="shared" si="20"/>
        <v/>
      </c>
      <c r="AJ60" s="119" t="str">
        <f t="shared" si="21"/>
        <v/>
      </c>
      <c r="AK60" s="119" t="str">
        <f t="shared" si="21"/>
        <v/>
      </c>
      <c r="AL60" s="119" t="str">
        <f t="shared" si="21"/>
        <v/>
      </c>
      <c r="AM60" s="119" t="str">
        <f t="shared" si="21"/>
        <v/>
      </c>
      <c r="AN60" s="119" t="str">
        <f t="shared" si="21"/>
        <v/>
      </c>
      <c r="AO60" s="119" t="str">
        <f t="shared" si="21"/>
        <v/>
      </c>
      <c r="AP60" s="119" t="str">
        <f>IF(COUNTIF(AP$205:AP$210,$L60)=1,"O","")</f>
        <v/>
      </c>
      <c r="AQ60" s="119" t="str">
        <f t="shared" si="21"/>
        <v/>
      </c>
      <c r="AR60" s="119"/>
      <c r="AS60" s="119"/>
      <c r="AT60" s="119"/>
    </row>
    <row r="61" spans="1:46" ht="18.75" customHeight="1" x14ac:dyDescent="0.2">
      <c r="A61" s="352"/>
      <c r="B61" s="352"/>
      <c r="C61" s="352"/>
      <c r="D61" s="352"/>
      <c r="E61" s="352"/>
      <c r="F61" s="119"/>
      <c r="G61" s="119"/>
      <c r="H61" s="119"/>
      <c r="I61" s="119"/>
      <c r="J61" s="377"/>
      <c r="K61" s="119" t="s">
        <v>760</v>
      </c>
      <c r="L61" s="119" t="str">
        <f>仕様書作成!CJ60</f>
        <v>SY30M-39-1A-C6</v>
      </c>
      <c r="M61" s="119" t="str">
        <f>仕様書作成!CM60</f>
        <v/>
      </c>
      <c r="N61" s="119" t="str">
        <f t="shared" si="19"/>
        <v/>
      </c>
      <c r="O61" s="119"/>
      <c r="P61" s="119"/>
      <c r="Q61" s="119"/>
      <c r="R61" s="119"/>
      <c r="S61" s="119"/>
      <c r="T61" s="119" t="str">
        <f t="shared" si="20"/>
        <v/>
      </c>
      <c r="U61" s="119" t="str">
        <f t="shared" si="20"/>
        <v/>
      </c>
      <c r="V61" s="119" t="str">
        <f t="shared" si="20"/>
        <v/>
      </c>
      <c r="W61" s="119" t="str">
        <f t="shared" si="20"/>
        <v/>
      </c>
      <c r="X61" s="119" t="str">
        <f t="shared" si="20"/>
        <v/>
      </c>
      <c r="Y61" s="119" t="str">
        <f t="shared" si="20"/>
        <v/>
      </c>
      <c r="Z61" s="119" t="str">
        <f t="shared" si="20"/>
        <v/>
      </c>
      <c r="AA61" s="119" t="str">
        <f t="shared" si="20"/>
        <v/>
      </c>
      <c r="AB61" s="119" t="str">
        <f t="shared" si="20"/>
        <v/>
      </c>
      <c r="AC61" s="119" t="str">
        <f t="shared" si="20"/>
        <v/>
      </c>
      <c r="AD61" s="119" t="str">
        <f t="shared" si="20"/>
        <v/>
      </c>
      <c r="AE61" s="119" t="str">
        <f t="shared" si="20"/>
        <v/>
      </c>
      <c r="AF61" s="119" t="str">
        <f t="shared" si="20"/>
        <v/>
      </c>
      <c r="AG61" s="119" t="str">
        <f t="shared" si="20"/>
        <v/>
      </c>
      <c r="AH61" s="119" t="str">
        <f t="shared" si="20"/>
        <v/>
      </c>
      <c r="AI61" s="119" t="str">
        <f t="shared" si="20"/>
        <v/>
      </c>
      <c r="AJ61" s="119" t="str">
        <f t="shared" si="21"/>
        <v/>
      </c>
      <c r="AK61" s="119" t="str">
        <f t="shared" si="21"/>
        <v/>
      </c>
      <c r="AL61" s="119" t="str">
        <f t="shared" si="21"/>
        <v/>
      </c>
      <c r="AM61" s="119" t="str">
        <f t="shared" si="21"/>
        <v/>
      </c>
      <c r="AN61" s="119" t="str">
        <f t="shared" si="21"/>
        <v/>
      </c>
      <c r="AO61" s="119" t="str">
        <f t="shared" si="21"/>
        <v/>
      </c>
      <c r="AP61" s="119" t="str">
        <f t="shared" si="21"/>
        <v/>
      </c>
      <c r="AQ61" s="119" t="str">
        <f t="shared" si="21"/>
        <v/>
      </c>
      <c r="AR61" s="119"/>
      <c r="AS61" s="119"/>
      <c r="AT61" s="119"/>
    </row>
    <row r="62" spans="1:46" ht="18.75" customHeight="1" x14ac:dyDescent="0.2">
      <c r="A62" s="352"/>
      <c r="B62" s="352"/>
      <c r="C62" s="352"/>
      <c r="D62" s="352"/>
      <c r="E62" s="352"/>
      <c r="F62" s="119"/>
      <c r="G62" s="119"/>
      <c r="H62" s="119"/>
      <c r="I62" s="119"/>
      <c r="J62" s="377"/>
      <c r="K62" s="119" t="s">
        <v>761</v>
      </c>
      <c r="L62" s="119" t="str">
        <f>仕様書作成!CJ61</f>
        <v>SY30M-39-1A-N1</v>
      </c>
      <c r="M62" s="119" t="str">
        <f>仕様書作成!CM61</f>
        <v/>
      </c>
      <c r="N62" s="119" t="str">
        <f t="shared" si="19"/>
        <v/>
      </c>
      <c r="O62" s="119"/>
      <c r="P62" s="119"/>
      <c r="Q62" s="119"/>
      <c r="R62" s="119"/>
      <c r="S62" s="119"/>
      <c r="T62" s="119" t="str">
        <f t="shared" si="20"/>
        <v/>
      </c>
      <c r="U62" s="119" t="str">
        <f t="shared" si="20"/>
        <v/>
      </c>
      <c r="V62" s="119" t="str">
        <f t="shared" si="20"/>
        <v/>
      </c>
      <c r="W62" s="119" t="str">
        <f t="shared" si="20"/>
        <v/>
      </c>
      <c r="X62" s="119" t="str">
        <f t="shared" si="20"/>
        <v/>
      </c>
      <c r="Y62" s="119" t="str">
        <f t="shared" si="20"/>
        <v/>
      </c>
      <c r="Z62" s="119" t="str">
        <f t="shared" si="20"/>
        <v/>
      </c>
      <c r="AA62" s="119" t="str">
        <f t="shared" si="20"/>
        <v/>
      </c>
      <c r="AB62" s="119" t="str">
        <f t="shared" si="20"/>
        <v/>
      </c>
      <c r="AC62" s="119" t="str">
        <f t="shared" si="20"/>
        <v/>
      </c>
      <c r="AD62" s="119" t="str">
        <f t="shared" si="20"/>
        <v/>
      </c>
      <c r="AE62" s="119" t="str">
        <f t="shared" si="20"/>
        <v/>
      </c>
      <c r="AF62" s="119" t="str">
        <f t="shared" si="20"/>
        <v/>
      </c>
      <c r="AG62" s="119" t="str">
        <f t="shared" si="20"/>
        <v/>
      </c>
      <c r="AH62" s="119" t="str">
        <f t="shared" si="20"/>
        <v/>
      </c>
      <c r="AI62" s="119" t="str">
        <f t="shared" si="20"/>
        <v/>
      </c>
      <c r="AJ62" s="119" t="str">
        <f t="shared" si="21"/>
        <v/>
      </c>
      <c r="AK62" s="119" t="str">
        <f t="shared" si="21"/>
        <v/>
      </c>
      <c r="AL62" s="119" t="str">
        <f t="shared" si="21"/>
        <v/>
      </c>
      <c r="AM62" s="119" t="str">
        <f t="shared" si="21"/>
        <v/>
      </c>
      <c r="AN62" s="119" t="str">
        <f t="shared" si="21"/>
        <v/>
      </c>
      <c r="AO62" s="119" t="str">
        <f t="shared" si="21"/>
        <v/>
      </c>
      <c r="AP62" s="119" t="str">
        <f>IF(COUNTIF(AP$205:AP$210,$L62)=1,"O","")</f>
        <v/>
      </c>
      <c r="AQ62" s="119" t="str">
        <f t="shared" si="21"/>
        <v/>
      </c>
      <c r="AR62" s="119"/>
      <c r="AS62" s="119"/>
      <c r="AT62" s="119"/>
    </row>
    <row r="63" spans="1:46" ht="18.75" customHeight="1" x14ac:dyDescent="0.2">
      <c r="F63" s="119"/>
      <c r="G63" s="119"/>
      <c r="H63" s="119"/>
      <c r="I63" s="119"/>
      <c r="J63" s="377"/>
      <c r="K63" s="119" t="s">
        <v>762</v>
      </c>
      <c r="L63" s="119" t="str">
        <f>仕様書作成!CJ63</f>
        <v>SY30M-39-1A-N3</v>
      </c>
      <c r="M63" s="119" t="str">
        <f>仕様書作成!CM63</f>
        <v/>
      </c>
      <c r="N63" s="119" t="str">
        <f t="shared" si="19"/>
        <v/>
      </c>
      <c r="O63" s="119"/>
      <c r="P63" s="119"/>
      <c r="Q63" s="119"/>
      <c r="R63" s="119"/>
      <c r="S63" s="119"/>
      <c r="T63" s="119" t="str">
        <f t="shared" si="20"/>
        <v/>
      </c>
      <c r="U63" s="119" t="str">
        <f t="shared" si="20"/>
        <v/>
      </c>
      <c r="V63" s="119" t="str">
        <f t="shared" si="20"/>
        <v/>
      </c>
      <c r="W63" s="119" t="str">
        <f t="shared" si="20"/>
        <v/>
      </c>
      <c r="X63" s="119" t="str">
        <f t="shared" si="20"/>
        <v/>
      </c>
      <c r="Y63" s="119" t="str">
        <f t="shared" si="20"/>
        <v/>
      </c>
      <c r="Z63" s="119" t="str">
        <f t="shared" si="20"/>
        <v/>
      </c>
      <c r="AA63" s="119" t="str">
        <f t="shared" si="20"/>
        <v/>
      </c>
      <c r="AB63" s="119" t="str">
        <f t="shared" si="20"/>
        <v/>
      </c>
      <c r="AC63" s="119" t="str">
        <f t="shared" si="20"/>
        <v/>
      </c>
      <c r="AD63" s="119" t="str">
        <f t="shared" si="20"/>
        <v/>
      </c>
      <c r="AE63" s="119" t="str">
        <f t="shared" si="20"/>
        <v/>
      </c>
      <c r="AF63" s="119" t="str">
        <f t="shared" si="20"/>
        <v/>
      </c>
      <c r="AG63" s="119" t="str">
        <f t="shared" si="20"/>
        <v/>
      </c>
      <c r="AH63" s="119" t="str">
        <f t="shared" si="20"/>
        <v/>
      </c>
      <c r="AI63" s="119" t="str">
        <f t="shared" si="20"/>
        <v/>
      </c>
      <c r="AJ63" s="119" t="str">
        <f t="shared" si="21"/>
        <v/>
      </c>
      <c r="AK63" s="119" t="str">
        <f t="shared" si="21"/>
        <v/>
      </c>
      <c r="AL63" s="119" t="str">
        <f t="shared" si="21"/>
        <v/>
      </c>
      <c r="AM63" s="119" t="str">
        <f t="shared" si="21"/>
        <v/>
      </c>
      <c r="AN63" s="119" t="str">
        <f t="shared" si="21"/>
        <v/>
      </c>
      <c r="AO63" s="119" t="str">
        <f t="shared" si="21"/>
        <v/>
      </c>
      <c r="AP63" s="119" t="str">
        <f t="shared" si="21"/>
        <v/>
      </c>
      <c r="AQ63" s="119" t="str">
        <f t="shared" si="21"/>
        <v/>
      </c>
      <c r="AR63" s="119"/>
      <c r="AS63" s="119"/>
      <c r="AT63" s="119"/>
    </row>
    <row r="64" spans="1:46" ht="18.75" customHeight="1" x14ac:dyDescent="0.2">
      <c r="F64" s="119"/>
      <c r="G64" s="119"/>
      <c r="H64" s="119"/>
      <c r="I64" s="119"/>
      <c r="J64" s="377"/>
      <c r="K64" s="119" t="s">
        <v>763</v>
      </c>
      <c r="L64" s="119" t="str">
        <f>仕様書作成!CJ64</f>
        <v>SY30M-39-1A-N7</v>
      </c>
      <c r="M64" s="119" t="str">
        <f>仕様書作成!CM64</f>
        <v/>
      </c>
      <c r="N64" s="119" t="str">
        <f t="shared" si="19"/>
        <v/>
      </c>
      <c r="O64" s="119"/>
      <c r="P64" s="119"/>
      <c r="Q64" s="119"/>
      <c r="R64" s="119"/>
      <c r="S64" s="119"/>
      <c r="T64" s="119" t="str">
        <f t="shared" si="20"/>
        <v/>
      </c>
      <c r="U64" s="119" t="str">
        <f t="shared" si="20"/>
        <v/>
      </c>
      <c r="V64" s="119" t="str">
        <f t="shared" si="20"/>
        <v/>
      </c>
      <c r="W64" s="119" t="str">
        <f t="shared" si="20"/>
        <v/>
      </c>
      <c r="X64" s="119" t="str">
        <f t="shared" si="20"/>
        <v/>
      </c>
      <c r="Y64" s="119" t="str">
        <f t="shared" si="20"/>
        <v/>
      </c>
      <c r="Z64" s="119" t="str">
        <f t="shared" si="20"/>
        <v/>
      </c>
      <c r="AA64" s="119" t="str">
        <f t="shared" si="20"/>
        <v/>
      </c>
      <c r="AB64" s="119" t="str">
        <f t="shared" si="20"/>
        <v/>
      </c>
      <c r="AC64" s="119" t="str">
        <f t="shared" si="20"/>
        <v/>
      </c>
      <c r="AD64" s="119" t="str">
        <f t="shared" si="20"/>
        <v/>
      </c>
      <c r="AE64" s="119" t="str">
        <f t="shared" si="20"/>
        <v/>
      </c>
      <c r="AF64" s="119" t="str">
        <f t="shared" si="20"/>
        <v/>
      </c>
      <c r="AG64" s="119" t="str">
        <f t="shared" si="20"/>
        <v/>
      </c>
      <c r="AH64" s="119" t="str">
        <f t="shared" si="20"/>
        <v/>
      </c>
      <c r="AI64" s="119" t="str">
        <f t="shared" si="20"/>
        <v/>
      </c>
      <c r="AJ64" s="119" t="str">
        <f t="shared" si="21"/>
        <v/>
      </c>
      <c r="AK64" s="119" t="str">
        <f t="shared" si="21"/>
        <v/>
      </c>
      <c r="AL64" s="119" t="str">
        <f t="shared" si="21"/>
        <v/>
      </c>
      <c r="AM64" s="119" t="str">
        <f t="shared" si="21"/>
        <v/>
      </c>
      <c r="AN64" s="119" t="str">
        <f t="shared" si="21"/>
        <v/>
      </c>
      <c r="AO64" s="119" t="str">
        <f t="shared" si="21"/>
        <v/>
      </c>
      <c r="AP64" s="119" t="str">
        <f t="shared" si="21"/>
        <v/>
      </c>
      <c r="AQ64" s="119" t="str">
        <f t="shared" si="21"/>
        <v/>
      </c>
      <c r="AR64" s="119"/>
      <c r="AS64" s="119"/>
      <c r="AT64" s="119"/>
    </row>
    <row r="65" spans="6:46" ht="12.75" customHeight="1" x14ac:dyDescent="0.2">
      <c r="F65" s="119"/>
      <c r="G65" s="119"/>
      <c r="H65" s="119"/>
      <c r="I65" s="119"/>
      <c r="J65" s="377"/>
      <c r="K65" s="119" t="s">
        <v>764</v>
      </c>
      <c r="L65" s="119" t="str">
        <f>仕様書作成!CJ65</f>
        <v>SY30M-39-2A-L4</v>
      </c>
      <c r="M65" s="119" t="str">
        <f>仕様書作成!CM65</f>
        <v/>
      </c>
      <c r="N65" s="119" t="str">
        <f t="shared" si="19"/>
        <v/>
      </c>
      <c r="O65" s="119"/>
      <c r="P65" s="119"/>
      <c r="Q65" s="119"/>
      <c r="R65" s="119"/>
      <c r="S65" s="119"/>
      <c r="T65" s="119" t="str">
        <f t="shared" si="20"/>
        <v/>
      </c>
      <c r="U65" s="119" t="str">
        <f t="shared" si="20"/>
        <v/>
      </c>
      <c r="V65" s="119" t="str">
        <f t="shared" si="20"/>
        <v/>
      </c>
      <c r="W65" s="119" t="str">
        <f t="shared" si="20"/>
        <v/>
      </c>
      <c r="X65" s="119" t="str">
        <f t="shared" si="20"/>
        <v/>
      </c>
      <c r="Y65" s="119" t="str">
        <f t="shared" si="20"/>
        <v/>
      </c>
      <c r="Z65" s="119" t="str">
        <f t="shared" si="20"/>
        <v/>
      </c>
      <c r="AA65" s="119" t="str">
        <f t="shared" si="20"/>
        <v/>
      </c>
      <c r="AB65" s="119" t="str">
        <f t="shared" si="20"/>
        <v/>
      </c>
      <c r="AC65" s="119" t="str">
        <f t="shared" si="20"/>
        <v/>
      </c>
      <c r="AD65" s="119" t="str">
        <f t="shared" si="20"/>
        <v/>
      </c>
      <c r="AE65" s="119" t="str">
        <f t="shared" si="20"/>
        <v/>
      </c>
      <c r="AF65" s="119" t="str">
        <f t="shared" si="20"/>
        <v/>
      </c>
      <c r="AG65" s="119" t="str">
        <f t="shared" si="20"/>
        <v/>
      </c>
      <c r="AH65" s="119" t="str">
        <f t="shared" si="20"/>
        <v/>
      </c>
      <c r="AI65" s="119" t="str">
        <f t="shared" si="20"/>
        <v/>
      </c>
      <c r="AJ65" s="119" t="str">
        <f t="shared" si="21"/>
        <v/>
      </c>
      <c r="AK65" s="119" t="str">
        <f t="shared" si="21"/>
        <v/>
      </c>
      <c r="AL65" s="119" t="str">
        <f t="shared" si="21"/>
        <v/>
      </c>
      <c r="AM65" s="119" t="str">
        <f t="shared" si="21"/>
        <v/>
      </c>
      <c r="AN65" s="119" t="str">
        <f t="shared" si="21"/>
        <v/>
      </c>
      <c r="AO65" s="119" t="str">
        <f t="shared" si="21"/>
        <v/>
      </c>
      <c r="AP65" s="119" t="str">
        <f t="shared" si="21"/>
        <v/>
      </c>
      <c r="AQ65" s="119" t="str">
        <f t="shared" si="21"/>
        <v/>
      </c>
      <c r="AR65" s="119"/>
      <c r="AS65" s="119"/>
      <c r="AT65" s="119"/>
    </row>
    <row r="66" spans="6:46" ht="12.75" customHeight="1" x14ac:dyDescent="0.2">
      <c r="F66" s="119"/>
      <c r="G66" s="119"/>
      <c r="H66" s="119"/>
      <c r="I66" s="119"/>
      <c r="J66" s="377"/>
      <c r="K66" s="119" t="s">
        <v>765</v>
      </c>
      <c r="L66" s="119" t="str">
        <f>仕様書作成!CJ66</f>
        <v>SY30M-39-2A-L6</v>
      </c>
      <c r="M66" s="119" t="str">
        <f>仕様書作成!CM66</f>
        <v/>
      </c>
      <c r="N66" s="119" t="str">
        <f t="shared" si="19"/>
        <v/>
      </c>
      <c r="O66" s="119"/>
      <c r="P66" s="119"/>
      <c r="Q66" s="119"/>
      <c r="R66" s="119"/>
      <c r="S66" s="119"/>
      <c r="T66" s="119" t="str">
        <f t="shared" si="20"/>
        <v/>
      </c>
      <c r="U66" s="119" t="str">
        <f t="shared" si="20"/>
        <v/>
      </c>
      <c r="V66" s="119" t="str">
        <f t="shared" si="20"/>
        <v/>
      </c>
      <c r="W66" s="119" t="str">
        <f t="shared" si="20"/>
        <v/>
      </c>
      <c r="X66" s="119" t="str">
        <f t="shared" si="20"/>
        <v/>
      </c>
      <c r="Y66" s="119" t="str">
        <f t="shared" si="20"/>
        <v/>
      </c>
      <c r="Z66" s="119" t="str">
        <f t="shared" si="20"/>
        <v/>
      </c>
      <c r="AA66" s="119" t="str">
        <f t="shared" si="20"/>
        <v/>
      </c>
      <c r="AB66" s="119" t="str">
        <f t="shared" si="20"/>
        <v/>
      </c>
      <c r="AC66" s="119" t="str">
        <f t="shared" si="20"/>
        <v/>
      </c>
      <c r="AD66" s="119" t="str">
        <f t="shared" si="20"/>
        <v/>
      </c>
      <c r="AE66" s="119" t="str">
        <f t="shared" si="20"/>
        <v/>
      </c>
      <c r="AF66" s="119" t="str">
        <f t="shared" si="20"/>
        <v/>
      </c>
      <c r="AG66" s="119" t="str">
        <f t="shared" si="20"/>
        <v/>
      </c>
      <c r="AH66" s="119" t="str">
        <f t="shared" si="20"/>
        <v/>
      </c>
      <c r="AI66" s="119" t="str">
        <f t="shared" si="20"/>
        <v/>
      </c>
      <c r="AJ66" s="119" t="str">
        <f t="shared" si="21"/>
        <v/>
      </c>
      <c r="AK66" s="119" t="str">
        <f t="shared" si="21"/>
        <v/>
      </c>
      <c r="AL66" s="119" t="str">
        <f t="shared" si="21"/>
        <v/>
      </c>
      <c r="AM66" s="119" t="str">
        <f t="shared" si="21"/>
        <v/>
      </c>
      <c r="AN66" s="119" t="str">
        <f t="shared" si="21"/>
        <v/>
      </c>
      <c r="AO66" s="119" t="str">
        <f t="shared" si="21"/>
        <v/>
      </c>
      <c r="AP66" s="119" t="str">
        <f t="shared" si="21"/>
        <v/>
      </c>
      <c r="AQ66" s="119" t="str">
        <f t="shared" si="21"/>
        <v/>
      </c>
      <c r="AR66" s="119"/>
      <c r="AS66" s="119"/>
      <c r="AT66" s="119"/>
    </row>
    <row r="67" spans="6:46" ht="12.75" customHeight="1" x14ac:dyDescent="0.2">
      <c r="F67" s="119"/>
      <c r="G67" s="119"/>
      <c r="H67" s="119"/>
      <c r="I67" s="119"/>
      <c r="J67" s="377"/>
      <c r="K67" s="119" t="s">
        <v>766</v>
      </c>
      <c r="L67" s="119" t="str">
        <f>仕様書作成!CJ67</f>
        <v>SY30M-39-2A-LN3</v>
      </c>
      <c r="M67" s="119" t="str">
        <f>仕様書作成!CM67</f>
        <v/>
      </c>
      <c r="N67" s="119" t="str">
        <f t="shared" si="19"/>
        <v/>
      </c>
      <c r="O67" s="119"/>
      <c r="P67" s="119"/>
      <c r="Q67" s="119"/>
      <c r="R67" s="119"/>
      <c r="S67" s="119"/>
      <c r="T67" s="119" t="str">
        <f t="shared" si="20"/>
        <v/>
      </c>
      <c r="U67" s="119" t="str">
        <f t="shared" si="20"/>
        <v/>
      </c>
      <c r="V67" s="119" t="str">
        <f t="shared" si="20"/>
        <v/>
      </c>
      <c r="W67" s="119" t="str">
        <f t="shared" si="20"/>
        <v/>
      </c>
      <c r="X67" s="119" t="str">
        <f t="shared" si="20"/>
        <v/>
      </c>
      <c r="Y67" s="119" t="str">
        <f t="shared" si="20"/>
        <v/>
      </c>
      <c r="Z67" s="119" t="str">
        <f t="shared" si="20"/>
        <v/>
      </c>
      <c r="AA67" s="119" t="str">
        <f t="shared" si="20"/>
        <v/>
      </c>
      <c r="AB67" s="119" t="str">
        <f t="shared" si="20"/>
        <v/>
      </c>
      <c r="AC67" s="119" t="str">
        <f t="shared" si="20"/>
        <v/>
      </c>
      <c r="AD67" s="119" t="str">
        <f t="shared" si="20"/>
        <v/>
      </c>
      <c r="AE67" s="119" t="str">
        <f t="shared" si="20"/>
        <v/>
      </c>
      <c r="AF67" s="119" t="str">
        <f t="shared" si="20"/>
        <v/>
      </c>
      <c r="AG67" s="119" t="str">
        <f t="shared" si="20"/>
        <v/>
      </c>
      <c r="AH67" s="119" t="str">
        <f t="shared" si="20"/>
        <v/>
      </c>
      <c r="AI67" s="119" t="str">
        <f t="shared" si="20"/>
        <v/>
      </c>
      <c r="AJ67" s="119" t="str">
        <f t="shared" si="21"/>
        <v/>
      </c>
      <c r="AK67" s="119" t="str">
        <f t="shared" si="21"/>
        <v/>
      </c>
      <c r="AL67" s="119" t="str">
        <f t="shared" si="21"/>
        <v/>
      </c>
      <c r="AM67" s="119" t="str">
        <f t="shared" si="21"/>
        <v/>
      </c>
      <c r="AN67" s="119" t="str">
        <f t="shared" si="21"/>
        <v/>
      </c>
      <c r="AO67" s="119" t="str">
        <f t="shared" si="21"/>
        <v/>
      </c>
      <c r="AP67" s="119" t="str">
        <f t="shared" si="21"/>
        <v/>
      </c>
      <c r="AQ67" s="119" t="str">
        <f t="shared" si="21"/>
        <v/>
      </c>
      <c r="AR67" s="119"/>
      <c r="AS67" s="119"/>
      <c r="AT67" s="119"/>
    </row>
    <row r="68" spans="6:46" ht="12.75" customHeight="1" x14ac:dyDescent="0.2">
      <c r="F68" s="119"/>
      <c r="G68" s="119"/>
      <c r="H68" s="119"/>
      <c r="I68" s="119"/>
      <c r="J68" s="377"/>
      <c r="K68" s="119" t="s">
        <v>767</v>
      </c>
      <c r="L68" s="119" t="str">
        <f>仕様書作成!CJ68</f>
        <v>SY30M-39-2A-LN7</v>
      </c>
      <c r="M68" s="119" t="str">
        <f>仕様書作成!CM68</f>
        <v/>
      </c>
      <c r="N68" s="119" t="str">
        <f t="shared" si="19"/>
        <v/>
      </c>
      <c r="O68" s="119"/>
      <c r="P68" s="119"/>
      <c r="Q68" s="119"/>
      <c r="R68" s="119"/>
      <c r="S68" s="119"/>
      <c r="T68" s="119" t="str">
        <f t="shared" si="20"/>
        <v/>
      </c>
      <c r="U68" s="119" t="str">
        <f t="shared" si="20"/>
        <v/>
      </c>
      <c r="V68" s="119" t="str">
        <f t="shared" si="20"/>
        <v/>
      </c>
      <c r="W68" s="119" t="str">
        <f t="shared" si="20"/>
        <v/>
      </c>
      <c r="X68" s="119" t="str">
        <f t="shared" si="20"/>
        <v/>
      </c>
      <c r="Y68" s="119" t="str">
        <f t="shared" si="20"/>
        <v/>
      </c>
      <c r="Z68" s="119" t="str">
        <f t="shared" si="20"/>
        <v/>
      </c>
      <c r="AA68" s="119" t="str">
        <f t="shared" si="20"/>
        <v/>
      </c>
      <c r="AB68" s="119" t="str">
        <f t="shared" si="20"/>
        <v/>
      </c>
      <c r="AC68" s="119" t="str">
        <f t="shared" si="20"/>
        <v/>
      </c>
      <c r="AD68" s="119" t="str">
        <f t="shared" si="20"/>
        <v/>
      </c>
      <c r="AE68" s="119" t="str">
        <f t="shared" si="20"/>
        <v/>
      </c>
      <c r="AF68" s="119" t="str">
        <f t="shared" si="20"/>
        <v/>
      </c>
      <c r="AG68" s="119" t="str">
        <f t="shared" si="20"/>
        <v/>
      </c>
      <c r="AH68" s="119" t="str">
        <f t="shared" si="20"/>
        <v/>
      </c>
      <c r="AI68" s="119" t="str">
        <f t="shared" si="20"/>
        <v/>
      </c>
      <c r="AJ68" s="119" t="str">
        <f t="shared" si="21"/>
        <v/>
      </c>
      <c r="AK68" s="119" t="str">
        <f t="shared" si="21"/>
        <v/>
      </c>
      <c r="AL68" s="119" t="str">
        <f t="shared" si="21"/>
        <v/>
      </c>
      <c r="AM68" s="119" t="str">
        <f t="shared" si="21"/>
        <v/>
      </c>
      <c r="AN68" s="119" t="str">
        <f t="shared" si="21"/>
        <v/>
      </c>
      <c r="AO68" s="119" t="str">
        <f t="shared" si="21"/>
        <v/>
      </c>
      <c r="AP68" s="119" t="str">
        <f t="shared" si="21"/>
        <v/>
      </c>
      <c r="AQ68" s="119" t="str">
        <f t="shared" si="21"/>
        <v/>
      </c>
      <c r="AR68" s="119"/>
      <c r="AS68" s="119"/>
      <c r="AT68" s="119"/>
    </row>
    <row r="69" spans="6:46" ht="12.75" customHeight="1" x14ac:dyDescent="0.2">
      <c r="F69" s="119"/>
      <c r="G69" s="119"/>
      <c r="H69" s="119"/>
      <c r="I69" s="119"/>
      <c r="J69" s="377"/>
      <c r="K69" s="119" t="s">
        <v>768</v>
      </c>
      <c r="L69" s="119" t="str">
        <f>仕様書作成!CJ69</f>
        <v>SY30M-39-3A-L4</v>
      </c>
      <c r="M69" s="119" t="str">
        <f>仕様書作成!CM69</f>
        <v/>
      </c>
      <c r="N69" s="119" t="str">
        <f t="shared" si="19"/>
        <v/>
      </c>
      <c r="O69" s="119"/>
      <c r="P69" s="119"/>
      <c r="Q69" s="119"/>
      <c r="R69" s="119"/>
      <c r="S69" s="119"/>
      <c r="T69" s="119" t="str">
        <f t="shared" si="20"/>
        <v/>
      </c>
      <c r="U69" s="119" t="str">
        <f t="shared" si="20"/>
        <v/>
      </c>
      <c r="V69" s="119" t="str">
        <f t="shared" si="20"/>
        <v/>
      </c>
      <c r="W69" s="119" t="str">
        <f t="shared" si="20"/>
        <v/>
      </c>
      <c r="X69" s="119" t="str">
        <f t="shared" si="20"/>
        <v/>
      </c>
      <c r="Y69" s="119" t="str">
        <f t="shared" si="20"/>
        <v/>
      </c>
      <c r="Z69" s="119" t="str">
        <f t="shared" si="20"/>
        <v/>
      </c>
      <c r="AA69" s="119" t="str">
        <f t="shared" si="20"/>
        <v/>
      </c>
      <c r="AB69" s="119" t="str">
        <f t="shared" si="20"/>
        <v/>
      </c>
      <c r="AC69" s="119" t="str">
        <f t="shared" si="20"/>
        <v/>
      </c>
      <c r="AD69" s="119" t="str">
        <f t="shared" si="20"/>
        <v/>
      </c>
      <c r="AE69" s="119" t="str">
        <f t="shared" si="20"/>
        <v/>
      </c>
      <c r="AF69" s="119" t="str">
        <f t="shared" si="20"/>
        <v/>
      </c>
      <c r="AG69" s="119" t="str">
        <f t="shared" si="20"/>
        <v/>
      </c>
      <c r="AH69" s="119" t="str">
        <f t="shared" si="20"/>
        <v/>
      </c>
      <c r="AI69" s="119" t="str">
        <f t="shared" si="20"/>
        <v/>
      </c>
      <c r="AJ69" s="119" t="str">
        <f t="shared" si="21"/>
        <v/>
      </c>
      <c r="AK69" s="119" t="str">
        <f t="shared" si="21"/>
        <v/>
      </c>
      <c r="AL69" s="119" t="str">
        <f t="shared" si="21"/>
        <v/>
      </c>
      <c r="AM69" s="119" t="str">
        <f t="shared" si="21"/>
        <v/>
      </c>
      <c r="AN69" s="119" t="str">
        <f t="shared" si="21"/>
        <v/>
      </c>
      <c r="AO69" s="119" t="str">
        <f t="shared" si="21"/>
        <v/>
      </c>
      <c r="AP69" s="119" t="str">
        <f t="shared" si="21"/>
        <v/>
      </c>
      <c r="AQ69" s="119" t="str">
        <f t="shared" si="21"/>
        <v/>
      </c>
      <c r="AR69" s="119"/>
      <c r="AS69" s="119"/>
      <c r="AT69" s="119"/>
    </row>
    <row r="70" spans="6:46" ht="12.75" customHeight="1" x14ac:dyDescent="0.2">
      <c r="F70" s="119"/>
      <c r="G70" s="119"/>
      <c r="H70" s="119"/>
      <c r="I70" s="119"/>
      <c r="J70" s="377"/>
      <c r="K70" s="119" t="s">
        <v>769</v>
      </c>
      <c r="L70" s="119" t="str">
        <f>仕様書作成!CJ70</f>
        <v>SY30M-39-3A-L6</v>
      </c>
      <c r="M70" s="119" t="str">
        <f>仕様書作成!CM70</f>
        <v/>
      </c>
      <c r="N70" s="119" t="str">
        <f t="shared" si="19"/>
        <v/>
      </c>
      <c r="O70" s="119"/>
      <c r="P70" s="119"/>
      <c r="Q70" s="119"/>
      <c r="R70" s="119"/>
      <c r="S70" s="119"/>
      <c r="T70" s="119" t="str">
        <f t="shared" si="20"/>
        <v/>
      </c>
      <c r="U70" s="119" t="str">
        <f t="shared" si="20"/>
        <v/>
      </c>
      <c r="V70" s="119" t="str">
        <f t="shared" si="20"/>
        <v/>
      </c>
      <c r="W70" s="119" t="str">
        <f t="shared" si="20"/>
        <v/>
      </c>
      <c r="X70" s="119" t="str">
        <f t="shared" si="20"/>
        <v/>
      </c>
      <c r="Y70" s="119" t="str">
        <f t="shared" si="20"/>
        <v/>
      </c>
      <c r="Z70" s="119" t="str">
        <f t="shared" si="20"/>
        <v/>
      </c>
      <c r="AA70" s="119" t="str">
        <f t="shared" si="20"/>
        <v/>
      </c>
      <c r="AB70" s="119" t="str">
        <f t="shared" si="20"/>
        <v/>
      </c>
      <c r="AC70" s="119" t="str">
        <f t="shared" si="20"/>
        <v/>
      </c>
      <c r="AD70" s="119" t="str">
        <f t="shared" si="20"/>
        <v/>
      </c>
      <c r="AE70" s="119" t="str">
        <f t="shared" si="20"/>
        <v/>
      </c>
      <c r="AF70" s="119" t="str">
        <f t="shared" si="20"/>
        <v/>
      </c>
      <c r="AG70" s="119" t="str">
        <f t="shared" si="20"/>
        <v/>
      </c>
      <c r="AH70" s="119" t="str">
        <f t="shared" si="20"/>
        <v/>
      </c>
      <c r="AI70" s="119" t="str">
        <f t="shared" si="20"/>
        <v/>
      </c>
      <c r="AJ70" s="119" t="str">
        <f t="shared" si="21"/>
        <v/>
      </c>
      <c r="AK70" s="119" t="str">
        <f t="shared" si="21"/>
        <v/>
      </c>
      <c r="AL70" s="119" t="str">
        <f t="shared" si="21"/>
        <v/>
      </c>
      <c r="AM70" s="119" t="str">
        <f t="shared" si="21"/>
        <v/>
      </c>
      <c r="AN70" s="119" t="str">
        <f t="shared" si="21"/>
        <v/>
      </c>
      <c r="AO70" s="119" t="str">
        <f t="shared" si="21"/>
        <v/>
      </c>
      <c r="AP70" s="119" t="str">
        <f t="shared" si="21"/>
        <v/>
      </c>
      <c r="AQ70" s="119" t="str">
        <f t="shared" si="21"/>
        <v/>
      </c>
      <c r="AR70" s="119"/>
      <c r="AS70" s="119"/>
      <c r="AT70" s="119"/>
    </row>
    <row r="71" spans="6:46" ht="12.75" customHeight="1" x14ac:dyDescent="0.2">
      <c r="F71" s="119"/>
      <c r="G71" s="119"/>
      <c r="H71" s="119"/>
      <c r="I71" s="119"/>
      <c r="J71" s="377"/>
      <c r="K71" s="119" t="s">
        <v>770</v>
      </c>
      <c r="L71" s="119" t="str">
        <f>仕様書作成!CJ71</f>
        <v>SY30M-39-3A-LN3</v>
      </c>
      <c r="M71" s="119" t="str">
        <f>仕様書作成!CM71</f>
        <v/>
      </c>
      <c r="N71" s="119" t="str">
        <f t="shared" si="19"/>
        <v/>
      </c>
      <c r="O71" s="119"/>
      <c r="P71" s="119"/>
      <c r="Q71" s="119"/>
      <c r="R71" s="119"/>
      <c r="S71" s="119"/>
      <c r="T71" s="119" t="str">
        <f t="shared" si="20"/>
        <v/>
      </c>
      <c r="U71" s="119" t="str">
        <f t="shared" si="20"/>
        <v/>
      </c>
      <c r="V71" s="119" t="str">
        <f t="shared" si="20"/>
        <v/>
      </c>
      <c r="W71" s="119" t="str">
        <f t="shared" si="20"/>
        <v/>
      </c>
      <c r="X71" s="119" t="str">
        <f t="shared" si="20"/>
        <v/>
      </c>
      <c r="Y71" s="119" t="str">
        <f t="shared" si="20"/>
        <v/>
      </c>
      <c r="Z71" s="119" t="str">
        <f t="shared" si="20"/>
        <v/>
      </c>
      <c r="AA71" s="119" t="str">
        <f t="shared" si="20"/>
        <v/>
      </c>
      <c r="AB71" s="119" t="str">
        <f t="shared" si="20"/>
        <v/>
      </c>
      <c r="AC71" s="119" t="str">
        <f t="shared" si="20"/>
        <v/>
      </c>
      <c r="AD71" s="119" t="str">
        <f t="shared" si="20"/>
        <v/>
      </c>
      <c r="AE71" s="119" t="str">
        <f t="shared" si="20"/>
        <v/>
      </c>
      <c r="AF71" s="119" t="str">
        <f t="shared" si="20"/>
        <v/>
      </c>
      <c r="AG71" s="119" t="str">
        <f t="shared" si="20"/>
        <v/>
      </c>
      <c r="AH71" s="119" t="str">
        <f t="shared" si="20"/>
        <v/>
      </c>
      <c r="AI71" s="119" t="str">
        <f t="shared" si="20"/>
        <v/>
      </c>
      <c r="AJ71" s="119" t="str">
        <f t="shared" si="21"/>
        <v/>
      </c>
      <c r="AK71" s="119" t="str">
        <f t="shared" si="21"/>
        <v/>
      </c>
      <c r="AL71" s="119" t="str">
        <f t="shared" si="21"/>
        <v/>
      </c>
      <c r="AM71" s="119" t="str">
        <f t="shared" si="21"/>
        <v/>
      </c>
      <c r="AN71" s="119" t="str">
        <f t="shared" si="21"/>
        <v/>
      </c>
      <c r="AO71" s="119" t="str">
        <f t="shared" si="21"/>
        <v/>
      </c>
      <c r="AP71" s="119" t="str">
        <f t="shared" si="21"/>
        <v/>
      </c>
      <c r="AQ71" s="119" t="str">
        <f t="shared" si="21"/>
        <v/>
      </c>
      <c r="AR71" s="119"/>
      <c r="AS71" s="119"/>
      <c r="AT71" s="119"/>
    </row>
    <row r="72" spans="6:46" ht="12.75" customHeight="1" x14ac:dyDescent="0.2">
      <c r="F72" s="119"/>
      <c r="G72" s="119"/>
      <c r="H72" s="119"/>
      <c r="I72" s="119"/>
      <c r="J72" s="377"/>
      <c r="K72" s="119" t="s">
        <v>771</v>
      </c>
      <c r="L72" s="119" t="str">
        <f>仕様書作成!CJ72</f>
        <v>SY30M-39-3A-LN7</v>
      </c>
      <c r="M72" s="119" t="str">
        <f>仕様書作成!CM72</f>
        <v/>
      </c>
      <c r="N72" s="119" t="str">
        <f t="shared" si="19"/>
        <v/>
      </c>
      <c r="O72" s="119"/>
      <c r="P72" s="119"/>
      <c r="Q72" s="119"/>
      <c r="R72" s="119"/>
      <c r="S72" s="119"/>
      <c r="T72" s="119" t="str">
        <f>IF(COUNTIF(T$205:T$210,$L72)=1,"O","")</f>
        <v/>
      </c>
      <c r="U72" s="119" t="str">
        <f t="shared" si="20"/>
        <v/>
      </c>
      <c r="V72" s="119" t="str">
        <f t="shared" si="20"/>
        <v/>
      </c>
      <c r="W72" s="119" t="str">
        <f t="shared" si="20"/>
        <v/>
      </c>
      <c r="X72" s="119" t="str">
        <f t="shared" si="20"/>
        <v/>
      </c>
      <c r="Y72" s="119" t="str">
        <f t="shared" si="20"/>
        <v/>
      </c>
      <c r="Z72" s="119" t="str">
        <f t="shared" si="20"/>
        <v/>
      </c>
      <c r="AA72" s="119" t="str">
        <f t="shared" si="20"/>
        <v/>
      </c>
      <c r="AB72" s="119" t="str">
        <f t="shared" si="20"/>
        <v/>
      </c>
      <c r="AC72" s="119" t="str">
        <f t="shared" si="20"/>
        <v/>
      </c>
      <c r="AD72" s="119" t="str">
        <f t="shared" si="20"/>
        <v/>
      </c>
      <c r="AE72" s="119" t="str">
        <f t="shared" si="20"/>
        <v/>
      </c>
      <c r="AF72" s="119" t="str">
        <f t="shared" si="20"/>
        <v/>
      </c>
      <c r="AG72" s="119" t="str">
        <f t="shared" si="20"/>
        <v/>
      </c>
      <c r="AH72" s="119" t="str">
        <f t="shared" si="20"/>
        <v/>
      </c>
      <c r="AI72" s="119" t="str">
        <f t="shared" si="20"/>
        <v/>
      </c>
      <c r="AJ72" s="119" t="str">
        <f t="shared" si="21"/>
        <v/>
      </c>
      <c r="AK72" s="119" t="str">
        <f t="shared" si="21"/>
        <v/>
      </c>
      <c r="AL72" s="119" t="str">
        <f t="shared" si="21"/>
        <v/>
      </c>
      <c r="AM72" s="119" t="str">
        <f t="shared" si="21"/>
        <v/>
      </c>
      <c r="AN72" s="119" t="str">
        <f t="shared" si="21"/>
        <v/>
      </c>
      <c r="AO72" s="119" t="str">
        <f t="shared" si="21"/>
        <v/>
      </c>
      <c r="AP72" s="119" t="str">
        <f t="shared" si="21"/>
        <v/>
      </c>
      <c r="AQ72" s="119" t="str">
        <f t="shared" si="21"/>
        <v/>
      </c>
      <c r="AR72" s="119"/>
      <c r="AS72" s="119"/>
      <c r="AT72" s="119"/>
    </row>
    <row r="73" spans="6:46" ht="12.75" customHeight="1" x14ac:dyDescent="0.2">
      <c r="F73" s="119"/>
      <c r="G73" s="119"/>
      <c r="H73" s="119"/>
      <c r="I73" s="119"/>
      <c r="J73" s="119"/>
      <c r="K73" s="119" t="s">
        <v>200</v>
      </c>
      <c r="L73" s="119" t="s">
        <v>714</v>
      </c>
      <c r="M73" s="119" t="str">
        <f>仕様書作成!AP51</f>
        <v/>
      </c>
      <c r="N73" s="119" t="str">
        <f t="shared" si="19"/>
        <v/>
      </c>
      <c r="O73" s="119"/>
      <c r="P73" s="119"/>
      <c r="Q73" s="119"/>
      <c r="R73" s="119"/>
      <c r="S73" s="119"/>
      <c r="T73" s="119" t="str">
        <f t="shared" ref="T73:AQ75" si="22">T218</f>
        <v/>
      </c>
      <c r="U73" s="119" t="str">
        <f t="shared" si="22"/>
        <v/>
      </c>
      <c r="V73" s="119" t="str">
        <f t="shared" si="22"/>
        <v/>
      </c>
      <c r="W73" s="119" t="str">
        <f t="shared" si="22"/>
        <v/>
      </c>
      <c r="X73" s="119" t="str">
        <f t="shared" si="22"/>
        <v/>
      </c>
      <c r="Y73" s="119" t="str">
        <f t="shared" si="22"/>
        <v/>
      </c>
      <c r="Z73" s="119" t="str">
        <f t="shared" si="22"/>
        <v/>
      </c>
      <c r="AA73" s="119" t="str">
        <f t="shared" si="22"/>
        <v/>
      </c>
      <c r="AB73" s="119" t="str">
        <f t="shared" si="22"/>
        <v/>
      </c>
      <c r="AC73" s="119" t="str">
        <f t="shared" si="22"/>
        <v/>
      </c>
      <c r="AD73" s="119" t="str">
        <f t="shared" si="22"/>
        <v/>
      </c>
      <c r="AE73" s="119" t="str">
        <f t="shared" si="22"/>
        <v/>
      </c>
      <c r="AF73" s="119" t="str">
        <f t="shared" si="22"/>
        <v/>
      </c>
      <c r="AG73" s="119" t="str">
        <f t="shared" si="22"/>
        <v/>
      </c>
      <c r="AH73" s="119" t="str">
        <f t="shared" si="22"/>
        <v/>
      </c>
      <c r="AI73" s="119" t="str">
        <f t="shared" si="22"/>
        <v/>
      </c>
      <c r="AJ73" s="119" t="str">
        <f t="shared" si="22"/>
        <v/>
      </c>
      <c r="AK73" s="119" t="str">
        <f t="shared" si="22"/>
        <v/>
      </c>
      <c r="AL73" s="119" t="str">
        <f t="shared" si="22"/>
        <v/>
      </c>
      <c r="AM73" s="119" t="str">
        <f t="shared" si="22"/>
        <v/>
      </c>
      <c r="AN73" s="119" t="str">
        <f t="shared" si="22"/>
        <v/>
      </c>
      <c r="AO73" s="119" t="str">
        <f t="shared" si="22"/>
        <v/>
      </c>
      <c r="AP73" s="119" t="str">
        <f t="shared" si="22"/>
        <v/>
      </c>
      <c r="AQ73" s="119" t="str">
        <f t="shared" si="22"/>
        <v/>
      </c>
      <c r="AR73" s="119"/>
      <c r="AS73" s="119"/>
      <c r="AT73" s="119"/>
    </row>
    <row r="74" spans="6:46" ht="12.75" customHeight="1" x14ac:dyDescent="0.2">
      <c r="F74" s="119"/>
      <c r="G74" s="119"/>
      <c r="H74" s="119"/>
      <c r="I74" s="119"/>
      <c r="J74" s="119"/>
      <c r="K74" s="119" t="s">
        <v>201</v>
      </c>
      <c r="L74" s="119" t="s">
        <v>715</v>
      </c>
      <c r="M74" s="119" t="str">
        <f>仕様書作成!AP53</f>
        <v/>
      </c>
      <c r="N74" s="119" t="str">
        <f t="shared" si="19"/>
        <v/>
      </c>
      <c r="O74" s="119"/>
      <c r="P74" s="119"/>
      <c r="Q74" s="119"/>
      <c r="R74" s="119"/>
      <c r="S74" s="119"/>
      <c r="T74" s="119" t="str">
        <f t="shared" si="22"/>
        <v/>
      </c>
      <c r="U74" s="119" t="str">
        <f t="shared" si="22"/>
        <v/>
      </c>
      <c r="V74" s="119" t="str">
        <f t="shared" si="22"/>
        <v/>
      </c>
      <c r="W74" s="119" t="str">
        <f t="shared" si="22"/>
        <v/>
      </c>
      <c r="X74" s="119" t="str">
        <f t="shared" si="22"/>
        <v/>
      </c>
      <c r="Y74" s="119" t="str">
        <f t="shared" si="22"/>
        <v/>
      </c>
      <c r="Z74" s="119" t="str">
        <f t="shared" si="22"/>
        <v/>
      </c>
      <c r="AA74" s="119" t="str">
        <f t="shared" si="22"/>
        <v/>
      </c>
      <c r="AB74" s="119" t="str">
        <f t="shared" si="22"/>
        <v/>
      </c>
      <c r="AC74" s="119" t="str">
        <f t="shared" si="22"/>
        <v/>
      </c>
      <c r="AD74" s="119" t="str">
        <f t="shared" si="22"/>
        <v/>
      </c>
      <c r="AE74" s="119" t="str">
        <f t="shared" si="22"/>
        <v/>
      </c>
      <c r="AF74" s="119" t="str">
        <f t="shared" si="22"/>
        <v/>
      </c>
      <c r="AG74" s="119" t="str">
        <f t="shared" si="22"/>
        <v/>
      </c>
      <c r="AH74" s="119" t="str">
        <f t="shared" si="22"/>
        <v/>
      </c>
      <c r="AI74" s="119" t="str">
        <f t="shared" si="22"/>
        <v/>
      </c>
      <c r="AJ74" s="119" t="str">
        <f t="shared" si="22"/>
        <v/>
      </c>
      <c r="AK74" s="119" t="str">
        <f t="shared" si="22"/>
        <v/>
      </c>
      <c r="AL74" s="119" t="str">
        <f t="shared" si="22"/>
        <v/>
      </c>
      <c r="AM74" s="119" t="str">
        <f t="shared" si="22"/>
        <v/>
      </c>
      <c r="AN74" s="119" t="str">
        <f t="shared" si="22"/>
        <v/>
      </c>
      <c r="AO74" s="119" t="str">
        <f t="shared" si="22"/>
        <v/>
      </c>
      <c r="AP74" s="119" t="str">
        <f t="shared" si="22"/>
        <v/>
      </c>
      <c r="AQ74" s="119" t="str">
        <f t="shared" si="22"/>
        <v/>
      </c>
      <c r="AR74" s="119"/>
      <c r="AS74" s="119"/>
      <c r="AT74" s="119"/>
    </row>
    <row r="75" spans="6:46" ht="12.75" customHeight="1" x14ac:dyDescent="0.2">
      <c r="F75" s="119"/>
      <c r="G75" s="119"/>
      <c r="H75" s="119"/>
      <c r="I75" s="119"/>
      <c r="J75" s="119"/>
      <c r="K75" s="119" t="s">
        <v>245</v>
      </c>
      <c r="L75" s="119" t="s">
        <v>716</v>
      </c>
      <c r="M75" s="119" t="str">
        <f>仕様書作成!AP63</f>
        <v/>
      </c>
      <c r="N75" s="119" t="str">
        <f t="shared" si="19"/>
        <v/>
      </c>
      <c r="O75" s="119"/>
      <c r="P75" s="119"/>
      <c r="Q75" s="119"/>
      <c r="R75" s="119"/>
      <c r="S75" s="119"/>
      <c r="T75" s="119" t="str">
        <f t="shared" si="22"/>
        <v/>
      </c>
      <c r="U75" s="119" t="str">
        <f t="shared" si="22"/>
        <v/>
      </c>
      <c r="V75" s="119" t="str">
        <f t="shared" si="22"/>
        <v/>
      </c>
      <c r="W75" s="119" t="str">
        <f t="shared" si="22"/>
        <v/>
      </c>
      <c r="X75" s="119" t="str">
        <f t="shared" si="22"/>
        <v/>
      </c>
      <c r="Y75" s="119" t="str">
        <f t="shared" si="22"/>
        <v/>
      </c>
      <c r="Z75" s="119" t="str">
        <f t="shared" si="22"/>
        <v/>
      </c>
      <c r="AA75" s="119" t="str">
        <f t="shared" si="22"/>
        <v/>
      </c>
      <c r="AB75" s="119" t="str">
        <f t="shared" si="22"/>
        <v/>
      </c>
      <c r="AC75" s="119" t="str">
        <f t="shared" si="22"/>
        <v/>
      </c>
      <c r="AD75" s="119" t="str">
        <f t="shared" si="22"/>
        <v/>
      </c>
      <c r="AE75" s="119" t="str">
        <f t="shared" si="22"/>
        <v/>
      </c>
      <c r="AF75" s="119" t="str">
        <f t="shared" si="22"/>
        <v/>
      </c>
      <c r="AG75" s="119" t="str">
        <f t="shared" si="22"/>
        <v/>
      </c>
      <c r="AH75" s="119" t="str">
        <f t="shared" si="22"/>
        <v/>
      </c>
      <c r="AI75" s="119" t="str">
        <f t="shared" si="22"/>
        <v/>
      </c>
      <c r="AJ75" s="119" t="str">
        <f t="shared" si="22"/>
        <v/>
      </c>
      <c r="AK75" s="119" t="str">
        <f t="shared" si="22"/>
        <v/>
      </c>
      <c r="AL75" s="119" t="str">
        <f t="shared" si="22"/>
        <v/>
      </c>
      <c r="AM75" s="119" t="str">
        <f t="shared" si="22"/>
        <v/>
      </c>
      <c r="AN75" s="119" t="str">
        <f t="shared" si="22"/>
        <v/>
      </c>
      <c r="AO75" s="119" t="str">
        <f t="shared" si="22"/>
        <v/>
      </c>
      <c r="AP75" s="119" t="str">
        <f t="shared" si="22"/>
        <v/>
      </c>
      <c r="AQ75" s="119" t="str">
        <f t="shared" si="22"/>
        <v/>
      </c>
      <c r="AR75" s="119"/>
      <c r="AS75" s="119"/>
      <c r="AT75" s="119"/>
    </row>
    <row r="76" spans="6:46" ht="12.75" customHeight="1" x14ac:dyDescent="0.2">
      <c r="F76" s="119"/>
      <c r="G76" s="119"/>
      <c r="H76" s="119"/>
      <c r="I76" s="119"/>
      <c r="J76" s="119"/>
      <c r="K76" s="119" t="s">
        <v>717</v>
      </c>
      <c r="L76" s="119" t="s">
        <v>718</v>
      </c>
      <c r="M76" s="119" t="str">
        <f>仕様書作成!AP64</f>
        <v/>
      </c>
      <c r="N76" s="119" t="str">
        <f t="shared" si="19"/>
        <v/>
      </c>
      <c r="O76" s="119"/>
      <c r="P76" s="119"/>
      <c r="Q76" s="119"/>
      <c r="R76" s="119"/>
      <c r="S76" s="119"/>
      <c r="T76" s="119" t="str">
        <f>IF(仕様書作成!K64="→","&gt;","")</f>
        <v/>
      </c>
      <c r="U76" s="119" t="str">
        <f>IF(仕様書作成!L64="→","&gt;","")</f>
        <v/>
      </c>
      <c r="V76" s="119" t="str">
        <f>IF(仕様書作成!M64="→","&gt;","")</f>
        <v/>
      </c>
      <c r="W76" s="119" t="str">
        <f>IF(仕様書作成!N64="→","&gt;","")</f>
        <v/>
      </c>
      <c r="X76" s="119" t="str">
        <f>IF(仕様書作成!O64="→","&gt;","")</f>
        <v/>
      </c>
      <c r="Y76" s="119" t="str">
        <f>IF(仕様書作成!P64="→","&gt;","")</f>
        <v/>
      </c>
      <c r="Z76" s="119" t="str">
        <f>IF(仕様書作成!Q64="→","&gt;","")</f>
        <v/>
      </c>
      <c r="AA76" s="119" t="str">
        <f>IF(仕様書作成!R64="→","&gt;","")</f>
        <v/>
      </c>
      <c r="AB76" s="119" t="str">
        <f>IF(仕様書作成!S64="→","&gt;","")</f>
        <v/>
      </c>
      <c r="AC76" s="119" t="str">
        <f>IF(仕様書作成!T64="→","&gt;","")</f>
        <v/>
      </c>
      <c r="AD76" s="119" t="str">
        <f>IF(仕様書作成!U64="→","&gt;","")</f>
        <v/>
      </c>
      <c r="AE76" s="119" t="str">
        <f>IF(仕様書作成!V64="→","&gt;","")</f>
        <v/>
      </c>
      <c r="AF76" s="119" t="str">
        <f>IF(仕様書作成!W64="→","&gt;","")</f>
        <v/>
      </c>
      <c r="AG76" s="119" t="str">
        <f>IF(仕様書作成!X64="→","&gt;","")</f>
        <v/>
      </c>
      <c r="AH76" s="119" t="str">
        <f>IF(仕様書作成!Y64="→","&gt;","")</f>
        <v/>
      </c>
      <c r="AI76" s="119" t="str">
        <f>IF(仕様書作成!Z64="→","&gt;","")</f>
        <v/>
      </c>
      <c r="AJ76" s="119" t="str">
        <f>IF(仕様書作成!AA64="→","&gt;","")</f>
        <v/>
      </c>
      <c r="AK76" s="119" t="str">
        <f>IF(仕様書作成!AB64="→","&gt;","")</f>
        <v/>
      </c>
      <c r="AL76" s="119" t="str">
        <f>IF(仕様書作成!AC64="→","&gt;","")</f>
        <v/>
      </c>
      <c r="AM76" s="119" t="str">
        <f>IF(仕様書作成!AD64="→","&gt;","")</f>
        <v/>
      </c>
      <c r="AN76" s="119" t="str">
        <f>IF(仕様書作成!AE64="→","&gt;","")</f>
        <v/>
      </c>
      <c r="AO76" s="119" t="str">
        <f>IF(仕様書作成!AF64="→","&gt;","")</f>
        <v/>
      </c>
      <c r="AP76" s="119" t="str">
        <f>IF(仕様書作成!AG64="→","&gt;","")</f>
        <v/>
      </c>
      <c r="AQ76" s="119"/>
      <c r="AR76" s="119"/>
      <c r="AS76" s="119"/>
      <c r="AT76" s="119"/>
    </row>
    <row r="77" spans="6:46" ht="12.75" customHeight="1" x14ac:dyDescent="0.2">
      <c r="F77" s="119"/>
      <c r="G77" s="119"/>
      <c r="H77" s="119"/>
      <c r="I77" s="119"/>
      <c r="J77" s="119"/>
      <c r="K77" s="119" t="s">
        <v>203</v>
      </c>
      <c r="L77" s="119" t="s">
        <v>675</v>
      </c>
      <c r="M77" s="119" t="str">
        <f>仕様書作成!AP65</f>
        <v/>
      </c>
      <c r="N77" s="119" t="str">
        <f t="shared" si="19"/>
        <v/>
      </c>
      <c r="O77" s="119"/>
      <c r="P77" s="119"/>
      <c r="Q77" s="119"/>
      <c r="R77" s="119"/>
      <c r="S77" s="119"/>
      <c r="T77" s="119" t="str">
        <f>IF(仕様書作成!K65="→","&gt;","")</f>
        <v/>
      </c>
      <c r="U77" s="119" t="str">
        <f>IF(仕様書作成!L65="→","&gt;","")</f>
        <v/>
      </c>
      <c r="V77" s="119" t="str">
        <f>IF(仕様書作成!M65="→","&gt;","")</f>
        <v/>
      </c>
      <c r="W77" s="119" t="str">
        <f>IF(仕様書作成!N65="→","&gt;","")</f>
        <v/>
      </c>
      <c r="X77" s="119" t="str">
        <f>IF(仕様書作成!O65="→","&gt;","")</f>
        <v/>
      </c>
      <c r="Y77" s="119" t="str">
        <f>IF(仕様書作成!P65="→","&gt;","")</f>
        <v/>
      </c>
      <c r="Z77" s="119" t="str">
        <f>IF(仕様書作成!Q65="→","&gt;","")</f>
        <v/>
      </c>
      <c r="AA77" s="119" t="str">
        <f>IF(仕様書作成!R65="→","&gt;","")</f>
        <v/>
      </c>
      <c r="AB77" s="119" t="str">
        <f>IF(仕様書作成!S65="→","&gt;","")</f>
        <v/>
      </c>
      <c r="AC77" s="119" t="str">
        <f>IF(仕様書作成!T65="→","&gt;","")</f>
        <v/>
      </c>
      <c r="AD77" s="119" t="str">
        <f>IF(仕様書作成!U65="→","&gt;","")</f>
        <v/>
      </c>
      <c r="AE77" s="119" t="str">
        <f>IF(仕様書作成!V65="→","&gt;","")</f>
        <v/>
      </c>
      <c r="AF77" s="119" t="str">
        <f>IF(仕様書作成!W65="→","&gt;","")</f>
        <v/>
      </c>
      <c r="AG77" s="119" t="str">
        <f>IF(仕様書作成!X65="→","&gt;","")</f>
        <v/>
      </c>
      <c r="AH77" s="119" t="str">
        <f>IF(仕様書作成!Y65="→","&gt;","")</f>
        <v/>
      </c>
      <c r="AI77" s="119" t="str">
        <f>IF(仕様書作成!Z65="→","&gt;","")</f>
        <v/>
      </c>
      <c r="AJ77" s="119" t="str">
        <f>IF(仕様書作成!AA65="→","&gt;","")</f>
        <v/>
      </c>
      <c r="AK77" s="119" t="str">
        <f>IF(仕様書作成!AB65="→","&gt;","")</f>
        <v/>
      </c>
      <c r="AL77" s="119" t="str">
        <f>IF(仕様書作成!AC65="→","&gt;","")</f>
        <v/>
      </c>
      <c r="AM77" s="119" t="str">
        <f>IF(仕様書作成!AD65="→","&gt;","")</f>
        <v/>
      </c>
      <c r="AN77" s="119" t="str">
        <f>IF(仕様書作成!AE65="→","&gt;","")</f>
        <v/>
      </c>
      <c r="AO77" s="119" t="str">
        <f>IF(仕様書作成!AF65="→","&gt;","")</f>
        <v/>
      </c>
      <c r="AP77" s="119" t="str">
        <f>IF(仕様書作成!AG65="→","&gt;","")</f>
        <v/>
      </c>
      <c r="AQ77" s="119"/>
      <c r="AR77" s="119"/>
      <c r="AS77" s="119"/>
      <c r="AT77" s="119"/>
    </row>
    <row r="78" spans="6:46" ht="12.75" customHeight="1" x14ac:dyDescent="0.2">
      <c r="F78" s="119"/>
      <c r="G78" s="119"/>
      <c r="H78" s="119"/>
      <c r="I78" s="119"/>
      <c r="J78" s="377"/>
      <c r="K78" s="119" t="s">
        <v>676</v>
      </c>
      <c r="L78" s="119" t="str">
        <f>仕様書作成!CJ73</f>
        <v>SY30M-120-1A-C8</v>
      </c>
      <c r="M78" s="119" t="str">
        <f>仕様書作成!CM73</f>
        <v/>
      </c>
      <c r="N78" s="119" t="str">
        <f t="shared" si="19"/>
        <v/>
      </c>
      <c r="O78" s="119"/>
      <c r="P78" s="119"/>
      <c r="Q78" s="119"/>
      <c r="R78" s="119"/>
      <c r="S78" s="119"/>
      <c r="T78" s="119" t="str">
        <f t="shared" ref="T78:AP78" si="23">IF(T$211=$L$78,"&gt;","")</f>
        <v/>
      </c>
      <c r="U78" s="119" t="str">
        <f t="shared" si="23"/>
        <v/>
      </c>
      <c r="V78" s="119" t="str">
        <f t="shared" si="23"/>
        <v/>
      </c>
      <c r="W78" s="119" t="str">
        <f t="shared" si="23"/>
        <v/>
      </c>
      <c r="X78" s="119" t="str">
        <f t="shared" si="23"/>
        <v/>
      </c>
      <c r="Y78" s="119" t="str">
        <f t="shared" si="23"/>
        <v/>
      </c>
      <c r="Z78" s="119" t="str">
        <f t="shared" si="23"/>
        <v/>
      </c>
      <c r="AA78" s="119" t="str">
        <f t="shared" si="23"/>
        <v/>
      </c>
      <c r="AB78" s="119" t="str">
        <f t="shared" si="23"/>
        <v/>
      </c>
      <c r="AC78" s="119" t="str">
        <f t="shared" si="23"/>
        <v/>
      </c>
      <c r="AD78" s="119" t="str">
        <f t="shared" si="23"/>
        <v/>
      </c>
      <c r="AE78" s="119" t="str">
        <f t="shared" si="23"/>
        <v/>
      </c>
      <c r="AF78" s="119" t="str">
        <f t="shared" si="23"/>
        <v/>
      </c>
      <c r="AG78" s="119" t="str">
        <f t="shared" si="23"/>
        <v/>
      </c>
      <c r="AH78" s="119" t="str">
        <f t="shared" si="23"/>
        <v/>
      </c>
      <c r="AI78" s="119" t="str">
        <f t="shared" si="23"/>
        <v/>
      </c>
      <c r="AJ78" s="119" t="str">
        <f t="shared" si="23"/>
        <v/>
      </c>
      <c r="AK78" s="119" t="str">
        <f t="shared" si="23"/>
        <v/>
      </c>
      <c r="AL78" s="119" t="str">
        <f t="shared" si="23"/>
        <v/>
      </c>
      <c r="AM78" s="119" t="str">
        <f t="shared" si="23"/>
        <v/>
      </c>
      <c r="AN78" s="119" t="str">
        <f t="shared" si="23"/>
        <v/>
      </c>
      <c r="AO78" s="119" t="str">
        <f t="shared" si="23"/>
        <v/>
      </c>
      <c r="AP78" s="119" t="str">
        <f t="shared" si="23"/>
        <v/>
      </c>
      <c r="AQ78" s="119"/>
      <c r="AR78" s="119"/>
      <c r="AS78" s="119"/>
      <c r="AT78" s="119"/>
    </row>
    <row r="79" spans="6:46" ht="12.75" customHeight="1" x14ac:dyDescent="0.2">
      <c r="F79" s="119"/>
      <c r="G79" s="119"/>
      <c r="H79" s="119"/>
      <c r="I79" s="119"/>
      <c r="J79" s="377"/>
      <c r="K79" s="119" t="s">
        <v>772</v>
      </c>
      <c r="L79" s="119" t="str">
        <f>仕様書作成!CJ74</f>
        <v>SY30M-120-1A-N9</v>
      </c>
      <c r="M79" s="119" t="str">
        <f>仕様書作成!CM74</f>
        <v/>
      </c>
      <c r="N79" s="119" t="str">
        <f t="shared" si="19"/>
        <v/>
      </c>
      <c r="O79" s="119"/>
      <c r="P79" s="119"/>
      <c r="Q79" s="119"/>
      <c r="R79" s="119"/>
      <c r="S79" s="119"/>
      <c r="T79" s="119" t="str">
        <f t="shared" ref="T79:AP79" si="24">IF(T$211=$L$79,"&gt;","")</f>
        <v/>
      </c>
      <c r="U79" s="119" t="str">
        <f t="shared" si="24"/>
        <v/>
      </c>
      <c r="V79" s="119" t="str">
        <f t="shared" si="24"/>
        <v/>
      </c>
      <c r="W79" s="119" t="str">
        <f t="shared" si="24"/>
        <v/>
      </c>
      <c r="X79" s="119" t="str">
        <f t="shared" si="24"/>
        <v/>
      </c>
      <c r="Y79" s="119" t="str">
        <f t="shared" si="24"/>
        <v/>
      </c>
      <c r="Z79" s="119" t="str">
        <f t="shared" si="24"/>
        <v/>
      </c>
      <c r="AA79" s="119" t="str">
        <f t="shared" si="24"/>
        <v/>
      </c>
      <c r="AB79" s="119" t="str">
        <f t="shared" si="24"/>
        <v/>
      </c>
      <c r="AC79" s="119" t="str">
        <f t="shared" si="24"/>
        <v/>
      </c>
      <c r="AD79" s="119" t="str">
        <f t="shared" si="24"/>
        <v/>
      </c>
      <c r="AE79" s="119" t="str">
        <f t="shared" si="24"/>
        <v/>
      </c>
      <c r="AF79" s="119" t="str">
        <f t="shared" si="24"/>
        <v/>
      </c>
      <c r="AG79" s="119" t="str">
        <f t="shared" si="24"/>
        <v/>
      </c>
      <c r="AH79" s="119" t="str">
        <f t="shared" si="24"/>
        <v/>
      </c>
      <c r="AI79" s="119" t="str">
        <f t="shared" si="24"/>
        <v/>
      </c>
      <c r="AJ79" s="119" t="str">
        <f t="shared" si="24"/>
        <v/>
      </c>
      <c r="AK79" s="119" t="str">
        <f t="shared" si="24"/>
        <v/>
      </c>
      <c r="AL79" s="119" t="str">
        <f t="shared" si="24"/>
        <v/>
      </c>
      <c r="AM79" s="119" t="str">
        <f t="shared" si="24"/>
        <v/>
      </c>
      <c r="AN79" s="119" t="str">
        <f t="shared" si="24"/>
        <v/>
      </c>
      <c r="AO79" s="119" t="str">
        <f t="shared" si="24"/>
        <v/>
      </c>
      <c r="AP79" s="119" t="str">
        <f t="shared" si="24"/>
        <v/>
      </c>
      <c r="AQ79" s="119"/>
      <c r="AR79" s="119"/>
      <c r="AS79" s="119"/>
      <c r="AT79" s="119"/>
    </row>
    <row r="80" spans="6:46" ht="12.75" customHeight="1" x14ac:dyDescent="0.2">
      <c r="F80" s="119"/>
      <c r="G80" s="119"/>
      <c r="H80" s="119"/>
      <c r="I80" s="119"/>
      <c r="J80" s="377"/>
      <c r="K80" s="119" t="s">
        <v>621</v>
      </c>
      <c r="L80" s="119" t="str">
        <f>仕様書作成!CJ75</f>
        <v>SY30M-M1-P</v>
      </c>
      <c r="M80" s="119" t="str">
        <f>仕様書作成!CM75</f>
        <v/>
      </c>
      <c r="N80" s="119" t="str">
        <f t="shared" si="19"/>
        <v/>
      </c>
      <c r="O80" s="119"/>
      <c r="P80" s="119"/>
      <c r="Q80" s="119"/>
      <c r="R80" s="119"/>
      <c r="S80" s="119"/>
      <c r="T80" s="119" t="str">
        <f t="shared" ref="T80:AI95" si="25">IF(COUNTIF(T$212,$L80)=1,"O","")</f>
        <v/>
      </c>
      <c r="U80" s="119" t="str">
        <f t="shared" si="25"/>
        <v/>
      </c>
      <c r="V80" s="119" t="str">
        <f t="shared" si="25"/>
        <v/>
      </c>
      <c r="W80" s="119" t="str">
        <f t="shared" si="25"/>
        <v/>
      </c>
      <c r="X80" s="119" t="str">
        <f t="shared" si="25"/>
        <v/>
      </c>
      <c r="Y80" s="119" t="str">
        <f t="shared" si="25"/>
        <v/>
      </c>
      <c r="Z80" s="119" t="str">
        <f t="shared" si="25"/>
        <v/>
      </c>
      <c r="AA80" s="119" t="str">
        <f t="shared" si="25"/>
        <v/>
      </c>
      <c r="AB80" s="119" t="str">
        <f t="shared" si="25"/>
        <v/>
      </c>
      <c r="AC80" s="119" t="str">
        <f t="shared" si="25"/>
        <v/>
      </c>
      <c r="AD80" s="119" t="str">
        <f t="shared" si="25"/>
        <v/>
      </c>
      <c r="AE80" s="119" t="str">
        <f t="shared" si="25"/>
        <v/>
      </c>
      <c r="AF80" s="119" t="str">
        <f t="shared" si="25"/>
        <v/>
      </c>
      <c r="AG80" s="119" t="str">
        <f t="shared" si="25"/>
        <v/>
      </c>
      <c r="AH80" s="119" t="str">
        <f t="shared" si="25"/>
        <v/>
      </c>
      <c r="AI80" s="119" t="str">
        <f t="shared" si="25"/>
        <v/>
      </c>
      <c r="AJ80" s="119" t="str">
        <f t="shared" ref="AJ80:AR89" si="26">IF(COUNTIF(AJ$212,$L80)=1,"O","")</f>
        <v/>
      </c>
      <c r="AK80" s="119" t="str">
        <f t="shared" si="26"/>
        <v/>
      </c>
      <c r="AL80" s="119" t="str">
        <f t="shared" si="26"/>
        <v/>
      </c>
      <c r="AM80" s="119" t="str">
        <f t="shared" si="26"/>
        <v/>
      </c>
      <c r="AN80" s="119" t="str">
        <f t="shared" si="26"/>
        <v/>
      </c>
      <c r="AO80" s="119" t="str">
        <f t="shared" si="26"/>
        <v/>
      </c>
      <c r="AP80" s="119" t="str">
        <f t="shared" si="26"/>
        <v/>
      </c>
      <c r="AQ80" s="119" t="str">
        <f t="shared" si="26"/>
        <v/>
      </c>
      <c r="AR80" s="119" t="str">
        <f t="shared" si="26"/>
        <v/>
      </c>
      <c r="AS80" s="119"/>
      <c r="AT80" s="119"/>
    </row>
    <row r="81" spans="6:46" ht="12.75" customHeight="1" x14ac:dyDescent="0.2">
      <c r="F81" s="119"/>
      <c r="G81" s="119"/>
      <c r="H81" s="119"/>
      <c r="I81" s="119"/>
      <c r="J81" s="377"/>
      <c r="K81" s="119" t="s">
        <v>622</v>
      </c>
      <c r="L81" s="119" t="str">
        <f>仕様書作成!CJ76</f>
        <v>SY30M-M1-A1</v>
      </c>
      <c r="M81" s="119" t="str">
        <f>仕様書作成!CM76</f>
        <v/>
      </c>
      <c r="N81" s="119" t="str">
        <f t="shared" si="19"/>
        <v/>
      </c>
      <c r="O81" s="119"/>
      <c r="P81" s="119"/>
      <c r="Q81" s="119"/>
      <c r="R81" s="119"/>
      <c r="S81" s="119"/>
      <c r="T81" s="119" t="str">
        <f t="shared" si="25"/>
        <v/>
      </c>
      <c r="U81" s="119" t="str">
        <f t="shared" si="25"/>
        <v/>
      </c>
      <c r="V81" s="119" t="str">
        <f t="shared" si="25"/>
        <v/>
      </c>
      <c r="W81" s="119" t="str">
        <f t="shared" si="25"/>
        <v/>
      </c>
      <c r="X81" s="119" t="str">
        <f t="shared" si="25"/>
        <v/>
      </c>
      <c r="Y81" s="119" t="str">
        <f t="shared" si="25"/>
        <v/>
      </c>
      <c r="Z81" s="119" t="str">
        <f t="shared" si="25"/>
        <v/>
      </c>
      <c r="AA81" s="119" t="str">
        <f t="shared" si="25"/>
        <v/>
      </c>
      <c r="AB81" s="119" t="str">
        <f t="shared" si="25"/>
        <v/>
      </c>
      <c r="AC81" s="119" t="str">
        <f t="shared" si="25"/>
        <v/>
      </c>
      <c r="AD81" s="119" t="str">
        <f t="shared" si="25"/>
        <v/>
      </c>
      <c r="AE81" s="119" t="str">
        <f t="shared" si="25"/>
        <v/>
      </c>
      <c r="AF81" s="119" t="str">
        <f t="shared" si="25"/>
        <v/>
      </c>
      <c r="AG81" s="119" t="str">
        <f t="shared" si="25"/>
        <v/>
      </c>
      <c r="AH81" s="119" t="str">
        <f t="shared" si="25"/>
        <v/>
      </c>
      <c r="AI81" s="119" t="str">
        <f t="shared" si="25"/>
        <v/>
      </c>
      <c r="AJ81" s="119" t="str">
        <f t="shared" si="26"/>
        <v/>
      </c>
      <c r="AK81" s="119" t="str">
        <f t="shared" si="26"/>
        <v/>
      </c>
      <c r="AL81" s="119" t="str">
        <f t="shared" si="26"/>
        <v/>
      </c>
      <c r="AM81" s="119" t="str">
        <f t="shared" si="26"/>
        <v/>
      </c>
      <c r="AN81" s="119" t="str">
        <f t="shared" si="26"/>
        <v/>
      </c>
      <c r="AO81" s="119" t="str">
        <f t="shared" si="26"/>
        <v/>
      </c>
      <c r="AP81" s="119" t="str">
        <f t="shared" si="26"/>
        <v/>
      </c>
      <c r="AQ81" s="119" t="str">
        <f t="shared" si="26"/>
        <v/>
      </c>
      <c r="AR81" s="119" t="str">
        <f t="shared" si="26"/>
        <v/>
      </c>
      <c r="AS81" s="119"/>
      <c r="AT81" s="119"/>
    </row>
    <row r="82" spans="6:46" ht="12.75" customHeight="1" x14ac:dyDescent="0.2">
      <c r="F82" s="119"/>
      <c r="G82" s="119"/>
      <c r="H82" s="119"/>
      <c r="I82" s="119"/>
      <c r="J82" s="377"/>
      <c r="K82" s="119" t="s">
        <v>623</v>
      </c>
      <c r="L82" s="119" t="str">
        <f>仕様書作成!CJ77</f>
        <v>SY30M-M1-B1</v>
      </c>
      <c r="M82" s="119" t="str">
        <f>仕様書作成!CM77</f>
        <v/>
      </c>
      <c r="N82" s="119" t="str">
        <f t="shared" si="19"/>
        <v/>
      </c>
      <c r="O82" s="119"/>
      <c r="P82" s="119"/>
      <c r="Q82" s="119"/>
      <c r="R82" s="119"/>
      <c r="S82" s="119"/>
      <c r="T82" s="119" t="str">
        <f t="shared" si="25"/>
        <v/>
      </c>
      <c r="U82" s="119" t="str">
        <f t="shared" si="25"/>
        <v/>
      </c>
      <c r="V82" s="119" t="str">
        <f t="shared" si="25"/>
        <v/>
      </c>
      <c r="W82" s="119" t="str">
        <f t="shared" si="25"/>
        <v/>
      </c>
      <c r="X82" s="119" t="str">
        <f t="shared" si="25"/>
        <v/>
      </c>
      <c r="Y82" s="119" t="str">
        <f t="shared" si="25"/>
        <v/>
      </c>
      <c r="Z82" s="119" t="str">
        <f t="shared" si="25"/>
        <v/>
      </c>
      <c r="AA82" s="119" t="str">
        <f t="shared" si="25"/>
        <v/>
      </c>
      <c r="AB82" s="119" t="str">
        <f t="shared" si="25"/>
        <v/>
      </c>
      <c r="AC82" s="119" t="str">
        <f t="shared" si="25"/>
        <v/>
      </c>
      <c r="AD82" s="119" t="str">
        <f t="shared" si="25"/>
        <v/>
      </c>
      <c r="AE82" s="119" t="str">
        <f t="shared" si="25"/>
        <v/>
      </c>
      <c r="AF82" s="119" t="str">
        <f t="shared" si="25"/>
        <v/>
      </c>
      <c r="AG82" s="119" t="str">
        <f t="shared" si="25"/>
        <v/>
      </c>
      <c r="AH82" s="119" t="str">
        <f t="shared" si="25"/>
        <v/>
      </c>
      <c r="AI82" s="119" t="str">
        <f t="shared" si="25"/>
        <v/>
      </c>
      <c r="AJ82" s="119" t="str">
        <f t="shared" si="26"/>
        <v/>
      </c>
      <c r="AK82" s="119" t="str">
        <f t="shared" si="26"/>
        <v/>
      </c>
      <c r="AL82" s="119" t="str">
        <f t="shared" si="26"/>
        <v/>
      </c>
      <c r="AM82" s="119" t="str">
        <f t="shared" si="26"/>
        <v/>
      </c>
      <c r="AN82" s="119" t="str">
        <f t="shared" si="26"/>
        <v/>
      </c>
      <c r="AO82" s="119" t="str">
        <f t="shared" si="26"/>
        <v/>
      </c>
      <c r="AP82" s="119" t="str">
        <f t="shared" si="26"/>
        <v/>
      </c>
      <c r="AQ82" s="119" t="str">
        <f t="shared" si="26"/>
        <v/>
      </c>
      <c r="AR82" s="119" t="str">
        <f t="shared" si="26"/>
        <v/>
      </c>
      <c r="AS82" s="119"/>
      <c r="AT82" s="119"/>
    </row>
    <row r="83" spans="6:46" ht="12.75" customHeight="1" x14ac:dyDescent="0.2">
      <c r="F83" s="119"/>
      <c r="G83" s="119"/>
      <c r="H83" s="119"/>
      <c r="I83" s="119"/>
      <c r="J83" s="377"/>
      <c r="K83" s="119" t="s">
        <v>621</v>
      </c>
      <c r="L83" s="119" t="str">
        <f>仕様書作成!CJ78</f>
        <v>SY30M-M1-P-3</v>
      </c>
      <c r="M83" s="119" t="str">
        <f>仕様書作成!CM78</f>
        <v/>
      </c>
      <c r="N83" s="119" t="str">
        <f t="shared" si="19"/>
        <v/>
      </c>
      <c r="O83" s="119"/>
      <c r="P83" s="119"/>
      <c r="Q83" s="119"/>
      <c r="R83" s="119"/>
      <c r="S83" s="119"/>
      <c r="T83" s="119" t="str">
        <f t="shared" si="25"/>
        <v/>
      </c>
      <c r="U83" s="119" t="str">
        <f t="shared" si="25"/>
        <v/>
      </c>
      <c r="V83" s="119" t="str">
        <f t="shared" si="25"/>
        <v/>
      </c>
      <c r="W83" s="119" t="str">
        <f t="shared" si="25"/>
        <v/>
      </c>
      <c r="X83" s="119" t="str">
        <f t="shared" si="25"/>
        <v/>
      </c>
      <c r="Y83" s="119" t="str">
        <f t="shared" si="25"/>
        <v/>
      </c>
      <c r="Z83" s="119" t="str">
        <f t="shared" si="25"/>
        <v/>
      </c>
      <c r="AA83" s="119" t="str">
        <f t="shared" si="25"/>
        <v/>
      </c>
      <c r="AB83" s="119" t="str">
        <f t="shared" si="25"/>
        <v/>
      </c>
      <c r="AC83" s="119" t="str">
        <f t="shared" si="25"/>
        <v/>
      </c>
      <c r="AD83" s="119" t="str">
        <f t="shared" si="25"/>
        <v/>
      </c>
      <c r="AE83" s="119" t="str">
        <f t="shared" si="25"/>
        <v/>
      </c>
      <c r="AF83" s="119" t="str">
        <f t="shared" si="25"/>
        <v/>
      </c>
      <c r="AG83" s="119" t="str">
        <f t="shared" si="25"/>
        <v/>
      </c>
      <c r="AH83" s="119" t="str">
        <f t="shared" si="25"/>
        <v/>
      </c>
      <c r="AI83" s="119" t="str">
        <f t="shared" si="25"/>
        <v/>
      </c>
      <c r="AJ83" s="119" t="str">
        <f t="shared" si="26"/>
        <v/>
      </c>
      <c r="AK83" s="119" t="str">
        <f t="shared" si="26"/>
        <v/>
      </c>
      <c r="AL83" s="119" t="str">
        <f t="shared" si="26"/>
        <v/>
      </c>
      <c r="AM83" s="119" t="str">
        <f t="shared" si="26"/>
        <v/>
      </c>
      <c r="AN83" s="119" t="str">
        <f t="shared" si="26"/>
        <v/>
      </c>
      <c r="AO83" s="119" t="str">
        <f t="shared" si="26"/>
        <v/>
      </c>
      <c r="AP83" s="119" t="str">
        <f t="shared" si="26"/>
        <v/>
      </c>
      <c r="AQ83" s="119" t="str">
        <f t="shared" si="26"/>
        <v/>
      </c>
      <c r="AR83" s="119" t="str">
        <f t="shared" si="26"/>
        <v/>
      </c>
      <c r="AS83" s="119"/>
      <c r="AT83" s="119"/>
    </row>
    <row r="84" spans="6:46" ht="12.75" customHeight="1" x14ac:dyDescent="0.2">
      <c r="F84" s="119"/>
      <c r="G84" s="119"/>
      <c r="H84" s="119"/>
      <c r="I84" s="119"/>
      <c r="J84" s="377"/>
      <c r="K84" s="119" t="s">
        <v>622</v>
      </c>
      <c r="L84" s="119" t="str">
        <f>仕様書作成!CJ79</f>
        <v>SY30M-M1-A1-3</v>
      </c>
      <c r="M84" s="119" t="str">
        <f>仕様書作成!CM79</f>
        <v/>
      </c>
      <c r="N84" s="119" t="str">
        <f t="shared" si="19"/>
        <v/>
      </c>
      <c r="O84" s="119"/>
      <c r="P84" s="119"/>
      <c r="Q84" s="119"/>
      <c r="R84" s="119"/>
      <c r="S84" s="119"/>
      <c r="T84" s="119" t="str">
        <f t="shared" si="25"/>
        <v/>
      </c>
      <c r="U84" s="119" t="str">
        <f t="shared" si="25"/>
        <v/>
      </c>
      <c r="V84" s="119" t="str">
        <f t="shared" si="25"/>
        <v/>
      </c>
      <c r="W84" s="119" t="str">
        <f t="shared" si="25"/>
        <v/>
      </c>
      <c r="X84" s="119" t="str">
        <f t="shared" si="25"/>
        <v/>
      </c>
      <c r="Y84" s="119" t="str">
        <f t="shared" si="25"/>
        <v/>
      </c>
      <c r="Z84" s="119" t="str">
        <f t="shared" si="25"/>
        <v/>
      </c>
      <c r="AA84" s="119" t="str">
        <f t="shared" si="25"/>
        <v/>
      </c>
      <c r="AB84" s="119" t="str">
        <f t="shared" si="25"/>
        <v/>
      </c>
      <c r="AC84" s="119" t="str">
        <f t="shared" si="25"/>
        <v/>
      </c>
      <c r="AD84" s="119" t="str">
        <f t="shared" si="25"/>
        <v/>
      </c>
      <c r="AE84" s="119" t="str">
        <f t="shared" si="25"/>
        <v/>
      </c>
      <c r="AF84" s="119" t="str">
        <f t="shared" si="25"/>
        <v/>
      </c>
      <c r="AG84" s="119" t="str">
        <f t="shared" si="25"/>
        <v/>
      </c>
      <c r="AH84" s="119" t="str">
        <f t="shared" si="25"/>
        <v/>
      </c>
      <c r="AI84" s="119" t="str">
        <f t="shared" si="25"/>
        <v/>
      </c>
      <c r="AJ84" s="119" t="str">
        <f t="shared" si="26"/>
        <v/>
      </c>
      <c r="AK84" s="119" t="str">
        <f t="shared" si="26"/>
        <v/>
      </c>
      <c r="AL84" s="119" t="str">
        <f t="shared" si="26"/>
        <v/>
      </c>
      <c r="AM84" s="119" t="str">
        <f t="shared" si="26"/>
        <v/>
      </c>
      <c r="AN84" s="119" t="str">
        <f t="shared" si="26"/>
        <v/>
      </c>
      <c r="AO84" s="119" t="str">
        <f t="shared" si="26"/>
        <v/>
      </c>
      <c r="AP84" s="119" t="str">
        <f t="shared" si="26"/>
        <v/>
      </c>
      <c r="AQ84" s="119" t="str">
        <f t="shared" si="26"/>
        <v/>
      </c>
      <c r="AR84" s="119" t="str">
        <f t="shared" si="26"/>
        <v/>
      </c>
      <c r="AS84" s="119"/>
      <c r="AT84" s="119"/>
    </row>
    <row r="85" spans="6:46" ht="12.75" customHeight="1" x14ac:dyDescent="0.2">
      <c r="F85" s="119"/>
      <c r="G85" s="119"/>
      <c r="H85" s="119"/>
      <c r="I85" s="119"/>
      <c r="J85" s="377"/>
      <c r="K85" s="119" t="s">
        <v>623</v>
      </c>
      <c r="L85" s="119" t="str">
        <f>仕様書作成!CJ80</f>
        <v>SY30M-M1-B1-3</v>
      </c>
      <c r="M85" s="119" t="str">
        <f>仕様書作成!CM80</f>
        <v/>
      </c>
      <c r="N85" s="119" t="str">
        <f t="shared" si="19"/>
        <v/>
      </c>
      <c r="O85" s="119"/>
      <c r="P85" s="119"/>
      <c r="Q85" s="119"/>
      <c r="R85" s="119"/>
      <c r="S85" s="119"/>
      <c r="T85" s="119" t="str">
        <f t="shared" si="25"/>
        <v/>
      </c>
      <c r="U85" s="119" t="str">
        <f t="shared" si="25"/>
        <v/>
      </c>
      <c r="V85" s="119" t="str">
        <f t="shared" si="25"/>
        <v/>
      </c>
      <c r="W85" s="119" t="str">
        <f t="shared" si="25"/>
        <v/>
      </c>
      <c r="X85" s="119" t="str">
        <f t="shared" si="25"/>
        <v/>
      </c>
      <c r="Y85" s="119" t="str">
        <f t="shared" si="25"/>
        <v/>
      </c>
      <c r="Z85" s="119" t="str">
        <f t="shared" si="25"/>
        <v/>
      </c>
      <c r="AA85" s="119" t="str">
        <f t="shared" si="25"/>
        <v/>
      </c>
      <c r="AB85" s="119" t="str">
        <f t="shared" si="25"/>
        <v/>
      </c>
      <c r="AC85" s="119" t="str">
        <f t="shared" si="25"/>
        <v/>
      </c>
      <c r="AD85" s="119" t="str">
        <f t="shared" si="25"/>
        <v/>
      </c>
      <c r="AE85" s="119" t="str">
        <f t="shared" si="25"/>
        <v/>
      </c>
      <c r="AF85" s="119" t="str">
        <f t="shared" si="25"/>
        <v/>
      </c>
      <c r="AG85" s="119" t="str">
        <f t="shared" si="25"/>
        <v/>
      </c>
      <c r="AH85" s="119" t="str">
        <f t="shared" si="25"/>
        <v/>
      </c>
      <c r="AI85" s="119" t="str">
        <f t="shared" si="25"/>
        <v/>
      </c>
      <c r="AJ85" s="119" t="str">
        <f t="shared" si="26"/>
        <v/>
      </c>
      <c r="AK85" s="119" t="str">
        <f t="shared" si="26"/>
        <v/>
      </c>
      <c r="AL85" s="119" t="str">
        <f t="shared" si="26"/>
        <v/>
      </c>
      <c r="AM85" s="119" t="str">
        <f t="shared" si="26"/>
        <v/>
      </c>
      <c r="AN85" s="119" t="str">
        <f t="shared" si="26"/>
        <v/>
      </c>
      <c r="AO85" s="119" t="str">
        <f t="shared" si="26"/>
        <v/>
      </c>
      <c r="AP85" s="119" t="str">
        <f t="shared" si="26"/>
        <v/>
      </c>
      <c r="AQ85" s="119" t="str">
        <f t="shared" si="26"/>
        <v/>
      </c>
      <c r="AR85" s="119" t="str">
        <f t="shared" si="26"/>
        <v/>
      </c>
      <c r="AS85" s="119"/>
      <c r="AT85" s="119"/>
    </row>
    <row r="86" spans="6:46" ht="12.75" customHeight="1" x14ac:dyDescent="0.2">
      <c r="F86" s="119"/>
      <c r="G86" s="119"/>
      <c r="H86" s="119"/>
      <c r="I86" s="119"/>
      <c r="J86" s="377"/>
      <c r="K86" s="119" t="s">
        <v>624</v>
      </c>
      <c r="L86" s="119" t="str">
        <f>仕様書作成!CJ81</f>
        <v>SY30M-05-P</v>
      </c>
      <c r="M86" s="119" t="str">
        <f>仕様書作成!CM81</f>
        <v/>
      </c>
      <c r="N86" s="119" t="str">
        <f t="shared" si="19"/>
        <v/>
      </c>
      <c r="O86" s="119"/>
      <c r="P86" s="119"/>
      <c r="Q86" s="119"/>
      <c r="R86" s="119"/>
      <c r="S86" s="119"/>
      <c r="T86" s="119" t="str">
        <f t="shared" si="25"/>
        <v/>
      </c>
      <c r="U86" s="119" t="str">
        <f t="shared" si="25"/>
        <v/>
      </c>
      <c r="V86" s="119" t="str">
        <f t="shared" si="25"/>
        <v/>
      </c>
      <c r="W86" s="119" t="str">
        <f t="shared" si="25"/>
        <v/>
      </c>
      <c r="X86" s="119" t="str">
        <f t="shared" si="25"/>
        <v/>
      </c>
      <c r="Y86" s="119" t="str">
        <f t="shared" si="25"/>
        <v/>
      </c>
      <c r="Z86" s="119" t="str">
        <f t="shared" si="25"/>
        <v/>
      </c>
      <c r="AA86" s="119" t="str">
        <f t="shared" si="25"/>
        <v/>
      </c>
      <c r="AB86" s="119" t="str">
        <f t="shared" si="25"/>
        <v/>
      </c>
      <c r="AC86" s="119" t="str">
        <f t="shared" si="25"/>
        <v/>
      </c>
      <c r="AD86" s="119" t="str">
        <f t="shared" si="25"/>
        <v/>
      </c>
      <c r="AE86" s="119" t="str">
        <f t="shared" si="25"/>
        <v/>
      </c>
      <c r="AF86" s="119" t="str">
        <f t="shared" si="25"/>
        <v/>
      </c>
      <c r="AG86" s="119" t="str">
        <f t="shared" si="25"/>
        <v/>
      </c>
      <c r="AH86" s="119" t="str">
        <f t="shared" si="25"/>
        <v/>
      </c>
      <c r="AI86" s="119" t="str">
        <f t="shared" si="25"/>
        <v/>
      </c>
      <c r="AJ86" s="119" t="str">
        <f t="shared" si="26"/>
        <v/>
      </c>
      <c r="AK86" s="119" t="str">
        <f t="shared" si="26"/>
        <v/>
      </c>
      <c r="AL86" s="119" t="str">
        <f t="shared" si="26"/>
        <v/>
      </c>
      <c r="AM86" s="119" t="str">
        <f t="shared" si="26"/>
        <v/>
      </c>
      <c r="AN86" s="119" t="str">
        <f t="shared" si="26"/>
        <v/>
      </c>
      <c r="AO86" s="119" t="str">
        <f t="shared" si="26"/>
        <v/>
      </c>
      <c r="AP86" s="119" t="str">
        <f t="shared" si="26"/>
        <v/>
      </c>
      <c r="AQ86" s="119" t="str">
        <f t="shared" si="26"/>
        <v/>
      </c>
      <c r="AR86" s="119" t="str">
        <f t="shared" si="26"/>
        <v/>
      </c>
      <c r="AS86" s="119"/>
      <c r="AT86" s="119"/>
    </row>
    <row r="87" spans="6:46" ht="12.75" customHeight="1" x14ac:dyDescent="0.2">
      <c r="F87" s="119"/>
      <c r="G87" s="119"/>
      <c r="H87" s="119"/>
      <c r="I87" s="119"/>
      <c r="J87" s="377"/>
      <c r="K87" s="119" t="s">
        <v>625</v>
      </c>
      <c r="L87" s="119" t="str">
        <f>仕様書作成!CJ82</f>
        <v>SY30M-05-A1</v>
      </c>
      <c r="M87" s="119" t="str">
        <f>仕様書作成!CM82</f>
        <v/>
      </c>
      <c r="N87" s="119" t="str">
        <f t="shared" si="19"/>
        <v/>
      </c>
      <c r="O87" s="119"/>
      <c r="P87" s="119"/>
      <c r="Q87" s="119"/>
      <c r="R87" s="119"/>
      <c r="S87" s="119"/>
      <c r="T87" s="119" t="str">
        <f t="shared" si="25"/>
        <v/>
      </c>
      <c r="U87" s="119" t="str">
        <f t="shared" si="25"/>
        <v/>
      </c>
      <c r="V87" s="119" t="str">
        <f t="shared" si="25"/>
        <v/>
      </c>
      <c r="W87" s="119" t="str">
        <f t="shared" si="25"/>
        <v/>
      </c>
      <c r="X87" s="119" t="str">
        <f t="shared" si="25"/>
        <v/>
      </c>
      <c r="Y87" s="119" t="str">
        <f t="shared" si="25"/>
        <v/>
      </c>
      <c r="Z87" s="119" t="str">
        <f t="shared" si="25"/>
        <v/>
      </c>
      <c r="AA87" s="119" t="str">
        <f t="shared" si="25"/>
        <v/>
      </c>
      <c r="AB87" s="119" t="str">
        <f t="shared" si="25"/>
        <v/>
      </c>
      <c r="AC87" s="119" t="str">
        <f t="shared" si="25"/>
        <v/>
      </c>
      <c r="AD87" s="119" t="str">
        <f t="shared" si="25"/>
        <v/>
      </c>
      <c r="AE87" s="119" t="str">
        <f t="shared" si="25"/>
        <v/>
      </c>
      <c r="AF87" s="119" t="str">
        <f t="shared" si="25"/>
        <v/>
      </c>
      <c r="AG87" s="119" t="str">
        <f t="shared" si="25"/>
        <v/>
      </c>
      <c r="AH87" s="119" t="str">
        <f t="shared" si="25"/>
        <v/>
      </c>
      <c r="AI87" s="119" t="str">
        <f t="shared" si="25"/>
        <v/>
      </c>
      <c r="AJ87" s="119" t="str">
        <f t="shared" si="26"/>
        <v/>
      </c>
      <c r="AK87" s="119" t="str">
        <f t="shared" si="26"/>
        <v/>
      </c>
      <c r="AL87" s="119" t="str">
        <f t="shared" si="26"/>
        <v/>
      </c>
      <c r="AM87" s="119" t="str">
        <f t="shared" si="26"/>
        <v/>
      </c>
      <c r="AN87" s="119" t="str">
        <f t="shared" si="26"/>
        <v/>
      </c>
      <c r="AO87" s="119" t="str">
        <f t="shared" si="26"/>
        <v/>
      </c>
      <c r="AP87" s="119" t="str">
        <f t="shared" si="26"/>
        <v/>
      </c>
      <c r="AQ87" s="119" t="str">
        <f t="shared" si="26"/>
        <v/>
      </c>
      <c r="AR87" s="119" t="str">
        <f t="shared" si="26"/>
        <v/>
      </c>
      <c r="AS87" s="119"/>
      <c r="AT87" s="119"/>
    </row>
    <row r="88" spans="6:46" ht="12.75" customHeight="1" x14ac:dyDescent="0.2">
      <c r="F88" s="119"/>
      <c r="G88" s="119"/>
      <c r="H88" s="119"/>
      <c r="I88" s="119"/>
      <c r="J88" s="377"/>
      <c r="K88" s="119" t="s">
        <v>626</v>
      </c>
      <c r="L88" s="119" t="str">
        <f>仕様書作成!CJ83</f>
        <v>SY30M-05-B1</v>
      </c>
      <c r="M88" s="119" t="str">
        <f>仕様書作成!CM83</f>
        <v/>
      </c>
      <c r="N88" s="119" t="str">
        <f t="shared" si="19"/>
        <v/>
      </c>
      <c r="O88" s="119"/>
      <c r="P88" s="119"/>
      <c r="Q88" s="119"/>
      <c r="R88" s="119"/>
      <c r="S88" s="119"/>
      <c r="T88" s="119" t="str">
        <f t="shared" si="25"/>
        <v/>
      </c>
      <c r="U88" s="119" t="str">
        <f t="shared" si="25"/>
        <v/>
      </c>
      <c r="V88" s="119" t="str">
        <f t="shared" si="25"/>
        <v/>
      </c>
      <c r="W88" s="119" t="str">
        <f t="shared" si="25"/>
        <v/>
      </c>
      <c r="X88" s="119" t="str">
        <f t="shared" si="25"/>
        <v/>
      </c>
      <c r="Y88" s="119" t="str">
        <f t="shared" si="25"/>
        <v/>
      </c>
      <c r="Z88" s="119" t="str">
        <f t="shared" si="25"/>
        <v/>
      </c>
      <c r="AA88" s="119" t="str">
        <f t="shared" si="25"/>
        <v/>
      </c>
      <c r="AB88" s="119" t="str">
        <f t="shared" si="25"/>
        <v/>
      </c>
      <c r="AC88" s="119" t="str">
        <f t="shared" si="25"/>
        <v/>
      </c>
      <c r="AD88" s="119" t="str">
        <f t="shared" si="25"/>
        <v/>
      </c>
      <c r="AE88" s="119" t="str">
        <f t="shared" si="25"/>
        <v/>
      </c>
      <c r="AF88" s="119" t="str">
        <f t="shared" si="25"/>
        <v/>
      </c>
      <c r="AG88" s="119" t="str">
        <f t="shared" si="25"/>
        <v/>
      </c>
      <c r="AH88" s="119" t="str">
        <f t="shared" si="25"/>
        <v/>
      </c>
      <c r="AI88" s="119" t="str">
        <f t="shared" si="25"/>
        <v/>
      </c>
      <c r="AJ88" s="119" t="str">
        <f t="shared" si="26"/>
        <v/>
      </c>
      <c r="AK88" s="119" t="str">
        <f t="shared" si="26"/>
        <v/>
      </c>
      <c r="AL88" s="119" t="str">
        <f t="shared" si="26"/>
        <v/>
      </c>
      <c r="AM88" s="119" t="str">
        <f t="shared" si="26"/>
        <v/>
      </c>
      <c r="AN88" s="119" t="str">
        <f t="shared" si="26"/>
        <v/>
      </c>
      <c r="AO88" s="119" t="str">
        <f t="shared" si="26"/>
        <v/>
      </c>
      <c r="AP88" s="119" t="str">
        <f t="shared" si="26"/>
        <v/>
      </c>
      <c r="AQ88" s="119" t="str">
        <f t="shared" si="26"/>
        <v/>
      </c>
      <c r="AR88" s="119" t="str">
        <f t="shared" si="26"/>
        <v/>
      </c>
      <c r="AS88" s="119"/>
      <c r="AT88" s="119"/>
    </row>
    <row r="89" spans="6:46" ht="12.75" customHeight="1" x14ac:dyDescent="0.2">
      <c r="F89" s="119"/>
      <c r="G89" s="119"/>
      <c r="H89" s="119"/>
      <c r="I89" s="119"/>
      <c r="J89" s="377"/>
      <c r="K89" s="119" t="s">
        <v>624</v>
      </c>
      <c r="L89" s="119" t="str">
        <f>仕様書作成!CJ84</f>
        <v>SY30M-05-P-3</v>
      </c>
      <c r="M89" s="119" t="str">
        <f>仕様書作成!CM84</f>
        <v/>
      </c>
      <c r="N89" s="119" t="str">
        <f t="shared" si="19"/>
        <v/>
      </c>
      <c r="O89" s="119"/>
      <c r="P89" s="119"/>
      <c r="Q89" s="119"/>
      <c r="R89" s="119"/>
      <c r="S89" s="119"/>
      <c r="T89" s="119" t="str">
        <f t="shared" si="25"/>
        <v/>
      </c>
      <c r="U89" s="119" t="str">
        <f t="shared" si="25"/>
        <v/>
      </c>
      <c r="V89" s="119" t="str">
        <f t="shared" si="25"/>
        <v/>
      </c>
      <c r="W89" s="119" t="str">
        <f t="shared" si="25"/>
        <v/>
      </c>
      <c r="X89" s="119" t="str">
        <f t="shared" si="25"/>
        <v/>
      </c>
      <c r="Y89" s="119" t="str">
        <f t="shared" si="25"/>
        <v/>
      </c>
      <c r="Z89" s="119" t="str">
        <f t="shared" si="25"/>
        <v/>
      </c>
      <c r="AA89" s="119" t="str">
        <f t="shared" si="25"/>
        <v/>
      </c>
      <c r="AB89" s="119" t="str">
        <f t="shared" si="25"/>
        <v/>
      </c>
      <c r="AC89" s="119" t="str">
        <f t="shared" si="25"/>
        <v/>
      </c>
      <c r="AD89" s="119" t="str">
        <f t="shared" si="25"/>
        <v/>
      </c>
      <c r="AE89" s="119" t="str">
        <f t="shared" si="25"/>
        <v/>
      </c>
      <c r="AF89" s="119" t="str">
        <f t="shared" si="25"/>
        <v/>
      </c>
      <c r="AG89" s="119" t="str">
        <f t="shared" si="25"/>
        <v/>
      </c>
      <c r="AH89" s="119" t="str">
        <f t="shared" si="25"/>
        <v/>
      </c>
      <c r="AI89" s="119" t="str">
        <f t="shared" si="25"/>
        <v/>
      </c>
      <c r="AJ89" s="119" t="str">
        <f t="shared" si="26"/>
        <v/>
      </c>
      <c r="AK89" s="119" t="str">
        <f t="shared" si="26"/>
        <v/>
      </c>
      <c r="AL89" s="119" t="str">
        <f t="shared" si="26"/>
        <v/>
      </c>
      <c r="AM89" s="119" t="str">
        <f t="shared" si="26"/>
        <v/>
      </c>
      <c r="AN89" s="119" t="str">
        <f t="shared" si="26"/>
        <v/>
      </c>
      <c r="AO89" s="119" t="str">
        <f t="shared" si="26"/>
        <v/>
      </c>
      <c r="AP89" s="119" t="str">
        <f t="shared" si="26"/>
        <v/>
      </c>
      <c r="AQ89" s="119" t="str">
        <f t="shared" si="26"/>
        <v/>
      </c>
      <c r="AR89" s="119" t="str">
        <f t="shared" si="26"/>
        <v/>
      </c>
      <c r="AS89" s="119"/>
      <c r="AT89" s="119"/>
    </row>
    <row r="90" spans="6:46" ht="12.75" customHeight="1" x14ac:dyDescent="0.2">
      <c r="F90" s="119"/>
      <c r="G90" s="119"/>
      <c r="H90" s="119"/>
      <c r="I90" s="119"/>
      <c r="J90" s="377"/>
      <c r="K90" s="119" t="s">
        <v>625</v>
      </c>
      <c r="L90" s="119" t="str">
        <f>仕様書作成!CJ85</f>
        <v>SY30M-05-A1-3</v>
      </c>
      <c r="M90" s="119" t="str">
        <f>仕様書作成!CM85</f>
        <v/>
      </c>
      <c r="N90" s="119" t="str">
        <f t="shared" si="19"/>
        <v/>
      </c>
      <c r="O90" s="119"/>
      <c r="P90" s="119"/>
      <c r="Q90" s="119"/>
      <c r="R90" s="119"/>
      <c r="S90" s="119"/>
      <c r="T90" s="119" t="str">
        <f t="shared" si="25"/>
        <v/>
      </c>
      <c r="U90" s="119" t="str">
        <f t="shared" si="25"/>
        <v/>
      </c>
      <c r="V90" s="119" t="str">
        <f t="shared" si="25"/>
        <v/>
      </c>
      <c r="W90" s="119" t="str">
        <f t="shared" si="25"/>
        <v/>
      </c>
      <c r="X90" s="119" t="str">
        <f t="shared" si="25"/>
        <v/>
      </c>
      <c r="Y90" s="119" t="str">
        <f t="shared" si="25"/>
        <v/>
      </c>
      <c r="Z90" s="119" t="str">
        <f t="shared" si="25"/>
        <v/>
      </c>
      <c r="AA90" s="119" t="str">
        <f t="shared" si="25"/>
        <v/>
      </c>
      <c r="AB90" s="119" t="str">
        <f t="shared" si="25"/>
        <v/>
      </c>
      <c r="AC90" s="119" t="str">
        <f t="shared" si="25"/>
        <v/>
      </c>
      <c r="AD90" s="119" t="str">
        <f t="shared" si="25"/>
        <v/>
      </c>
      <c r="AE90" s="119" t="str">
        <f t="shared" si="25"/>
        <v/>
      </c>
      <c r="AF90" s="119" t="str">
        <f t="shared" si="25"/>
        <v/>
      </c>
      <c r="AG90" s="119" t="str">
        <f t="shared" si="25"/>
        <v/>
      </c>
      <c r="AH90" s="119" t="str">
        <f t="shared" si="25"/>
        <v/>
      </c>
      <c r="AI90" s="119" t="str">
        <f t="shared" si="25"/>
        <v/>
      </c>
      <c r="AJ90" s="119" t="str">
        <f t="shared" ref="AJ90:AR99" si="27">IF(COUNTIF(AJ$212,$L90)=1,"O","")</f>
        <v/>
      </c>
      <c r="AK90" s="119" t="str">
        <f t="shared" si="27"/>
        <v/>
      </c>
      <c r="AL90" s="119" t="str">
        <f t="shared" si="27"/>
        <v/>
      </c>
      <c r="AM90" s="119" t="str">
        <f t="shared" si="27"/>
        <v/>
      </c>
      <c r="AN90" s="119" t="str">
        <f t="shared" si="27"/>
        <v/>
      </c>
      <c r="AO90" s="119" t="str">
        <f t="shared" si="27"/>
        <v/>
      </c>
      <c r="AP90" s="119" t="str">
        <f t="shared" si="27"/>
        <v/>
      </c>
      <c r="AQ90" s="119" t="str">
        <f t="shared" si="27"/>
        <v/>
      </c>
      <c r="AR90" s="119" t="str">
        <f t="shared" si="27"/>
        <v/>
      </c>
      <c r="AS90" s="119"/>
      <c r="AT90" s="119"/>
    </row>
    <row r="91" spans="6:46" ht="12.75" customHeight="1" x14ac:dyDescent="0.2">
      <c r="F91" s="119"/>
      <c r="G91" s="119"/>
      <c r="H91" s="119"/>
      <c r="I91" s="119"/>
      <c r="J91" s="119"/>
      <c r="K91" s="119" t="s">
        <v>626</v>
      </c>
      <c r="L91" s="119" t="str">
        <f>仕様書作成!CJ86</f>
        <v>SY30M-05-B1-3</v>
      </c>
      <c r="M91" s="119" t="str">
        <f>仕様書作成!CM86</f>
        <v/>
      </c>
      <c r="N91" s="119" t="str">
        <f t="shared" si="19"/>
        <v/>
      </c>
      <c r="O91" s="119"/>
      <c r="P91" s="119"/>
      <c r="Q91" s="119"/>
      <c r="R91" s="119"/>
      <c r="S91" s="119"/>
      <c r="T91" s="119" t="str">
        <f t="shared" si="25"/>
        <v/>
      </c>
      <c r="U91" s="119" t="str">
        <f t="shared" si="25"/>
        <v/>
      </c>
      <c r="V91" s="119" t="str">
        <f t="shared" si="25"/>
        <v/>
      </c>
      <c r="W91" s="119" t="str">
        <f t="shared" si="25"/>
        <v/>
      </c>
      <c r="X91" s="119" t="str">
        <f t="shared" si="25"/>
        <v/>
      </c>
      <c r="Y91" s="119" t="str">
        <f t="shared" si="25"/>
        <v/>
      </c>
      <c r="Z91" s="119" t="str">
        <f t="shared" si="25"/>
        <v/>
      </c>
      <c r="AA91" s="119" t="str">
        <f t="shared" si="25"/>
        <v/>
      </c>
      <c r="AB91" s="119" t="str">
        <f t="shared" si="25"/>
        <v/>
      </c>
      <c r="AC91" s="119" t="str">
        <f t="shared" si="25"/>
        <v/>
      </c>
      <c r="AD91" s="119" t="str">
        <f t="shared" si="25"/>
        <v/>
      </c>
      <c r="AE91" s="119" t="str">
        <f t="shared" si="25"/>
        <v/>
      </c>
      <c r="AF91" s="119" t="str">
        <f t="shared" si="25"/>
        <v/>
      </c>
      <c r="AG91" s="119" t="str">
        <f t="shared" si="25"/>
        <v/>
      </c>
      <c r="AH91" s="119" t="str">
        <f t="shared" si="25"/>
        <v/>
      </c>
      <c r="AI91" s="119" t="str">
        <f t="shared" si="25"/>
        <v/>
      </c>
      <c r="AJ91" s="119" t="str">
        <f t="shared" si="27"/>
        <v/>
      </c>
      <c r="AK91" s="119" t="str">
        <f t="shared" si="27"/>
        <v/>
      </c>
      <c r="AL91" s="119" t="str">
        <f t="shared" si="27"/>
        <v/>
      </c>
      <c r="AM91" s="119" t="str">
        <f t="shared" si="27"/>
        <v/>
      </c>
      <c r="AN91" s="119" t="str">
        <f t="shared" si="27"/>
        <v/>
      </c>
      <c r="AO91" s="119" t="str">
        <f t="shared" si="27"/>
        <v/>
      </c>
      <c r="AP91" s="119" t="str">
        <f t="shared" si="27"/>
        <v/>
      </c>
      <c r="AQ91" s="119" t="str">
        <f t="shared" si="27"/>
        <v/>
      </c>
      <c r="AR91" s="119" t="str">
        <f t="shared" si="27"/>
        <v/>
      </c>
      <c r="AS91" s="119"/>
      <c r="AT91" s="119"/>
    </row>
    <row r="92" spans="6:46" ht="12.75" customHeight="1" x14ac:dyDescent="0.2">
      <c r="F92" s="119"/>
      <c r="G92" s="119"/>
      <c r="H92" s="119"/>
      <c r="I92" s="119"/>
      <c r="J92" s="119"/>
      <c r="K92" s="119" t="s">
        <v>624</v>
      </c>
      <c r="L92" s="119" t="str">
        <f>仕様書作成!CJ87</f>
        <v>SY30M-06-P</v>
      </c>
      <c r="M92" s="119" t="str">
        <f>仕様書作成!CM87</f>
        <v/>
      </c>
      <c r="N92" s="119" t="str">
        <f t="shared" si="19"/>
        <v/>
      </c>
      <c r="O92" s="119"/>
      <c r="P92" s="119"/>
      <c r="Q92" s="119"/>
      <c r="R92" s="119"/>
      <c r="S92" s="119"/>
      <c r="T92" s="119" t="str">
        <f t="shared" si="25"/>
        <v/>
      </c>
      <c r="U92" s="119" t="str">
        <f t="shared" si="25"/>
        <v/>
      </c>
      <c r="V92" s="119" t="str">
        <f t="shared" si="25"/>
        <v/>
      </c>
      <c r="W92" s="119" t="str">
        <f t="shared" si="25"/>
        <v/>
      </c>
      <c r="X92" s="119" t="str">
        <f t="shared" si="25"/>
        <v/>
      </c>
      <c r="Y92" s="119" t="str">
        <f t="shared" si="25"/>
        <v/>
      </c>
      <c r="Z92" s="119" t="str">
        <f t="shared" si="25"/>
        <v/>
      </c>
      <c r="AA92" s="119" t="str">
        <f t="shared" si="25"/>
        <v/>
      </c>
      <c r="AB92" s="119" t="str">
        <f t="shared" si="25"/>
        <v/>
      </c>
      <c r="AC92" s="119" t="str">
        <f t="shared" si="25"/>
        <v/>
      </c>
      <c r="AD92" s="119" t="str">
        <f t="shared" si="25"/>
        <v/>
      </c>
      <c r="AE92" s="119" t="str">
        <f t="shared" si="25"/>
        <v/>
      </c>
      <c r="AF92" s="119" t="str">
        <f t="shared" si="25"/>
        <v/>
      </c>
      <c r="AG92" s="119" t="str">
        <f t="shared" si="25"/>
        <v/>
      </c>
      <c r="AH92" s="119" t="str">
        <f t="shared" si="25"/>
        <v/>
      </c>
      <c r="AI92" s="119" t="str">
        <f t="shared" si="25"/>
        <v/>
      </c>
      <c r="AJ92" s="119" t="str">
        <f t="shared" si="27"/>
        <v/>
      </c>
      <c r="AK92" s="119" t="str">
        <f t="shared" si="27"/>
        <v/>
      </c>
      <c r="AL92" s="119" t="str">
        <f t="shared" si="27"/>
        <v/>
      </c>
      <c r="AM92" s="119" t="str">
        <f t="shared" si="27"/>
        <v/>
      </c>
      <c r="AN92" s="119" t="str">
        <f t="shared" si="27"/>
        <v/>
      </c>
      <c r="AO92" s="119" t="str">
        <f t="shared" si="27"/>
        <v/>
      </c>
      <c r="AP92" s="119" t="str">
        <f t="shared" si="27"/>
        <v/>
      </c>
      <c r="AQ92" s="119" t="str">
        <f t="shared" si="27"/>
        <v/>
      </c>
      <c r="AR92" s="119" t="str">
        <f t="shared" si="27"/>
        <v/>
      </c>
      <c r="AS92" s="119"/>
      <c r="AT92" s="119"/>
    </row>
    <row r="93" spans="6:46" ht="12.75" customHeight="1" x14ac:dyDescent="0.2">
      <c r="F93" s="119"/>
      <c r="G93" s="119"/>
      <c r="H93" s="119"/>
      <c r="I93" s="119"/>
      <c r="J93" s="119"/>
      <c r="K93" s="119" t="s">
        <v>625</v>
      </c>
      <c r="L93" s="119" t="str">
        <f>仕様書作成!CJ88</f>
        <v>SY30M-06-A1</v>
      </c>
      <c r="M93" s="119" t="str">
        <f>仕様書作成!CM88</f>
        <v/>
      </c>
      <c r="N93" s="119" t="str">
        <f t="shared" si="19"/>
        <v/>
      </c>
      <c r="O93" s="119"/>
      <c r="P93" s="119"/>
      <c r="Q93" s="119"/>
      <c r="R93" s="119"/>
      <c r="S93" s="119"/>
      <c r="T93" s="119" t="str">
        <f t="shared" si="25"/>
        <v/>
      </c>
      <c r="U93" s="119" t="str">
        <f t="shared" si="25"/>
        <v/>
      </c>
      <c r="V93" s="119" t="str">
        <f t="shared" si="25"/>
        <v/>
      </c>
      <c r="W93" s="119" t="str">
        <f t="shared" si="25"/>
        <v/>
      </c>
      <c r="X93" s="119" t="str">
        <f t="shared" si="25"/>
        <v/>
      </c>
      <c r="Y93" s="119" t="str">
        <f t="shared" si="25"/>
        <v/>
      </c>
      <c r="Z93" s="119" t="str">
        <f t="shared" si="25"/>
        <v/>
      </c>
      <c r="AA93" s="119" t="str">
        <f t="shared" si="25"/>
        <v/>
      </c>
      <c r="AB93" s="119" t="str">
        <f t="shared" si="25"/>
        <v/>
      </c>
      <c r="AC93" s="119" t="str">
        <f t="shared" si="25"/>
        <v/>
      </c>
      <c r="AD93" s="119" t="str">
        <f t="shared" si="25"/>
        <v/>
      </c>
      <c r="AE93" s="119" t="str">
        <f t="shared" si="25"/>
        <v/>
      </c>
      <c r="AF93" s="119" t="str">
        <f t="shared" si="25"/>
        <v/>
      </c>
      <c r="AG93" s="119" t="str">
        <f t="shared" si="25"/>
        <v/>
      </c>
      <c r="AH93" s="119" t="str">
        <f t="shared" si="25"/>
        <v/>
      </c>
      <c r="AI93" s="119" t="str">
        <f t="shared" si="25"/>
        <v/>
      </c>
      <c r="AJ93" s="119" t="str">
        <f t="shared" si="27"/>
        <v/>
      </c>
      <c r="AK93" s="119" t="str">
        <f t="shared" si="27"/>
        <v/>
      </c>
      <c r="AL93" s="119" t="str">
        <f t="shared" si="27"/>
        <v/>
      </c>
      <c r="AM93" s="119" t="str">
        <f t="shared" si="27"/>
        <v/>
      </c>
      <c r="AN93" s="119" t="str">
        <f t="shared" si="27"/>
        <v/>
      </c>
      <c r="AO93" s="119" t="str">
        <f t="shared" si="27"/>
        <v/>
      </c>
      <c r="AP93" s="119" t="str">
        <f t="shared" si="27"/>
        <v/>
      </c>
      <c r="AQ93" s="119" t="str">
        <f t="shared" si="27"/>
        <v/>
      </c>
      <c r="AR93" s="119" t="str">
        <f t="shared" si="27"/>
        <v/>
      </c>
      <c r="AS93" s="119"/>
      <c r="AT93" s="119"/>
    </row>
    <row r="94" spans="6:46" ht="12.75" customHeight="1" x14ac:dyDescent="0.2">
      <c r="F94" s="119"/>
      <c r="G94" s="119"/>
      <c r="H94" s="119"/>
      <c r="I94" s="119"/>
      <c r="J94" s="119"/>
      <c r="K94" s="119" t="s">
        <v>626</v>
      </c>
      <c r="L94" s="119" t="str">
        <f>仕様書作成!CJ89</f>
        <v>SY30M-06-B1</v>
      </c>
      <c r="M94" s="119" t="str">
        <f>仕様書作成!CM89</f>
        <v/>
      </c>
      <c r="N94" s="119" t="str">
        <f t="shared" si="19"/>
        <v/>
      </c>
      <c r="O94" s="119"/>
      <c r="P94" s="119"/>
      <c r="Q94" s="119"/>
      <c r="R94" s="119"/>
      <c r="S94" s="119"/>
      <c r="T94" s="119" t="str">
        <f t="shared" si="25"/>
        <v/>
      </c>
      <c r="U94" s="119" t="str">
        <f t="shared" si="25"/>
        <v/>
      </c>
      <c r="V94" s="119" t="str">
        <f t="shared" si="25"/>
        <v/>
      </c>
      <c r="W94" s="119" t="str">
        <f t="shared" si="25"/>
        <v/>
      </c>
      <c r="X94" s="119" t="str">
        <f t="shared" si="25"/>
        <v/>
      </c>
      <c r="Y94" s="119" t="str">
        <f t="shared" si="25"/>
        <v/>
      </c>
      <c r="Z94" s="119" t="str">
        <f t="shared" si="25"/>
        <v/>
      </c>
      <c r="AA94" s="119" t="str">
        <f t="shared" si="25"/>
        <v/>
      </c>
      <c r="AB94" s="119" t="str">
        <f t="shared" si="25"/>
        <v/>
      </c>
      <c r="AC94" s="119" t="str">
        <f t="shared" si="25"/>
        <v/>
      </c>
      <c r="AD94" s="119" t="str">
        <f t="shared" si="25"/>
        <v/>
      </c>
      <c r="AE94" s="119" t="str">
        <f t="shared" si="25"/>
        <v/>
      </c>
      <c r="AF94" s="119" t="str">
        <f t="shared" si="25"/>
        <v/>
      </c>
      <c r="AG94" s="119" t="str">
        <f t="shared" si="25"/>
        <v/>
      </c>
      <c r="AH94" s="119" t="str">
        <f t="shared" si="25"/>
        <v/>
      </c>
      <c r="AI94" s="119" t="str">
        <f t="shared" si="25"/>
        <v/>
      </c>
      <c r="AJ94" s="119" t="str">
        <f t="shared" si="27"/>
        <v/>
      </c>
      <c r="AK94" s="119" t="str">
        <f t="shared" si="27"/>
        <v/>
      </c>
      <c r="AL94" s="119" t="str">
        <f t="shared" si="27"/>
        <v/>
      </c>
      <c r="AM94" s="119" t="str">
        <f t="shared" si="27"/>
        <v/>
      </c>
      <c r="AN94" s="119" t="str">
        <f t="shared" si="27"/>
        <v/>
      </c>
      <c r="AO94" s="119" t="str">
        <f t="shared" si="27"/>
        <v/>
      </c>
      <c r="AP94" s="119" t="str">
        <f t="shared" si="27"/>
        <v/>
      </c>
      <c r="AQ94" s="119" t="str">
        <f t="shared" si="27"/>
        <v/>
      </c>
      <c r="AR94" s="119" t="str">
        <f t="shared" si="27"/>
        <v/>
      </c>
      <c r="AS94" s="119"/>
      <c r="AT94" s="119"/>
    </row>
    <row r="95" spans="6:46" ht="12.75" customHeight="1" x14ac:dyDescent="0.2">
      <c r="F95" s="119"/>
      <c r="G95" s="119"/>
      <c r="H95" s="119"/>
      <c r="I95" s="119"/>
      <c r="J95" s="119"/>
      <c r="K95" s="119" t="s">
        <v>624</v>
      </c>
      <c r="L95" s="119" t="str">
        <f>仕様書作成!CJ90</f>
        <v>SY30M-06-P-3</v>
      </c>
      <c r="M95" s="119" t="str">
        <f>仕様書作成!CM90</f>
        <v/>
      </c>
      <c r="N95" s="119" t="str">
        <f t="shared" si="19"/>
        <v/>
      </c>
      <c r="O95" s="119"/>
      <c r="P95" s="119"/>
      <c r="Q95" s="119"/>
      <c r="R95" s="119"/>
      <c r="S95" s="119"/>
      <c r="T95" s="119" t="str">
        <f t="shared" si="25"/>
        <v/>
      </c>
      <c r="U95" s="119" t="str">
        <f t="shared" si="25"/>
        <v/>
      </c>
      <c r="V95" s="119" t="str">
        <f t="shared" si="25"/>
        <v/>
      </c>
      <c r="W95" s="119" t="str">
        <f t="shared" si="25"/>
        <v/>
      </c>
      <c r="X95" s="119" t="str">
        <f t="shared" si="25"/>
        <v/>
      </c>
      <c r="Y95" s="119" t="str">
        <f t="shared" si="25"/>
        <v/>
      </c>
      <c r="Z95" s="119" t="str">
        <f t="shared" si="25"/>
        <v/>
      </c>
      <c r="AA95" s="119" t="str">
        <f t="shared" si="25"/>
        <v/>
      </c>
      <c r="AB95" s="119" t="str">
        <f t="shared" si="25"/>
        <v/>
      </c>
      <c r="AC95" s="119" t="str">
        <f t="shared" si="25"/>
        <v/>
      </c>
      <c r="AD95" s="119" t="str">
        <f t="shared" si="25"/>
        <v/>
      </c>
      <c r="AE95" s="119" t="str">
        <f t="shared" si="25"/>
        <v/>
      </c>
      <c r="AF95" s="119" t="str">
        <f t="shared" si="25"/>
        <v/>
      </c>
      <c r="AG95" s="119" t="str">
        <f t="shared" si="25"/>
        <v/>
      </c>
      <c r="AH95" s="119" t="str">
        <f t="shared" si="25"/>
        <v/>
      </c>
      <c r="AI95" s="119" t="str">
        <f t="shared" ref="AI95:AI109" si="28">IF(COUNTIF(AI$212,$L95)=1,"O","")</f>
        <v/>
      </c>
      <c r="AJ95" s="119" t="str">
        <f t="shared" si="27"/>
        <v/>
      </c>
      <c r="AK95" s="119" t="str">
        <f t="shared" si="27"/>
        <v/>
      </c>
      <c r="AL95" s="119" t="str">
        <f t="shared" si="27"/>
        <v/>
      </c>
      <c r="AM95" s="119" t="str">
        <f t="shared" si="27"/>
        <v/>
      </c>
      <c r="AN95" s="119" t="str">
        <f t="shared" si="27"/>
        <v/>
      </c>
      <c r="AO95" s="119" t="str">
        <f t="shared" si="27"/>
        <v/>
      </c>
      <c r="AP95" s="119" t="str">
        <f t="shared" si="27"/>
        <v/>
      </c>
      <c r="AQ95" s="119" t="str">
        <f t="shared" si="27"/>
        <v/>
      </c>
      <c r="AR95" s="119" t="str">
        <f t="shared" si="27"/>
        <v/>
      </c>
      <c r="AS95" s="119"/>
      <c r="AT95" s="119"/>
    </row>
    <row r="96" spans="6:46" ht="12.75" customHeight="1" x14ac:dyDescent="0.2">
      <c r="F96" s="119"/>
      <c r="G96" s="119"/>
      <c r="H96" s="119"/>
      <c r="I96" s="119"/>
      <c r="J96" s="119"/>
      <c r="K96" s="119" t="s">
        <v>625</v>
      </c>
      <c r="L96" s="119" t="str">
        <f>仕様書作成!CJ91</f>
        <v>SY30M-06-A1-3</v>
      </c>
      <c r="M96" s="119" t="str">
        <f>仕様書作成!CM91</f>
        <v/>
      </c>
      <c r="N96" s="119" t="str">
        <f t="shared" si="19"/>
        <v/>
      </c>
      <c r="O96" s="119"/>
      <c r="P96" s="119"/>
      <c r="Q96" s="119"/>
      <c r="R96" s="119"/>
      <c r="S96" s="119"/>
      <c r="T96" s="119" t="str">
        <f t="shared" ref="T96:AH109" si="29">IF(COUNTIF(T$212,$L96)=1,"O","")</f>
        <v/>
      </c>
      <c r="U96" s="119" t="str">
        <f t="shared" si="29"/>
        <v/>
      </c>
      <c r="V96" s="119" t="str">
        <f t="shared" si="29"/>
        <v/>
      </c>
      <c r="W96" s="119" t="str">
        <f t="shared" si="29"/>
        <v/>
      </c>
      <c r="X96" s="119" t="str">
        <f t="shared" si="29"/>
        <v/>
      </c>
      <c r="Y96" s="119" t="str">
        <f t="shared" si="29"/>
        <v/>
      </c>
      <c r="Z96" s="119" t="str">
        <f t="shared" si="29"/>
        <v/>
      </c>
      <c r="AA96" s="119" t="str">
        <f t="shared" si="29"/>
        <v/>
      </c>
      <c r="AB96" s="119" t="str">
        <f t="shared" si="29"/>
        <v/>
      </c>
      <c r="AC96" s="119" t="str">
        <f t="shared" si="29"/>
        <v/>
      </c>
      <c r="AD96" s="119" t="str">
        <f t="shared" si="29"/>
        <v/>
      </c>
      <c r="AE96" s="119" t="str">
        <f t="shared" si="29"/>
        <v/>
      </c>
      <c r="AF96" s="119" t="str">
        <f t="shared" si="29"/>
        <v/>
      </c>
      <c r="AG96" s="119" t="str">
        <f t="shared" si="29"/>
        <v/>
      </c>
      <c r="AH96" s="119" t="str">
        <f t="shared" si="29"/>
        <v/>
      </c>
      <c r="AI96" s="119" t="str">
        <f t="shared" si="28"/>
        <v/>
      </c>
      <c r="AJ96" s="119" t="str">
        <f t="shared" si="27"/>
        <v/>
      </c>
      <c r="AK96" s="119" t="str">
        <f t="shared" si="27"/>
        <v/>
      </c>
      <c r="AL96" s="119" t="str">
        <f t="shared" si="27"/>
        <v/>
      </c>
      <c r="AM96" s="119" t="str">
        <f t="shared" si="27"/>
        <v/>
      </c>
      <c r="AN96" s="119" t="str">
        <f t="shared" si="27"/>
        <v/>
      </c>
      <c r="AO96" s="119" t="str">
        <f t="shared" si="27"/>
        <v/>
      </c>
      <c r="AP96" s="119" t="str">
        <f t="shared" si="27"/>
        <v/>
      </c>
      <c r="AQ96" s="119" t="str">
        <f t="shared" si="27"/>
        <v/>
      </c>
      <c r="AR96" s="119" t="str">
        <f t="shared" si="27"/>
        <v/>
      </c>
      <c r="AS96" s="119"/>
      <c r="AT96" s="119"/>
    </row>
    <row r="97" spans="6:46" ht="12.75" customHeight="1" x14ac:dyDescent="0.2">
      <c r="F97" s="119"/>
      <c r="G97" s="119"/>
      <c r="H97" s="119"/>
      <c r="I97" s="119"/>
      <c r="J97" s="119"/>
      <c r="K97" s="119" t="s">
        <v>626</v>
      </c>
      <c r="L97" s="119" t="str">
        <f>仕様書作成!CJ92</f>
        <v>SY30M-06-B1-3</v>
      </c>
      <c r="M97" s="119" t="str">
        <f>仕様書作成!CM92</f>
        <v/>
      </c>
      <c r="N97" s="119" t="str">
        <f t="shared" si="19"/>
        <v/>
      </c>
      <c r="O97" s="119"/>
      <c r="P97" s="119"/>
      <c r="Q97" s="119"/>
      <c r="R97" s="119"/>
      <c r="S97" s="119"/>
      <c r="T97" s="119" t="str">
        <f t="shared" si="29"/>
        <v/>
      </c>
      <c r="U97" s="119" t="str">
        <f t="shared" si="29"/>
        <v/>
      </c>
      <c r="V97" s="119" t="str">
        <f t="shared" si="29"/>
        <v/>
      </c>
      <c r="W97" s="119" t="str">
        <f t="shared" si="29"/>
        <v/>
      </c>
      <c r="X97" s="119" t="str">
        <f t="shared" si="29"/>
        <v/>
      </c>
      <c r="Y97" s="119" t="str">
        <f t="shared" si="29"/>
        <v/>
      </c>
      <c r="Z97" s="119" t="str">
        <f t="shared" si="29"/>
        <v/>
      </c>
      <c r="AA97" s="119" t="str">
        <f t="shared" si="29"/>
        <v/>
      </c>
      <c r="AB97" s="119" t="str">
        <f t="shared" si="29"/>
        <v/>
      </c>
      <c r="AC97" s="119" t="str">
        <f t="shared" si="29"/>
        <v/>
      </c>
      <c r="AD97" s="119" t="str">
        <f t="shared" si="29"/>
        <v/>
      </c>
      <c r="AE97" s="119" t="str">
        <f t="shared" si="29"/>
        <v/>
      </c>
      <c r="AF97" s="119" t="str">
        <f t="shared" si="29"/>
        <v/>
      </c>
      <c r="AG97" s="119" t="str">
        <f t="shared" si="29"/>
        <v/>
      </c>
      <c r="AH97" s="119" t="str">
        <f t="shared" si="29"/>
        <v/>
      </c>
      <c r="AI97" s="119" t="str">
        <f t="shared" si="28"/>
        <v/>
      </c>
      <c r="AJ97" s="119" t="str">
        <f t="shared" si="27"/>
        <v/>
      </c>
      <c r="AK97" s="119" t="str">
        <f t="shared" si="27"/>
        <v/>
      </c>
      <c r="AL97" s="119" t="str">
        <f t="shared" si="27"/>
        <v/>
      </c>
      <c r="AM97" s="119" t="str">
        <f t="shared" si="27"/>
        <v/>
      </c>
      <c r="AN97" s="119" t="str">
        <f t="shared" si="27"/>
        <v/>
      </c>
      <c r="AO97" s="119" t="str">
        <f t="shared" si="27"/>
        <v/>
      </c>
      <c r="AP97" s="119" t="str">
        <f t="shared" si="27"/>
        <v/>
      </c>
      <c r="AQ97" s="119" t="str">
        <f t="shared" si="27"/>
        <v/>
      </c>
      <c r="AR97" s="119" t="str">
        <f t="shared" si="27"/>
        <v/>
      </c>
      <c r="AS97" s="119"/>
      <c r="AT97" s="119"/>
    </row>
    <row r="98" spans="6:46" ht="12.75" customHeight="1" x14ac:dyDescent="0.2">
      <c r="F98" s="119"/>
      <c r="G98" s="119"/>
      <c r="H98" s="119"/>
      <c r="I98" s="119"/>
      <c r="J98" s="119"/>
      <c r="K98" s="119" t="s">
        <v>627</v>
      </c>
      <c r="L98" s="119" t="str">
        <f>仕様書作成!CJ93</f>
        <v>SY30M-N5-P</v>
      </c>
      <c r="M98" s="119" t="str">
        <f>仕様書作成!CM93</f>
        <v/>
      </c>
      <c r="N98" s="119" t="str">
        <f t="shared" si="19"/>
        <v/>
      </c>
      <c r="O98" s="119"/>
      <c r="P98" s="119"/>
      <c r="Q98" s="119"/>
      <c r="R98" s="119"/>
      <c r="S98" s="119"/>
      <c r="T98" s="119" t="str">
        <f t="shared" si="29"/>
        <v/>
      </c>
      <c r="U98" s="119" t="str">
        <f t="shared" si="29"/>
        <v/>
      </c>
      <c r="V98" s="119" t="str">
        <f t="shared" si="29"/>
        <v/>
      </c>
      <c r="W98" s="119" t="str">
        <f t="shared" si="29"/>
        <v/>
      </c>
      <c r="X98" s="119" t="str">
        <f t="shared" si="29"/>
        <v/>
      </c>
      <c r="Y98" s="119" t="str">
        <f t="shared" si="29"/>
        <v/>
      </c>
      <c r="Z98" s="119" t="str">
        <f t="shared" si="29"/>
        <v/>
      </c>
      <c r="AA98" s="119" t="str">
        <f t="shared" si="29"/>
        <v/>
      </c>
      <c r="AB98" s="119" t="str">
        <f t="shared" si="29"/>
        <v/>
      </c>
      <c r="AC98" s="119" t="str">
        <f t="shared" si="29"/>
        <v/>
      </c>
      <c r="AD98" s="119" t="str">
        <f t="shared" si="29"/>
        <v/>
      </c>
      <c r="AE98" s="119" t="str">
        <f t="shared" si="29"/>
        <v/>
      </c>
      <c r="AF98" s="119" t="str">
        <f t="shared" si="29"/>
        <v/>
      </c>
      <c r="AG98" s="119" t="str">
        <f t="shared" si="29"/>
        <v/>
      </c>
      <c r="AH98" s="119" t="str">
        <f t="shared" si="29"/>
        <v/>
      </c>
      <c r="AI98" s="119" t="str">
        <f t="shared" si="28"/>
        <v/>
      </c>
      <c r="AJ98" s="119" t="str">
        <f t="shared" si="27"/>
        <v/>
      </c>
      <c r="AK98" s="119" t="str">
        <f t="shared" si="27"/>
        <v/>
      </c>
      <c r="AL98" s="119" t="str">
        <f t="shared" si="27"/>
        <v/>
      </c>
      <c r="AM98" s="119" t="str">
        <f t="shared" si="27"/>
        <v/>
      </c>
      <c r="AN98" s="119" t="str">
        <f t="shared" si="27"/>
        <v/>
      </c>
      <c r="AO98" s="119" t="str">
        <f t="shared" si="27"/>
        <v/>
      </c>
      <c r="AP98" s="119" t="str">
        <f t="shared" si="27"/>
        <v/>
      </c>
      <c r="AQ98" s="119" t="str">
        <f t="shared" si="27"/>
        <v/>
      </c>
      <c r="AR98" s="119" t="str">
        <f t="shared" si="27"/>
        <v/>
      </c>
      <c r="AS98" s="119"/>
      <c r="AT98" s="119"/>
    </row>
    <row r="99" spans="6:46" ht="12.75" customHeight="1" x14ac:dyDescent="0.2">
      <c r="F99" s="119"/>
      <c r="G99" s="119"/>
      <c r="H99" s="119"/>
      <c r="I99" s="119"/>
      <c r="J99" s="119"/>
      <c r="K99" s="119" t="s">
        <v>628</v>
      </c>
      <c r="L99" s="119" t="str">
        <f>仕様書作成!CJ94</f>
        <v>SY30M-N5-A1</v>
      </c>
      <c r="M99" s="119" t="str">
        <f>仕様書作成!CM94</f>
        <v/>
      </c>
      <c r="N99" s="119" t="str">
        <f t="shared" si="19"/>
        <v/>
      </c>
      <c r="O99" s="119"/>
      <c r="P99" s="119"/>
      <c r="Q99" s="119"/>
      <c r="R99" s="119"/>
      <c r="S99" s="119"/>
      <c r="T99" s="119" t="str">
        <f t="shared" si="29"/>
        <v/>
      </c>
      <c r="U99" s="119" t="str">
        <f t="shared" si="29"/>
        <v/>
      </c>
      <c r="V99" s="119" t="str">
        <f t="shared" si="29"/>
        <v/>
      </c>
      <c r="W99" s="119" t="str">
        <f t="shared" si="29"/>
        <v/>
      </c>
      <c r="X99" s="119" t="str">
        <f t="shared" si="29"/>
        <v/>
      </c>
      <c r="Y99" s="119" t="str">
        <f t="shared" si="29"/>
        <v/>
      </c>
      <c r="Z99" s="119" t="str">
        <f t="shared" si="29"/>
        <v/>
      </c>
      <c r="AA99" s="119" t="str">
        <f t="shared" si="29"/>
        <v/>
      </c>
      <c r="AB99" s="119" t="str">
        <f t="shared" si="29"/>
        <v/>
      </c>
      <c r="AC99" s="119" t="str">
        <f t="shared" si="29"/>
        <v/>
      </c>
      <c r="AD99" s="119" t="str">
        <f t="shared" si="29"/>
        <v/>
      </c>
      <c r="AE99" s="119" t="str">
        <f t="shared" si="29"/>
        <v/>
      </c>
      <c r="AF99" s="119" t="str">
        <f t="shared" si="29"/>
        <v/>
      </c>
      <c r="AG99" s="119" t="str">
        <f t="shared" si="29"/>
        <v/>
      </c>
      <c r="AH99" s="119" t="str">
        <f t="shared" si="29"/>
        <v/>
      </c>
      <c r="AI99" s="119" t="str">
        <f t="shared" si="28"/>
        <v/>
      </c>
      <c r="AJ99" s="119" t="str">
        <f t="shared" si="27"/>
        <v/>
      </c>
      <c r="AK99" s="119" t="str">
        <f t="shared" si="27"/>
        <v/>
      </c>
      <c r="AL99" s="119" t="str">
        <f t="shared" si="27"/>
        <v/>
      </c>
      <c r="AM99" s="119" t="str">
        <f t="shared" si="27"/>
        <v/>
      </c>
      <c r="AN99" s="119" t="str">
        <f t="shared" si="27"/>
        <v/>
      </c>
      <c r="AO99" s="119" t="str">
        <f t="shared" si="27"/>
        <v/>
      </c>
      <c r="AP99" s="119" t="str">
        <f t="shared" si="27"/>
        <v/>
      </c>
      <c r="AQ99" s="119" t="str">
        <f t="shared" si="27"/>
        <v/>
      </c>
      <c r="AR99" s="119" t="str">
        <f t="shared" si="27"/>
        <v/>
      </c>
      <c r="AS99" s="119"/>
      <c r="AT99" s="119"/>
    </row>
    <row r="100" spans="6:46" ht="12.75" customHeight="1" x14ac:dyDescent="0.2">
      <c r="F100" s="119"/>
      <c r="G100" s="119"/>
      <c r="H100" s="119"/>
      <c r="I100" s="119"/>
      <c r="J100" s="119"/>
      <c r="K100" s="119" t="s">
        <v>629</v>
      </c>
      <c r="L100" s="119" t="str">
        <f>仕様書作成!CJ95</f>
        <v>SY30M-N5-B1</v>
      </c>
      <c r="M100" s="119" t="str">
        <f>仕様書作成!CM95</f>
        <v/>
      </c>
      <c r="N100" s="119" t="str">
        <f t="shared" si="19"/>
        <v/>
      </c>
      <c r="O100" s="119"/>
      <c r="P100" s="119"/>
      <c r="Q100" s="119"/>
      <c r="R100" s="119"/>
      <c r="S100" s="119"/>
      <c r="T100" s="119" t="str">
        <f t="shared" si="29"/>
        <v/>
      </c>
      <c r="U100" s="119" t="str">
        <f t="shared" si="29"/>
        <v/>
      </c>
      <c r="V100" s="119" t="str">
        <f t="shared" si="29"/>
        <v/>
      </c>
      <c r="W100" s="119" t="str">
        <f t="shared" si="29"/>
        <v/>
      </c>
      <c r="X100" s="119" t="str">
        <f t="shared" si="29"/>
        <v/>
      </c>
      <c r="Y100" s="119" t="str">
        <f t="shared" si="29"/>
        <v/>
      </c>
      <c r="Z100" s="119" t="str">
        <f t="shared" si="29"/>
        <v/>
      </c>
      <c r="AA100" s="119" t="str">
        <f t="shared" si="29"/>
        <v/>
      </c>
      <c r="AB100" s="119" t="str">
        <f t="shared" si="29"/>
        <v/>
      </c>
      <c r="AC100" s="119" t="str">
        <f t="shared" si="29"/>
        <v/>
      </c>
      <c r="AD100" s="119" t="str">
        <f t="shared" si="29"/>
        <v/>
      </c>
      <c r="AE100" s="119" t="str">
        <f t="shared" si="29"/>
        <v/>
      </c>
      <c r="AF100" s="119" t="str">
        <f t="shared" si="29"/>
        <v/>
      </c>
      <c r="AG100" s="119" t="str">
        <f t="shared" si="29"/>
        <v/>
      </c>
      <c r="AH100" s="119" t="str">
        <f t="shared" si="29"/>
        <v/>
      </c>
      <c r="AI100" s="119" t="str">
        <f t="shared" si="28"/>
        <v/>
      </c>
      <c r="AJ100" s="119" t="str">
        <f t="shared" ref="AJ100:AR109" si="30">IF(COUNTIF(AJ$212,$L100)=1,"O","")</f>
        <v/>
      </c>
      <c r="AK100" s="119" t="str">
        <f t="shared" si="30"/>
        <v/>
      </c>
      <c r="AL100" s="119" t="str">
        <f t="shared" si="30"/>
        <v/>
      </c>
      <c r="AM100" s="119" t="str">
        <f t="shared" si="30"/>
        <v/>
      </c>
      <c r="AN100" s="119" t="str">
        <f t="shared" si="30"/>
        <v/>
      </c>
      <c r="AO100" s="119" t="str">
        <f t="shared" si="30"/>
        <v/>
      </c>
      <c r="AP100" s="119" t="str">
        <f t="shared" si="30"/>
        <v/>
      </c>
      <c r="AQ100" s="119" t="str">
        <f t="shared" si="30"/>
        <v/>
      </c>
      <c r="AR100" s="119" t="str">
        <f t="shared" si="30"/>
        <v/>
      </c>
      <c r="AS100" s="119"/>
      <c r="AT100" s="119"/>
    </row>
    <row r="101" spans="6:46" ht="12.75" customHeight="1" x14ac:dyDescent="0.2">
      <c r="F101" s="119"/>
      <c r="G101" s="119"/>
      <c r="H101" s="119"/>
      <c r="I101" s="119"/>
      <c r="J101" s="119"/>
      <c r="K101" s="119" t="s">
        <v>627</v>
      </c>
      <c r="L101" s="119" t="str">
        <f>仕様書作成!CJ96</f>
        <v>SY30M-N5-P-3</v>
      </c>
      <c r="M101" s="119" t="str">
        <f>仕様書作成!CM96</f>
        <v/>
      </c>
      <c r="N101" s="119" t="str">
        <f t="shared" si="19"/>
        <v/>
      </c>
      <c r="O101" s="119"/>
      <c r="P101" s="119"/>
      <c r="Q101" s="119"/>
      <c r="R101" s="119"/>
      <c r="S101" s="119"/>
      <c r="T101" s="119" t="str">
        <f t="shared" si="29"/>
        <v/>
      </c>
      <c r="U101" s="119" t="str">
        <f t="shared" si="29"/>
        <v/>
      </c>
      <c r="V101" s="119" t="str">
        <f t="shared" si="29"/>
        <v/>
      </c>
      <c r="W101" s="119" t="str">
        <f t="shared" si="29"/>
        <v/>
      </c>
      <c r="X101" s="119" t="str">
        <f t="shared" si="29"/>
        <v/>
      </c>
      <c r="Y101" s="119" t="str">
        <f t="shared" si="29"/>
        <v/>
      </c>
      <c r="Z101" s="119" t="str">
        <f t="shared" si="29"/>
        <v/>
      </c>
      <c r="AA101" s="119" t="str">
        <f t="shared" si="29"/>
        <v/>
      </c>
      <c r="AB101" s="119" t="str">
        <f t="shared" si="29"/>
        <v/>
      </c>
      <c r="AC101" s="119" t="str">
        <f t="shared" si="29"/>
        <v/>
      </c>
      <c r="AD101" s="119" t="str">
        <f t="shared" si="29"/>
        <v/>
      </c>
      <c r="AE101" s="119" t="str">
        <f t="shared" si="29"/>
        <v/>
      </c>
      <c r="AF101" s="119" t="str">
        <f t="shared" si="29"/>
        <v/>
      </c>
      <c r="AG101" s="119" t="str">
        <f t="shared" si="29"/>
        <v/>
      </c>
      <c r="AH101" s="119" t="str">
        <f t="shared" si="29"/>
        <v/>
      </c>
      <c r="AI101" s="119" t="str">
        <f t="shared" si="28"/>
        <v/>
      </c>
      <c r="AJ101" s="119" t="str">
        <f t="shared" si="30"/>
        <v/>
      </c>
      <c r="AK101" s="119" t="str">
        <f t="shared" si="30"/>
        <v/>
      </c>
      <c r="AL101" s="119" t="str">
        <f t="shared" si="30"/>
        <v/>
      </c>
      <c r="AM101" s="119" t="str">
        <f t="shared" si="30"/>
        <v/>
      </c>
      <c r="AN101" s="119" t="str">
        <f t="shared" si="30"/>
        <v/>
      </c>
      <c r="AO101" s="119" t="str">
        <f t="shared" si="30"/>
        <v/>
      </c>
      <c r="AP101" s="119" t="str">
        <f t="shared" si="30"/>
        <v/>
      </c>
      <c r="AQ101" s="119" t="str">
        <f t="shared" si="30"/>
        <v/>
      </c>
      <c r="AR101" s="119" t="str">
        <f t="shared" si="30"/>
        <v/>
      </c>
      <c r="AS101" s="119"/>
      <c r="AT101" s="119"/>
    </row>
    <row r="102" spans="6:46" ht="12.75" customHeight="1" x14ac:dyDescent="0.2">
      <c r="F102" s="119"/>
      <c r="G102" s="119"/>
      <c r="H102" s="119"/>
      <c r="I102" s="119"/>
      <c r="J102" s="119"/>
      <c r="K102" s="119" t="s">
        <v>628</v>
      </c>
      <c r="L102" s="119" t="str">
        <f>仕様書作成!CJ97</f>
        <v>SY30M-N5-A1-3</v>
      </c>
      <c r="M102" s="119" t="str">
        <f>仕様書作成!CM97</f>
        <v/>
      </c>
      <c r="N102" s="119" t="str">
        <f t="shared" si="19"/>
        <v/>
      </c>
      <c r="O102" s="119"/>
      <c r="P102" s="119"/>
      <c r="Q102" s="119"/>
      <c r="R102" s="119"/>
      <c r="S102" s="119"/>
      <c r="T102" s="119" t="str">
        <f t="shared" si="29"/>
        <v/>
      </c>
      <c r="U102" s="119" t="str">
        <f t="shared" si="29"/>
        <v/>
      </c>
      <c r="V102" s="119" t="str">
        <f t="shared" si="29"/>
        <v/>
      </c>
      <c r="W102" s="119" t="str">
        <f t="shared" si="29"/>
        <v/>
      </c>
      <c r="X102" s="119" t="str">
        <f t="shared" si="29"/>
        <v/>
      </c>
      <c r="Y102" s="119" t="str">
        <f t="shared" si="29"/>
        <v/>
      </c>
      <c r="Z102" s="119" t="str">
        <f t="shared" si="29"/>
        <v/>
      </c>
      <c r="AA102" s="119" t="str">
        <f t="shared" si="29"/>
        <v/>
      </c>
      <c r="AB102" s="119" t="str">
        <f t="shared" si="29"/>
        <v/>
      </c>
      <c r="AC102" s="119" t="str">
        <f t="shared" si="29"/>
        <v/>
      </c>
      <c r="AD102" s="119" t="str">
        <f t="shared" si="29"/>
        <v/>
      </c>
      <c r="AE102" s="119" t="str">
        <f t="shared" si="29"/>
        <v/>
      </c>
      <c r="AF102" s="119" t="str">
        <f t="shared" si="29"/>
        <v/>
      </c>
      <c r="AG102" s="119" t="str">
        <f t="shared" si="29"/>
        <v/>
      </c>
      <c r="AH102" s="119" t="str">
        <f t="shared" si="29"/>
        <v/>
      </c>
      <c r="AI102" s="119" t="str">
        <f t="shared" si="28"/>
        <v/>
      </c>
      <c r="AJ102" s="119" t="str">
        <f t="shared" si="30"/>
        <v/>
      </c>
      <c r="AK102" s="119" t="str">
        <f t="shared" si="30"/>
        <v/>
      </c>
      <c r="AL102" s="119" t="str">
        <f t="shared" si="30"/>
        <v/>
      </c>
      <c r="AM102" s="119" t="str">
        <f t="shared" si="30"/>
        <v/>
      </c>
      <c r="AN102" s="119" t="str">
        <f t="shared" si="30"/>
        <v/>
      </c>
      <c r="AO102" s="119" t="str">
        <f t="shared" si="30"/>
        <v/>
      </c>
      <c r="AP102" s="119" t="str">
        <f t="shared" si="30"/>
        <v/>
      </c>
      <c r="AQ102" s="119" t="str">
        <f t="shared" si="30"/>
        <v/>
      </c>
      <c r="AR102" s="119" t="str">
        <f t="shared" si="30"/>
        <v/>
      </c>
      <c r="AS102" s="119"/>
      <c r="AT102" s="119"/>
    </row>
    <row r="103" spans="6:46" ht="12.75" customHeight="1" x14ac:dyDescent="0.2">
      <c r="F103" s="119"/>
      <c r="G103" s="119"/>
      <c r="H103" s="119"/>
      <c r="I103" s="119"/>
      <c r="J103" s="119"/>
      <c r="K103" s="119" t="s">
        <v>629</v>
      </c>
      <c r="L103" s="119" t="str">
        <f>仕様書作成!CJ98</f>
        <v>SY30M-N5-B1-3</v>
      </c>
      <c r="M103" s="119" t="str">
        <f>仕様書作成!CM98</f>
        <v/>
      </c>
      <c r="N103" s="119" t="str">
        <f t="shared" si="19"/>
        <v/>
      </c>
      <c r="O103" s="119"/>
      <c r="P103" s="119"/>
      <c r="Q103" s="119"/>
      <c r="R103" s="119"/>
      <c r="S103" s="119"/>
      <c r="T103" s="119" t="str">
        <f t="shared" si="29"/>
        <v/>
      </c>
      <c r="U103" s="119" t="str">
        <f t="shared" si="29"/>
        <v/>
      </c>
      <c r="V103" s="119" t="str">
        <f t="shared" si="29"/>
        <v/>
      </c>
      <c r="W103" s="119" t="str">
        <f t="shared" si="29"/>
        <v/>
      </c>
      <c r="X103" s="119" t="str">
        <f t="shared" si="29"/>
        <v/>
      </c>
      <c r="Y103" s="119" t="str">
        <f t="shared" si="29"/>
        <v/>
      </c>
      <c r="Z103" s="119" t="str">
        <f t="shared" si="29"/>
        <v/>
      </c>
      <c r="AA103" s="119" t="str">
        <f t="shared" si="29"/>
        <v/>
      </c>
      <c r="AB103" s="119" t="str">
        <f t="shared" si="29"/>
        <v/>
      </c>
      <c r="AC103" s="119" t="str">
        <f t="shared" si="29"/>
        <v/>
      </c>
      <c r="AD103" s="119" t="str">
        <f t="shared" si="29"/>
        <v/>
      </c>
      <c r="AE103" s="119" t="str">
        <f t="shared" si="29"/>
        <v/>
      </c>
      <c r="AF103" s="119" t="str">
        <f t="shared" si="29"/>
        <v/>
      </c>
      <c r="AG103" s="119" t="str">
        <f t="shared" si="29"/>
        <v/>
      </c>
      <c r="AH103" s="119" t="str">
        <f t="shared" si="29"/>
        <v/>
      </c>
      <c r="AI103" s="119" t="str">
        <f t="shared" si="28"/>
        <v/>
      </c>
      <c r="AJ103" s="119" t="str">
        <f t="shared" si="30"/>
        <v/>
      </c>
      <c r="AK103" s="119" t="str">
        <f t="shared" si="30"/>
        <v/>
      </c>
      <c r="AL103" s="119" t="str">
        <f t="shared" si="30"/>
        <v/>
      </c>
      <c r="AM103" s="119" t="str">
        <f t="shared" si="30"/>
        <v/>
      </c>
      <c r="AN103" s="119" t="str">
        <f t="shared" si="30"/>
        <v/>
      </c>
      <c r="AO103" s="119" t="str">
        <f t="shared" si="30"/>
        <v/>
      </c>
      <c r="AP103" s="119" t="str">
        <f t="shared" si="30"/>
        <v/>
      </c>
      <c r="AQ103" s="119" t="str">
        <f t="shared" si="30"/>
        <v/>
      </c>
      <c r="AR103" s="119" t="str">
        <f t="shared" si="30"/>
        <v/>
      </c>
      <c r="AS103" s="119"/>
      <c r="AT103" s="119"/>
    </row>
    <row r="104" spans="6:46" ht="12.75" customHeight="1" x14ac:dyDescent="0.2">
      <c r="F104" s="119"/>
      <c r="G104" s="119"/>
      <c r="H104" s="119"/>
      <c r="I104" s="119"/>
      <c r="J104" s="119"/>
      <c r="K104" s="119" t="s">
        <v>627</v>
      </c>
      <c r="L104" s="119" t="str">
        <f>仕様書作成!CJ99</f>
        <v>SY30M-N6-P</v>
      </c>
      <c r="M104" s="119" t="str">
        <f>仕様書作成!CM99</f>
        <v/>
      </c>
      <c r="N104" s="119" t="str">
        <f t="shared" si="19"/>
        <v/>
      </c>
      <c r="O104" s="119"/>
      <c r="P104" s="119"/>
      <c r="Q104" s="119"/>
      <c r="R104" s="119"/>
      <c r="S104" s="119"/>
      <c r="T104" s="119" t="str">
        <f t="shared" si="29"/>
        <v/>
      </c>
      <c r="U104" s="119" t="str">
        <f t="shared" si="29"/>
        <v/>
      </c>
      <c r="V104" s="119" t="str">
        <f t="shared" si="29"/>
        <v/>
      </c>
      <c r="W104" s="119" t="str">
        <f t="shared" si="29"/>
        <v/>
      </c>
      <c r="X104" s="119" t="str">
        <f t="shared" si="29"/>
        <v/>
      </c>
      <c r="Y104" s="119" t="str">
        <f t="shared" si="29"/>
        <v/>
      </c>
      <c r="Z104" s="119" t="str">
        <f t="shared" si="29"/>
        <v/>
      </c>
      <c r="AA104" s="119" t="str">
        <f t="shared" si="29"/>
        <v/>
      </c>
      <c r="AB104" s="119" t="str">
        <f t="shared" si="29"/>
        <v/>
      </c>
      <c r="AC104" s="119" t="str">
        <f t="shared" si="29"/>
        <v/>
      </c>
      <c r="AD104" s="119" t="str">
        <f t="shared" si="29"/>
        <v/>
      </c>
      <c r="AE104" s="119" t="str">
        <f t="shared" si="29"/>
        <v/>
      </c>
      <c r="AF104" s="119" t="str">
        <f t="shared" si="29"/>
        <v/>
      </c>
      <c r="AG104" s="119" t="str">
        <f t="shared" si="29"/>
        <v/>
      </c>
      <c r="AH104" s="119" t="str">
        <f t="shared" si="29"/>
        <v/>
      </c>
      <c r="AI104" s="119" t="str">
        <f t="shared" si="28"/>
        <v/>
      </c>
      <c r="AJ104" s="119" t="str">
        <f t="shared" si="30"/>
        <v/>
      </c>
      <c r="AK104" s="119" t="str">
        <f t="shared" si="30"/>
        <v/>
      </c>
      <c r="AL104" s="119" t="str">
        <f t="shared" si="30"/>
        <v/>
      </c>
      <c r="AM104" s="119" t="str">
        <f t="shared" si="30"/>
        <v/>
      </c>
      <c r="AN104" s="119" t="str">
        <f t="shared" si="30"/>
        <v/>
      </c>
      <c r="AO104" s="119" t="str">
        <f t="shared" si="30"/>
        <v/>
      </c>
      <c r="AP104" s="119" t="str">
        <f t="shared" si="30"/>
        <v/>
      </c>
      <c r="AQ104" s="119" t="str">
        <f t="shared" si="30"/>
        <v/>
      </c>
      <c r="AR104" s="119" t="str">
        <f t="shared" si="30"/>
        <v/>
      </c>
      <c r="AS104" s="119"/>
      <c r="AT104" s="119"/>
    </row>
    <row r="105" spans="6:46" ht="12.75" customHeight="1" x14ac:dyDescent="0.2">
      <c r="F105" s="119"/>
      <c r="G105" s="119"/>
      <c r="H105" s="119"/>
      <c r="I105" s="119"/>
      <c r="J105" s="119"/>
      <c r="K105" s="119" t="s">
        <v>628</v>
      </c>
      <c r="L105" s="119" t="str">
        <f>仕様書作成!CJ100</f>
        <v>SY30M-N6-A1</v>
      </c>
      <c r="M105" s="119" t="str">
        <f>仕様書作成!CM100</f>
        <v/>
      </c>
      <c r="N105" s="119" t="str">
        <f t="shared" si="19"/>
        <v/>
      </c>
      <c r="O105" s="119"/>
      <c r="P105" s="119"/>
      <c r="Q105" s="119"/>
      <c r="R105" s="119"/>
      <c r="S105" s="119"/>
      <c r="T105" s="119" t="str">
        <f t="shared" si="29"/>
        <v/>
      </c>
      <c r="U105" s="119" t="str">
        <f t="shared" si="29"/>
        <v/>
      </c>
      <c r="V105" s="119" t="str">
        <f t="shared" si="29"/>
        <v/>
      </c>
      <c r="W105" s="119" t="str">
        <f t="shared" si="29"/>
        <v/>
      </c>
      <c r="X105" s="119" t="str">
        <f t="shared" si="29"/>
        <v/>
      </c>
      <c r="Y105" s="119" t="str">
        <f t="shared" si="29"/>
        <v/>
      </c>
      <c r="Z105" s="119" t="str">
        <f t="shared" si="29"/>
        <v/>
      </c>
      <c r="AA105" s="119" t="str">
        <f t="shared" si="29"/>
        <v/>
      </c>
      <c r="AB105" s="119" t="str">
        <f t="shared" si="29"/>
        <v/>
      </c>
      <c r="AC105" s="119" t="str">
        <f t="shared" si="29"/>
        <v/>
      </c>
      <c r="AD105" s="119" t="str">
        <f t="shared" si="29"/>
        <v/>
      </c>
      <c r="AE105" s="119" t="str">
        <f t="shared" si="29"/>
        <v/>
      </c>
      <c r="AF105" s="119" t="str">
        <f t="shared" si="29"/>
        <v/>
      </c>
      <c r="AG105" s="119" t="str">
        <f t="shared" si="29"/>
        <v/>
      </c>
      <c r="AH105" s="119" t="str">
        <f t="shared" si="29"/>
        <v/>
      </c>
      <c r="AI105" s="119" t="str">
        <f t="shared" si="28"/>
        <v/>
      </c>
      <c r="AJ105" s="119" t="str">
        <f t="shared" si="30"/>
        <v/>
      </c>
      <c r="AK105" s="119" t="str">
        <f t="shared" si="30"/>
        <v/>
      </c>
      <c r="AL105" s="119" t="str">
        <f t="shared" si="30"/>
        <v/>
      </c>
      <c r="AM105" s="119" t="str">
        <f t="shared" si="30"/>
        <v/>
      </c>
      <c r="AN105" s="119" t="str">
        <f t="shared" si="30"/>
        <v/>
      </c>
      <c r="AO105" s="119" t="str">
        <f t="shared" si="30"/>
        <v/>
      </c>
      <c r="AP105" s="119" t="str">
        <f t="shared" si="30"/>
        <v/>
      </c>
      <c r="AQ105" s="119" t="str">
        <f t="shared" si="30"/>
        <v/>
      </c>
      <c r="AR105" s="119" t="str">
        <f t="shared" si="30"/>
        <v/>
      </c>
      <c r="AS105" s="119"/>
      <c r="AT105" s="119"/>
    </row>
    <row r="106" spans="6:46" ht="12.75" customHeight="1" x14ac:dyDescent="0.2">
      <c r="F106" s="119"/>
      <c r="G106" s="119"/>
      <c r="H106" s="119"/>
      <c r="I106" s="119"/>
      <c r="J106" s="119"/>
      <c r="K106" s="119" t="s">
        <v>629</v>
      </c>
      <c r="L106" s="119" t="str">
        <f>仕様書作成!CJ101</f>
        <v>SY30M-N6-B1</v>
      </c>
      <c r="M106" s="119" t="str">
        <f>仕様書作成!CM101</f>
        <v/>
      </c>
      <c r="N106" s="119" t="str">
        <f t="shared" si="19"/>
        <v/>
      </c>
      <c r="O106" s="119"/>
      <c r="P106" s="119"/>
      <c r="Q106" s="119"/>
      <c r="R106" s="119"/>
      <c r="S106" s="119"/>
      <c r="T106" s="119" t="str">
        <f t="shared" si="29"/>
        <v/>
      </c>
      <c r="U106" s="119" t="str">
        <f t="shared" si="29"/>
        <v/>
      </c>
      <c r="V106" s="119" t="str">
        <f t="shared" si="29"/>
        <v/>
      </c>
      <c r="W106" s="119" t="str">
        <f t="shared" si="29"/>
        <v/>
      </c>
      <c r="X106" s="119" t="str">
        <f t="shared" si="29"/>
        <v/>
      </c>
      <c r="Y106" s="119" t="str">
        <f t="shared" si="29"/>
        <v/>
      </c>
      <c r="Z106" s="119" t="str">
        <f t="shared" si="29"/>
        <v/>
      </c>
      <c r="AA106" s="119" t="str">
        <f t="shared" si="29"/>
        <v/>
      </c>
      <c r="AB106" s="119" t="str">
        <f t="shared" si="29"/>
        <v/>
      </c>
      <c r="AC106" s="119" t="str">
        <f t="shared" si="29"/>
        <v/>
      </c>
      <c r="AD106" s="119" t="str">
        <f t="shared" si="29"/>
        <v/>
      </c>
      <c r="AE106" s="119" t="str">
        <f t="shared" si="29"/>
        <v/>
      </c>
      <c r="AF106" s="119" t="str">
        <f t="shared" si="29"/>
        <v/>
      </c>
      <c r="AG106" s="119" t="str">
        <f t="shared" si="29"/>
        <v/>
      </c>
      <c r="AH106" s="119" t="str">
        <f t="shared" si="29"/>
        <v/>
      </c>
      <c r="AI106" s="119" t="str">
        <f t="shared" si="28"/>
        <v/>
      </c>
      <c r="AJ106" s="119" t="str">
        <f t="shared" si="30"/>
        <v/>
      </c>
      <c r="AK106" s="119" t="str">
        <f t="shared" si="30"/>
        <v/>
      </c>
      <c r="AL106" s="119" t="str">
        <f t="shared" si="30"/>
        <v/>
      </c>
      <c r="AM106" s="119" t="str">
        <f t="shared" si="30"/>
        <v/>
      </c>
      <c r="AN106" s="119" t="str">
        <f t="shared" si="30"/>
        <v/>
      </c>
      <c r="AO106" s="119" t="str">
        <f t="shared" si="30"/>
        <v/>
      </c>
      <c r="AP106" s="119" t="str">
        <f t="shared" si="30"/>
        <v/>
      </c>
      <c r="AQ106" s="119" t="str">
        <f t="shared" si="30"/>
        <v/>
      </c>
      <c r="AR106" s="119" t="str">
        <f t="shared" si="30"/>
        <v/>
      </c>
      <c r="AS106" s="119"/>
      <c r="AT106" s="119"/>
    </row>
    <row r="107" spans="6:46" ht="12.75" customHeight="1" x14ac:dyDescent="0.2">
      <c r="F107" s="119"/>
      <c r="G107" s="119"/>
      <c r="H107" s="119"/>
      <c r="I107" s="119"/>
      <c r="J107" s="119"/>
      <c r="K107" s="119" t="s">
        <v>627</v>
      </c>
      <c r="L107" s="119" t="str">
        <f>仕様書作成!CJ102</f>
        <v>SY30M-N6-P-3</v>
      </c>
      <c r="M107" s="119" t="str">
        <f>仕様書作成!CM102</f>
        <v/>
      </c>
      <c r="N107" s="119" t="str">
        <f t="shared" si="19"/>
        <v/>
      </c>
      <c r="O107" s="119"/>
      <c r="P107" s="119"/>
      <c r="Q107" s="119"/>
      <c r="R107" s="119"/>
      <c r="S107" s="119"/>
      <c r="T107" s="119" t="str">
        <f t="shared" si="29"/>
        <v/>
      </c>
      <c r="U107" s="119" t="str">
        <f t="shared" si="29"/>
        <v/>
      </c>
      <c r="V107" s="119" t="str">
        <f t="shared" si="29"/>
        <v/>
      </c>
      <c r="W107" s="119" t="str">
        <f t="shared" si="29"/>
        <v/>
      </c>
      <c r="X107" s="119" t="str">
        <f t="shared" si="29"/>
        <v/>
      </c>
      <c r="Y107" s="119" t="str">
        <f t="shared" si="29"/>
        <v/>
      </c>
      <c r="Z107" s="119" t="str">
        <f t="shared" si="29"/>
        <v/>
      </c>
      <c r="AA107" s="119" t="str">
        <f t="shared" si="29"/>
        <v/>
      </c>
      <c r="AB107" s="119" t="str">
        <f t="shared" si="29"/>
        <v/>
      </c>
      <c r="AC107" s="119" t="str">
        <f t="shared" si="29"/>
        <v/>
      </c>
      <c r="AD107" s="119" t="str">
        <f t="shared" si="29"/>
        <v/>
      </c>
      <c r="AE107" s="119" t="str">
        <f t="shared" si="29"/>
        <v/>
      </c>
      <c r="AF107" s="119" t="str">
        <f t="shared" si="29"/>
        <v/>
      </c>
      <c r="AG107" s="119" t="str">
        <f t="shared" si="29"/>
        <v/>
      </c>
      <c r="AH107" s="119" t="str">
        <f t="shared" si="29"/>
        <v/>
      </c>
      <c r="AI107" s="119" t="str">
        <f t="shared" si="28"/>
        <v/>
      </c>
      <c r="AJ107" s="119" t="str">
        <f t="shared" si="30"/>
        <v/>
      </c>
      <c r="AK107" s="119" t="str">
        <f t="shared" si="30"/>
        <v/>
      </c>
      <c r="AL107" s="119" t="str">
        <f t="shared" si="30"/>
        <v/>
      </c>
      <c r="AM107" s="119" t="str">
        <f t="shared" si="30"/>
        <v/>
      </c>
      <c r="AN107" s="119" t="str">
        <f t="shared" si="30"/>
        <v/>
      </c>
      <c r="AO107" s="119" t="str">
        <f t="shared" si="30"/>
        <v/>
      </c>
      <c r="AP107" s="119" t="str">
        <f t="shared" si="30"/>
        <v/>
      </c>
      <c r="AQ107" s="119" t="str">
        <f t="shared" si="30"/>
        <v/>
      </c>
      <c r="AR107" s="119" t="str">
        <f t="shared" si="30"/>
        <v/>
      </c>
      <c r="AS107" s="119"/>
      <c r="AT107" s="119"/>
    </row>
    <row r="108" spans="6:46" ht="12.75" customHeight="1" x14ac:dyDescent="0.2">
      <c r="F108" s="119"/>
      <c r="G108" s="119"/>
      <c r="H108" s="119"/>
      <c r="I108" s="119"/>
      <c r="J108" s="119"/>
      <c r="K108" s="119" t="s">
        <v>628</v>
      </c>
      <c r="L108" s="119" t="str">
        <f>仕様書作成!CJ103</f>
        <v>SY30M-N6-A1-3</v>
      </c>
      <c r="M108" s="119" t="str">
        <f>仕様書作成!CM103</f>
        <v/>
      </c>
      <c r="N108" s="119" t="str">
        <f t="shared" ref="N108:N126" si="31">IF(M108="","",M108)</f>
        <v/>
      </c>
      <c r="O108" s="119"/>
      <c r="P108" s="119"/>
      <c r="Q108" s="119"/>
      <c r="R108" s="119"/>
      <c r="S108" s="119"/>
      <c r="T108" s="119" t="str">
        <f t="shared" si="29"/>
        <v/>
      </c>
      <c r="U108" s="119" t="str">
        <f t="shared" si="29"/>
        <v/>
      </c>
      <c r="V108" s="119" t="str">
        <f t="shared" si="29"/>
        <v/>
      </c>
      <c r="W108" s="119" t="str">
        <f t="shared" si="29"/>
        <v/>
      </c>
      <c r="X108" s="119" t="str">
        <f t="shared" si="29"/>
        <v/>
      </c>
      <c r="Y108" s="119" t="str">
        <f t="shared" si="29"/>
        <v/>
      </c>
      <c r="Z108" s="119" t="str">
        <f t="shared" si="29"/>
        <v/>
      </c>
      <c r="AA108" s="119" t="str">
        <f t="shared" si="29"/>
        <v/>
      </c>
      <c r="AB108" s="119" t="str">
        <f t="shared" si="29"/>
        <v/>
      </c>
      <c r="AC108" s="119" t="str">
        <f t="shared" si="29"/>
        <v/>
      </c>
      <c r="AD108" s="119" t="str">
        <f t="shared" si="29"/>
        <v/>
      </c>
      <c r="AE108" s="119" t="str">
        <f t="shared" si="29"/>
        <v/>
      </c>
      <c r="AF108" s="119" t="str">
        <f t="shared" si="29"/>
        <v/>
      </c>
      <c r="AG108" s="119" t="str">
        <f t="shared" si="29"/>
        <v/>
      </c>
      <c r="AH108" s="119" t="str">
        <f t="shared" si="29"/>
        <v/>
      </c>
      <c r="AI108" s="119" t="str">
        <f t="shared" si="28"/>
        <v/>
      </c>
      <c r="AJ108" s="119" t="str">
        <f t="shared" si="30"/>
        <v/>
      </c>
      <c r="AK108" s="119" t="str">
        <f t="shared" si="30"/>
        <v/>
      </c>
      <c r="AL108" s="119" t="str">
        <f t="shared" si="30"/>
        <v/>
      </c>
      <c r="AM108" s="119" t="str">
        <f t="shared" si="30"/>
        <v/>
      </c>
      <c r="AN108" s="119" t="str">
        <f t="shared" si="30"/>
        <v/>
      </c>
      <c r="AO108" s="119" t="str">
        <f t="shared" si="30"/>
        <v/>
      </c>
      <c r="AP108" s="119" t="str">
        <f t="shared" si="30"/>
        <v/>
      </c>
      <c r="AQ108" s="119" t="str">
        <f t="shared" si="30"/>
        <v/>
      </c>
      <c r="AR108" s="119" t="str">
        <f t="shared" si="30"/>
        <v/>
      </c>
      <c r="AS108" s="119"/>
      <c r="AT108" s="119"/>
    </row>
    <row r="109" spans="6:46" ht="12.75" customHeight="1" x14ac:dyDescent="0.2">
      <c r="F109" s="119"/>
      <c r="G109" s="119"/>
      <c r="H109" s="119"/>
      <c r="I109" s="119"/>
      <c r="J109" s="119"/>
      <c r="K109" s="119" t="s">
        <v>629</v>
      </c>
      <c r="L109" s="119" t="str">
        <f>仕様書作成!CJ104</f>
        <v>SY30M-N6-B1-3</v>
      </c>
      <c r="M109" s="119" t="str">
        <f>仕様書作成!CM104</f>
        <v/>
      </c>
      <c r="N109" s="119" t="str">
        <f t="shared" si="31"/>
        <v/>
      </c>
      <c r="O109" s="119"/>
      <c r="P109" s="119"/>
      <c r="Q109" s="119"/>
      <c r="R109" s="119"/>
      <c r="S109" s="119"/>
      <c r="T109" s="119" t="str">
        <f t="shared" si="29"/>
        <v/>
      </c>
      <c r="U109" s="119" t="str">
        <f t="shared" si="29"/>
        <v/>
      </c>
      <c r="V109" s="119" t="str">
        <f t="shared" si="29"/>
        <v/>
      </c>
      <c r="W109" s="119" t="str">
        <f t="shared" si="29"/>
        <v/>
      </c>
      <c r="X109" s="119" t="str">
        <f t="shared" si="29"/>
        <v/>
      </c>
      <c r="Y109" s="119" t="str">
        <f t="shared" si="29"/>
        <v/>
      </c>
      <c r="Z109" s="119" t="str">
        <f t="shared" si="29"/>
        <v/>
      </c>
      <c r="AA109" s="119" t="str">
        <f t="shared" si="29"/>
        <v/>
      </c>
      <c r="AB109" s="119" t="str">
        <f t="shared" si="29"/>
        <v/>
      </c>
      <c r="AC109" s="119" t="str">
        <f t="shared" si="29"/>
        <v/>
      </c>
      <c r="AD109" s="119" t="str">
        <f t="shared" si="29"/>
        <v/>
      </c>
      <c r="AE109" s="119" t="str">
        <f t="shared" si="29"/>
        <v/>
      </c>
      <c r="AF109" s="119" t="str">
        <f t="shared" si="29"/>
        <v/>
      </c>
      <c r="AG109" s="119" t="str">
        <f t="shared" si="29"/>
        <v/>
      </c>
      <c r="AH109" s="119" t="str">
        <f t="shared" si="29"/>
        <v/>
      </c>
      <c r="AI109" s="119" t="str">
        <f t="shared" si="28"/>
        <v/>
      </c>
      <c r="AJ109" s="119" t="str">
        <f t="shared" si="30"/>
        <v/>
      </c>
      <c r="AK109" s="119" t="str">
        <f t="shared" si="30"/>
        <v/>
      </c>
      <c r="AL109" s="119" t="str">
        <f t="shared" si="30"/>
        <v/>
      </c>
      <c r="AM109" s="119" t="str">
        <f t="shared" si="30"/>
        <v/>
      </c>
      <c r="AN109" s="119" t="str">
        <f t="shared" si="30"/>
        <v/>
      </c>
      <c r="AO109" s="119" t="str">
        <f t="shared" si="30"/>
        <v/>
      </c>
      <c r="AP109" s="119" t="str">
        <f t="shared" si="30"/>
        <v/>
      </c>
      <c r="AQ109" s="119" t="str">
        <f t="shared" si="30"/>
        <v/>
      </c>
      <c r="AR109" s="119" t="str">
        <f t="shared" si="30"/>
        <v/>
      </c>
      <c r="AS109" s="119"/>
      <c r="AT109" s="119"/>
    </row>
    <row r="110" spans="6:46" ht="12.75" customHeight="1" x14ac:dyDescent="0.2">
      <c r="F110" s="119"/>
      <c r="G110" s="119"/>
      <c r="H110" s="119"/>
      <c r="I110" s="119"/>
      <c r="J110" s="119"/>
      <c r="K110" s="119" t="s">
        <v>719</v>
      </c>
      <c r="L110" s="119" t="str">
        <f>仕様書作成!CN105</f>
        <v>KQ2P-02</v>
      </c>
      <c r="M110" s="119" t="str">
        <f>仕様書作成!CM105</f>
        <v/>
      </c>
      <c r="N110" s="119" t="str">
        <f t="shared" si="31"/>
        <v/>
      </c>
      <c r="O110" s="119"/>
      <c r="P110" s="119"/>
      <c r="Q110" s="119"/>
      <c r="R110" s="119" t="str">
        <f>IF(仕様書作成!CO105="","",仕様書作成!CO105&amp;",")</f>
        <v/>
      </c>
      <c r="S110" s="119" t="str">
        <f>仕様書作成!CP105</f>
        <v/>
      </c>
      <c r="T110" s="119" t="str">
        <f>仕様書作成!CQ105</f>
        <v/>
      </c>
      <c r="U110" s="119" t="str">
        <f>仕様書作成!CR105</f>
        <v/>
      </c>
      <c r="V110" s="119" t="str">
        <f>仕様書作成!CS105</f>
        <v/>
      </c>
      <c r="W110" s="119" t="str">
        <f>仕様書作成!CT105</f>
        <v/>
      </c>
      <c r="X110" s="119" t="str">
        <f>仕様書作成!CU105</f>
        <v/>
      </c>
      <c r="Y110" s="119" t="str">
        <f>仕様書作成!CV105</f>
        <v/>
      </c>
      <c r="Z110" s="119" t="str">
        <f>仕様書作成!CW105</f>
        <v/>
      </c>
      <c r="AA110" s="119" t="str">
        <f>仕様書作成!CX105</f>
        <v/>
      </c>
      <c r="AB110" s="119" t="str">
        <f>仕様書作成!CY105</f>
        <v/>
      </c>
      <c r="AC110" s="119" t="str">
        <f>仕様書作成!CZ105</f>
        <v/>
      </c>
      <c r="AD110" s="119" t="str">
        <f>仕様書作成!DA105</f>
        <v/>
      </c>
      <c r="AE110" s="119" t="str">
        <f>仕様書作成!DB105</f>
        <v/>
      </c>
      <c r="AF110" s="119" t="str">
        <f>仕様書作成!DC105</f>
        <v/>
      </c>
      <c r="AG110" s="119" t="str">
        <f>仕様書作成!DD105</f>
        <v/>
      </c>
      <c r="AH110" s="119" t="str">
        <f>仕様書作成!DE105</f>
        <v/>
      </c>
      <c r="AI110" s="119" t="str">
        <f>仕様書作成!DF105</f>
        <v/>
      </c>
      <c r="AJ110" s="119" t="str">
        <f>仕様書作成!DG105</f>
        <v/>
      </c>
      <c r="AK110" s="119" t="str">
        <f>仕様書作成!DH105</f>
        <v/>
      </c>
      <c r="AL110" s="119" t="str">
        <f>仕様書作成!DI105</f>
        <v/>
      </c>
      <c r="AM110" s="119" t="str">
        <f>仕様書作成!DJ105</f>
        <v/>
      </c>
      <c r="AN110" s="119" t="str">
        <f>仕様書作成!DK105</f>
        <v/>
      </c>
      <c r="AO110" s="119" t="str">
        <f>仕様書作成!DL105</f>
        <v/>
      </c>
      <c r="AP110" s="119" t="str">
        <f>仕様書作成!DM105</f>
        <v/>
      </c>
      <c r="AQ110" s="119" t="str">
        <f>仕様書作成!DN105</f>
        <v/>
      </c>
      <c r="AR110" s="119" t="str">
        <f>IF(仕様書作成!DP105="","",仕様書作成!DP105&amp;",")</f>
        <v/>
      </c>
      <c r="AS110" s="119" t="str">
        <f>仕様書作成!DQ105</f>
        <v/>
      </c>
      <c r="AT110" s="119"/>
    </row>
    <row r="111" spans="6:46" ht="12.75" customHeight="1" x14ac:dyDescent="0.2">
      <c r="F111" s="119"/>
      <c r="G111" s="119"/>
      <c r="H111" s="119"/>
      <c r="I111" s="119"/>
      <c r="J111" s="119"/>
      <c r="K111" s="119" t="s">
        <v>720</v>
      </c>
      <c r="L111" s="119" t="str">
        <f>仕様書作成!CN106</f>
        <v>KQ2P-23</v>
      </c>
      <c r="M111" s="119" t="str">
        <f>仕様書作成!CM106</f>
        <v/>
      </c>
      <c r="N111" s="119" t="str">
        <f t="shared" si="31"/>
        <v/>
      </c>
      <c r="O111" s="119"/>
      <c r="P111" s="119"/>
      <c r="Q111" s="119"/>
      <c r="R111" s="119" t="str">
        <f>IF(仕様書作成!CO106="","",仕様書作成!CO106&amp;",")</f>
        <v/>
      </c>
      <c r="S111" s="119" t="str">
        <f>仕様書作成!CP106</f>
        <v/>
      </c>
      <c r="T111" s="119" t="str">
        <f>仕様書作成!CQ106</f>
        <v/>
      </c>
      <c r="U111" s="119" t="str">
        <f>仕様書作成!CR106</f>
        <v/>
      </c>
      <c r="V111" s="119" t="str">
        <f>仕様書作成!CS106</f>
        <v/>
      </c>
      <c r="W111" s="119" t="str">
        <f>仕様書作成!CT106</f>
        <v/>
      </c>
      <c r="X111" s="119" t="str">
        <f>仕様書作成!CU106</f>
        <v/>
      </c>
      <c r="Y111" s="119" t="str">
        <f>仕様書作成!CV106</f>
        <v/>
      </c>
      <c r="Z111" s="119" t="str">
        <f>仕様書作成!CW106</f>
        <v/>
      </c>
      <c r="AA111" s="119" t="str">
        <f>仕様書作成!CX106</f>
        <v/>
      </c>
      <c r="AB111" s="119" t="str">
        <f>仕様書作成!CY106</f>
        <v/>
      </c>
      <c r="AC111" s="119" t="str">
        <f>仕様書作成!CZ106</f>
        <v/>
      </c>
      <c r="AD111" s="119" t="str">
        <f>仕様書作成!DA106</f>
        <v/>
      </c>
      <c r="AE111" s="119" t="str">
        <f>仕様書作成!DB106</f>
        <v/>
      </c>
      <c r="AF111" s="119" t="str">
        <f>仕様書作成!DC106</f>
        <v/>
      </c>
      <c r="AG111" s="119" t="str">
        <f>仕様書作成!DD106</f>
        <v/>
      </c>
      <c r="AH111" s="119" t="str">
        <f>仕様書作成!DE106</f>
        <v/>
      </c>
      <c r="AI111" s="119" t="str">
        <f>仕様書作成!DF106</f>
        <v/>
      </c>
      <c r="AJ111" s="119" t="str">
        <f>仕様書作成!DG106</f>
        <v/>
      </c>
      <c r="AK111" s="119" t="str">
        <f>仕様書作成!DH106</f>
        <v/>
      </c>
      <c r="AL111" s="119" t="str">
        <f>仕様書作成!DI106</f>
        <v/>
      </c>
      <c r="AM111" s="119" t="str">
        <f>仕様書作成!DJ106</f>
        <v/>
      </c>
      <c r="AN111" s="119" t="str">
        <f>仕様書作成!DK106</f>
        <v/>
      </c>
      <c r="AO111" s="119" t="str">
        <f>仕様書作成!DL106</f>
        <v/>
      </c>
      <c r="AP111" s="119" t="str">
        <f>仕様書作成!DM106</f>
        <v/>
      </c>
      <c r="AQ111" s="119" t="str">
        <f>仕様書作成!DN106</f>
        <v/>
      </c>
      <c r="AR111" s="119" t="str">
        <f>IF(仕様書作成!DP106="","",仕様書作成!DP106&amp;",")</f>
        <v/>
      </c>
      <c r="AS111" s="119" t="str">
        <f>仕様書作成!DQ106</f>
        <v/>
      </c>
      <c r="AT111" s="119"/>
    </row>
    <row r="112" spans="6:46" ht="12.75" customHeight="1" x14ac:dyDescent="0.2">
      <c r="F112" s="119"/>
      <c r="G112" s="119"/>
      <c r="H112" s="119"/>
      <c r="I112" s="119"/>
      <c r="J112" s="119"/>
      <c r="K112" s="119" t="s">
        <v>677</v>
      </c>
      <c r="L112" s="119" t="str">
        <f>仕様書作成!CN107</f>
        <v>KQ2P-01</v>
      </c>
      <c r="M112" s="119" t="str">
        <f>仕様書作成!CM107</f>
        <v/>
      </c>
      <c r="N112" s="119" t="str">
        <f t="shared" si="31"/>
        <v/>
      </c>
      <c r="O112" s="119"/>
      <c r="P112" s="119"/>
      <c r="Q112" s="119"/>
      <c r="R112" s="119" t="str">
        <f>IF(仕様書作成!CO107="","",仕様書作成!CO107&amp;",")</f>
        <v/>
      </c>
      <c r="S112" s="119" t="str">
        <f>仕様書作成!CP107</f>
        <v/>
      </c>
      <c r="T112" s="119" t="str">
        <f>仕様書作成!CQ107</f>
        <v/>
      </c>
      <c r="U112" s="119" t="str">
        <f>仕様書作成!CR107</f>
        <v/>
      </c>
      <c r="V112" s="119" t="str">
        <f>仕様書作成!CS107</f>
        <v/>
      </c>
      <c r="W112" s="119" t="str">
        <f>仕様書作成!CT107</f>
        <v/>
      </c>
      <c r="X112" s="119" t="str">
        <f>仕様書作成!CU107</f>
        <v/>
      </c>
      <c r="Y112" s="119" t="str">
        <f>仕様書作成!CV107</f>
        <v/>
      </c>
      <c r="Z112" s="119" t="str">
        <f>仕様書作成!CW107</f>
        <v/>
      </c>
      <c r="AA112" s="119" t="str">
        <f>仕様書作成!CX107</f>
        <v/>
      </c>
      <c r="AB112" s="119" t="str">
        <f>仕様書作成!CY107</f>
        <v/>
      </c>
      <c r="AC112" s="119" t="str">
        <f>仕様書作成!CZ107</f>
        <v/>
      </c>
      <c r="AD112" s="119" t="str">
        <f>仕様書作成!DA107</f>
        <v/>
      </c>
      <c r="AE112" s="119" t="str">
        <f>仕様書作成!DB107</f>
        <v/>
      </c>
      <c r="AF112" s="119" t="str">
        <f>仕様書作成!DC107</f>
        <v/>
      </c>
      <c r="AG112" s="119" t="str">
        <f>仕様書作成!DD107</f>
        <v/>
      </c>
      <c r="AH112" s="119" t="str">
        <f>仕様書作成!DE107</f>
        <v/>
      </c>
      <c r="AI112" s="119" t="str">
        <f>仕様書作成!DF107</f>
        <v/>
      </c>
      <c r="AJ112" s="119" t="str">
        <f>仕様書作成!DG107</f>
        <v/>
      </c>
      <c r="AK112" s="119" t="str">
        <f>仕様書作成!DH107</f>
        <v/>
      </c>
      <c r="AL112" s="119" t="str">
        <f>仕様書作成!DI107</f>
        <v/>
      </c>
      <c r="AM112" s="119" t="str">
        <f>仕様書作成!DJ107</f>
        <v/>
      </c>
      <c r="AN112" s="119" t="str">
        <f>仕様書作成!DK107</f>
        <v/>
      </c>
      <c r="AO112" s="119" t="str">
        <f>仕様書作成!DL107</f>
        <v/>
      </c>
      <c r="AP112" s="119" t="str">
        <f>仕様書作成!DM107</f>
        <v/>
      </c>
      <c r="AQ112" s="119" t="str">
        <f>仕様書作成!DN107</f>
        <v/>
      </c>
      <c r="AR112" s="119" t="str">
        <f>IF(仕様書作成!DP107="","",仕様書作成!DP107&amp;",")</f>
        <v/>
      </c>
      <c r="AS112" s="119" t="str">
        <f>仕様書作成!DQ107</f>
        <v/>
      </c>
      <c r="AT112" s="119"/>
    </row>
    <row r="113" spans="6:46" ht="12.75" customHeight="1" x14ac:dyDescent="0.2">
      <c r="F113" s="119"/>
      <c r="G113" s="119"/>
      <c r="H113" s="119"/>
      <c r="I113" s="119"/>
      <c r="J113" s="119"/>
      <c r="K113" s="119" t="s">
        <v>721</v>
      </c>
      <c r="L113" s="119" t="str">
        <f>仕様書作成!CN108</f>
        <v>KQ2P-04</v>
      </c>
      <c r="M113" s="119" t="str">
        <f>仕様書作成!CM108</f>
        <v/>
      </c>
      <c r="N113" s="119" t="str">
        <f t="shared" si="31"/>
        <v/>
      </c>
      <c r="O113" s="119"/>
      <c r="P113" s="119"/>
      <c r="Q113" s="119"/>
      <c r="R113" s="119" t="str">
        <f>IF(仕様書作成!CO108="","",仕様書作成!CO108&amp;",")</f>
        <v/>
      </c>
      <c r="S113" s="119" t="str">
        <f>仕様書作成!CP108</f>
        <v/>
      </c>
      <c r="T113" s="119" t="str">
        <f>仕様書作成!CQ108</f>
        <v/>
      </c>
      <c r="U113" s="119" t="str">
        <f>仕様書作成!CR108</f>
        <v/>
      </c>
      <c r="V113" s="119" t="str">
        <f>仕様書作成!CS108</f>
        <v/>
      </c>
      <c r="W113" s="119" t="str">
        <f>仕様書作成!CT108</f>
        <v/>
      </c>
      <c r="X113" s="119" t="str">
        <f>仕様書作成!CU108</f>
        <v/>
      </c>
      <c r="Y113" s="119" t="str">
        <f>仕様書作成!CV108</f>
        <v/>
      </c>
      <c r="Z113" s="119" t="str">
        <f>仕様書作成!CW108</f>
        <v/>
      </c>
      <c r="AA113" s="119" t="str">
        <f>仕様書作成!CX108</f>
        <v/>
      </c>
      <c r="AB113" s="119" t="str">
        <f>仕様書作成!CY108</f>
        <v/>
      </c>
      <c r="AC113" s="119" t="str">
        <f>仕様書作成!CZ108</f>
        <v/>
      </c>
      <c r="AD113" s="119" t="str">
        <f>仕様書作成!DA108</f>
        <v/>
      </c>
      <c r="AE113" s="119" t="str">
        <f>仕様書作成!DB108</f>
        <v/>
      </c>
      <c r="AF113" s="119" t="str">
        <f>仕様書作成!DC108</f>
        <v/>
      </c>
      <c r="AG113" s="119" t="str">
        <f>仕様書作成!DD108</f>
        <v/>
      </c>
      <c r="AH113" s="119" t="str">
        <f>仕様書作成!DE108</f>
        <v/>
      </c>
      <c r="AI113" s="119" t="str">
        <f>仕様書作成!DF108</f>
        <v/>
      </c>
      <c r="AJ113" s="119" t="str">
        <f>仕様書作成!DG108</f>
        <v/>
      </c>
      <c r="AK113" s="119" t="str">
        <f>仕様書作成!DH108</f>
        <v/>
      </c>
      <c r="AL113" s="119" t="str">
        <f>仕様書作成!DI108</f>
        <v/>
      </c>
      <c r="AM113" s="119" t="str">
        <f>仕様書作成!DJ108</f>
        <v/>
      </c>
      <c r="AN113" s="119" t="str">
        <f>仕様書作成!DK108</f>
        <v/>
      </c>
      <c r="AO113" s="119" t="str">
        <f>仕様書作成!DL108</f>
        <v/>
      </c>
      <c r="AP113" s="119" t="str">
        <f>仕様書作成!DM108</f>
        <v/>
      </c>
      <c r="AQ113" s="119" t="str">
        <f>仕様書作成!DN108</f>
        <v/>
      </c>
      <c r="AR113" s="119" t="str">
        <f>IF(仕様書作成!DP108="","",仕様書作成!DP108&amp;",")</f>
        <v/>
      </c>
      <c r="AS113" s="119" t="str">
        <f>仕様書作成!DQ108</f>
        <v/>
      </c>
      <c r="AT113" s="119"/>
    </row>
    <row r="114" spans="6:46" ht="12.75" customHeight="1" x14ac:dyDescent="0.2">
      <c r="F114" s="119"/>
      <c r="G114" s="119"/>
      <c r="H114" s="119"/>
      <c r="I114" s="119"/>
      <c r="J114" s="119"/>
      <c r="K114" s="119" t="s">
        <v>722</v>
      </c>
      <c r="L114" s="119" t="str">
        <f>仕様書作成!CN109</f>
        <v>KQ2P-03</v>
      </c>
      <c r="M114" s="119" t="str">
        <f>仕様書作成!CM109</f>
        <v/>
      </c>
      <c r="N114" s="119" t="str">
        <f t="shared" si="31"/>
        <v/>
      </c>
      <c r="O114" s="119"/>
      <c r="P114" s="119"/>
      <c r="Q114" s="119"/>
      <c r="R114" s="119" t="str">
        <f>IF(仕様書作成!CO109="","",仕様書作成!CO109&amp;",")</f>
        <v/>
      </c>
      <c r="S114" s="119" t="str">
        <f>仕様書作成!CP109</f>
        <v/>
      </c>
      <c r="T114" s="119" t="str">
        <f>仕様書作成!CQ109</f>
        <v/>
      </c>
      <c r="U114" s="119" t="str">
        <f>仕様書作成!CR109</f>
        <v/>
      </c>
      <c r="V114" s="119" t="str">
        <f>仕様書作成!CS109</f>
        <v/>
      </c>
      <c r="W114" s="119" t="str">
        <f>仕様書作成!CT109</f>
        <v/>
      </c>
      <c r="X114" s="119" t="str">
        <f>仕様書作成!CU109</f>
        <v/>
      </c>
      <c r="Y114" s="119" t="str">
        <f>仕様書作成!CV109</f>
        <v/>
      </c>
      <c r="Z114" s="119" t="str">
        <f>仕様書作成!CW109</f>
        <v/>
      </c>
      <c r="AA114" s="119" t="str">
        <f>仕様書作成!CX109</f>
        <v/>
      </c>
      <c r="AB114" s="119" t="str">
        <f>仕様書作成!CY109</f>
        <v/>
      </c>
      <c r="AC114" s="119" t="str">
        <f>仕様書作成!CZ109</f>
        <v/>
      </c>
      <c r="AD114" s="119" t="str">
        <f>仕様書作成!DA109</f>
        <v/>
      </c>
      <c r="AE114" s="119" t="str">
        <f>仕様書作成!DB109</f>
        <v/>
      </c>
      <c r="AF114" s="119" t="str">
        <f>仕様書作成!DC109</f>
        <v/>
      </c>
      <c r="AG114" s="119" t="str">
        <f>仕様書作成!DD109</f>
        <v/>
      </c>
      <c r="AH114" s="119" t="str">
        <f>仕様書作成!DE109</f>
        <v/>
      </c>
      <c r="AI114" s="119" t="str">
        <f>仕様書作成!DF109</f>
        <v/>
      </c>
      <c r="AJ114" s="119" t="str">
        <f>仕様書作成!DG109</f>
        <v/>
      </c>
      <c r="AK114" s="119" t="str">
        <f>仕様書作成!DH109</f>
        <v/>
      </c>
      <c r="AL114" s="119" t="str">
        <f>仕様書作成!DI109</f>
        <v/>
      </c>
      <c r="AM114" s="119" t="str">
        <f>仕様書作成!DJ109</f>
        <v/>
      </c>
      <c r="AN114" s="119" t="str">
        <f>仕様書作成!DK109</f>
        <v/>
      </c>
      <c r="AO114" s="119" t="str">
        <f>仕様書作成!DL109</f>
        <v/>
      </c>
      <c r="AP114" s="119" t="str">
        <f>仕様書作成!DM109</f>
        <v/>
      </c>
      <c r="AQ114" s="119" t="str">
        <f>仕様書作成!DN109</f>
        <v/>
      </c>
      <c r="AR114" s="119" t="str">
        <f>IF(仕様書作成!DP109="","",仕様書作成!DP109&amp;",")</f>
        <v/>
      </c>
      <c r="AS114" s="119" t="str">
        <f>仕様書作成!DQ109</f>
        <v/>
      </c>
      <c r="AT114" s="119"/>
    </row>
    <row r="115" spans="6:46" ht="12.75" customHeight="1" x14ac:dyDescent="0.2">
      <c r="F115" s="119"/>
      <c r="G115" s="119"/>
      <c r="H115" s="119"/>
      <c r="I115" s="119"/>
      <c r="J115" s="119"/>
      <c r="K115" s="119" t="s">
        <v>723</v>
      </c>
      <c r="L115" s="119" t="str">
        <f>仕様書作成!CN110</f>
        <v>KQ2P-06</v>
      </c>
      <c r="M115" s="119" t="str">
        <f>仕様書作成!CM110</f>
        <v/>
      </c>
      <c r="N115" s="119" t="str">
        <f t="shared" si="31"/>
        <v/>
      </c>
      <c r="O115" s="119"/>
      <c r="P115" s="119"/>
      <c r="Q115" s="119"/>
      <c r="R115" s="119" t="str">
        <f>IF(仕様書作成!CO110="","",仕様書作成!CO110&amp;",")</f>
        <v/>
      </c>
      <c r="S115" s="119" t="str">
        <f>仕様書作成!CP110</f>
        <v/>
      </c>
      <c r="T115" s="119" t="str">
        <f>仕様書作成!CQ110</f>
        <v/>
      </c>
      <c r="U115" s="119" t="str">
        <f>仕様書作成!CR110</f>
        <v/>
      </c>
      <c r="V115" s="119" t="str">
        <f>仕様書作成!CS110</f>
        <v/>
      </c>
      <c r="W115" s="119" t="str">
        <f>仕様書作成!CT110</f>
        <v/>
      </c>
      <c r="X115" s="119" t="str">
        <f>仕様書作成!CU110</f>
        <v/>
      </c>
      <c r="Y115" s="119" t="str">
        <f>仕様書作成!CV110</f>
        <v/>
      </c>
      <c r="Z115" s="119" t="str">
        <f>仕様書作成!CW110</f>
        <v/>
      </c>
      <c r="AA115" s="119" t="str">
        <f>仕様書作成!CX110</f>
        <v/>
      </c>
      <c r="AB115" s="119" t="str">
        <f>仕様書作成!CY110</f>
        <v/>
      </c>
      <c r="AC115" s="119" t="str">
        <f>仕様書作成!CZ110</f>
        <v/>
      </c>
      <c r="AD115" s="119" t="str">
        <f>仕様書作成!DA110</f>
        <v/>
      </c>
      <c r="AE115" s="119" t="str">
        <f>仕様書作成!DB110</f>
        <v/>
      </c>
      <c r="AF115" s="119" t="str">
        <f>仕様書作成!DC110</f>
        <v/>
      </c>
      <c r="AG115" s="119" t="str">
        <f>仕様書作成!DD110</f>
        <v/>
      </c>
      <c r="AH115" s="119" t="str">
        <f>仕様書作成!DE110</f>
        <v/>
      </c>
      <c r="AI115" s="119" t="str">
        <f>仕様書作成!DF110</f>
        <v/>
      </c>
      <c r="AJ115" s="119" t="str">
        <f>仕様書作成!DG110</f>
        <v/>
      </c>
      <c r="AK115" s="119" t="str">
        <f>仕様書作成!DH110</f>
        <v/>
      </c>
      <c r="AL115" s="119" t="str">
        <f>仕様書作成!DI110</f>
        <v/>
      </c>
      <c r="AM115" s="119" t="str">
        <f>仕様書作成!DJ110</f>
        <v/>
      </c>
      <c r="AN115" s="119" t="str">
        <f>仕様書作成!DK110</f>
        <v/>
      </c>
      <c r="AO115" s="119" t="str">
        <f>仕様書作成!DL110</f>
        <v/>
      </c>
      <c r="AP115" s="119" t="str">
        <f>仕様書作成!DM110</f>
        <v/>
      </c>
      <c r="AQ115" s="119" t="str">
        <f>仕様書作成!DN110</f>
        <v/>
      </c>
      <c r="AR115" s="119" t="str">
        <f>IF(仕様書作成!DP110="","",仕様書作成!DP110&amp;",")</f>
        <v/>
      </c>
      <c r="AS115" s="119" t="str">
        <f>仕様書作成!DQ110</f>
        <v/>
      </c>
      <c r="AT115" s="119"/>
    </row>
    <row r="116" spans="6:46" ht="12.75" customHeight="1" x14ac:dyDescent="0.2">
      <c r="F116" s="119"/>
      <c r="G116" s="119"/>
      <c r="H116" s="119"/>
      <c r="I116" s="119"/>
      <c r="J116" s="119"/>
      <c r="K116" s="119" t="s">
        <v>724</v>
      </c>
      <c r="L116" s="119" t="str">
        <f>仕様書作成!CN111</f>
        <v>KQ2P-07</v>
      </c>
      <c r="M116" s="119" t="str">
        <f>仕様書作成!CM111</f>
        <v/>
      </c>
      <c r="N116" s="119" t="str">
        <f t="shared" si="31"/>
        <v/>
      </c>
      <c r="O116" s="119"/>
      <c r="P116" s="119"/>
      <c r="Q116" s="119"/>
      <c r="R116" s="119" t="str">
        <f>IF(仕様書作成!CO111="","",仕様書作成!CO111&amp;",")</f>
        <v/>
      </c>
      <c r="S116" s="119" t="str">
        <f>仕様書作成!CP111</f>
        <v/>
      </c>
      <c r="T116" s="119" t="str">
        <f>仕様書作成!CQ111</f>
        <v/>
      </c>
      <c r="U116" s="119" t="str">
        <f>仕様書作成!CR111</f>
        <v/>
      </c>
      <c r="V116" s="119" t="str">
        <f>仕様書作成!CS111</f>
        <v/>
      </c>
      <c r="W116" s="119" t="str">
        <f>仕様書作成!CT111</f>
        <v/>
      </c>
      <c r="X116" s="119" t="str">
        <f>仕様書作成!CU111</f>
        <v/>
      </c>
      <c r="Y116" s="119" t="str">
        <f>仕様書作成!CV111</f>
        <v/>
      </c>
      <c r="Z116" s="119" t="str">
        <f>仕様書作成!CW111</f>
        <v/>
      </c>
      <c r="AA116" s="119" t="str">
        <f>仕様書作成!CX111</f>
        <v/>
      </c>
      <c r="AB116" s="119" t="str">
        <f>仕様書作成!CY111</f>
        <v/>
      </c>
      <c r="AC116" s="119" t="str">
        <f>仕様書作成!CZ111</f>
        <v/>
      </c>
      <c r="AD116" s="119" t="str">
        <f>仕様書作成!DA111</f>
        <v/>
      </c>
      <c r="AE116" s="119" t="str">
        <f>仕様書作成!DB111</f>
        <v/>
      </c>
      <c r="AF116" s="119" t="str">
        <f>仕様書作成!DC111</f>
        <v/>
      </c>
      <c r="AG116" s="119" t="str">
        <f>仕様書作成!DD111</f>
        <v/>
      </c>
      <c r="AH116" s="119" t="str">
        <f>仕様書作成!DE111</f>
        <v/>
      </c>
      <c r="AI116" s="119" t="str">
        <f>仕様書作成!DF111</f>
        <v/>
      </c>
      <c r="AJ116" s="119" t="str">
        <f>仕様書作成!DG111</f>
        <v/>
      </c>
      <c r="AK116" s="119" t="str">
        <f>仕様書作成!DH111</f>
        <v/>
      </c>
      <c r="AL116" s="119" t="str">
        <f>仕様書作成!DI111</f>
        <v/>
      </c>
      <c r="AM116" s="119" t="str">
        <f>仕様書作成!DJ111</f>
        <v/>
      </c>
      <c r="AN116" s="119" t="str">
        <f>仕様書作成!DK111</f>
        <v/>
      </c>
      <c r="AO116" s="119" t="str">
        <f>仕様書作成!DL111</f>
        <v/>
      </c>
      <c r="AP116" s="119" t="str">
        <f>仕様書作成!DM111</f>
        <v/>
      </c>
      <c r="AQ116" s="119" t="str">
        <f>仕様書作成!DN111</f>
        <v/>
      </c>
      <c r="AR116" s="119" t="str">
        <f>IF(仕様書作成!DP111="","",仕様書作成!DP111&amp;",")</f>
        <v/>
      </c>
      <c r="AS116" s="119" t="str">
        <f>仕様書作成!DQ111</f>
        <v/>
      </c>
      <c r="AT116" s="119"/>
    </row>
    <row r="117" spans="6:46" ht="12.75" customHeight="1" x14ac:dyDescent="0.2">
      <c r="F117" s="119"/>
      <c r="G117" s="119"/>
      <c r="H117" s="119"/>
      <c r="I117" s="119"/>
      <c r="J117" s="119"/>
      <c r="K117" s="119" t="s">
        <v>725</v>
      </c>
      <c r="L117" s="119" t="str">
        <f>仕様書作成!CN112</f>
        <v>KQ2H04-M5A</v>
      </c>
      <c r="M117" s="119" t="str">
        <f>仕様書作成!CM112</f>
        <v/>
      </c>
      <c r="N117" s="119" t="str">
        <f t="shared" si="31"/>
        <v/>
      </c>
      <c r="O117" s="119"/>
      <c r="P117" s="119"/>
      <c r="Q117" s="119"/>
      <c r="R117" s="119" t="str">
        <f>IF(仕様書作成!CO112="","",仕様書作成!CO112&amp;",")</f>
        <v/>
      </c>
      <c r="S117" s="119" t="str">
        <f>仕様書作成!CP112</f>
        <v/>
      </c>
      <c r="T117" s="119" t="str">
        <f>仕様書作成!CQ112</f>
        <v/>
      </c>
      <c r="U117" s="119" t="str">
        <f>仕様書作成!CR112</f>
        <v/>
      </c>
      <c r="V117" s="119" t="str">
        <f>仕様書作成!CS112</f>
        <v/>
      </c>
      <c r="W117" s="119" t="str">
        <f>仕様書作成!CT112</f>
        <v/>
      </c>
      <c r="X117" s="119" t="str">
        <f>仕様書作成!CU112</f>
        <v/>
      </c>
      <c r="Y117" s="119" t="str">
        <f>仕様書作成!CV112</f>
        <v/>
      </c>
      <c r="Z117" s="119" t="str">
        <f>仕様書作成!CW112</f>
        <v/>
      </c>
      <c r="AA117" s="119" t="str">
        <f>仕様書作成!CX112</f>
        <v/>
      </c>
      <c r="AB117" s="119" t="str">
        <f>仕様書作成!CY112</f>
        <v/>
      </c>
      <c r="AC117" s="119" t="str">
        <f>仕様書作成!CZ112</f>
        <v/>
      </c>
      <c r="AD117" s="119" t="str">
        <f>仕様書作成!DA112</f>
        <v/>
      </c>
      <c r="AE117" s="119" t="str">
        <f>仕様書作成!DB112</f>
        <v/>
      </c>
      <c r="AF117" s="119" t="str">
        <f>仕様書作成!DC112</f>
        <v/>
      </c>
      <c r="AG117" s="119" t="str">
        <f>仕様書作成!DD112</f>
        <v/>
      </c>
      <c r="AH117" s="119" t="str">
        <f>仕様書作成!DE112</f>
        <v/>
      </c>
      <c r="AI117" s="119" t="str">
        <f>仕様書作成!DF112</f>
        <v/>
      </c>
      <c r="AJ117" s="119" t="str">
        <f>仕様書作成!DG112</f>
        <v/>
      </c>
      <c r="AK117" s="119" t="str">
        <f>仕様書作成!DH112</f>
        <v/>
      </c>
      <c r="AL117" s="119" t="str">
        <f>仕様書作成!DI112</f>
        <v/>
      </c>
      <c r="AM117" s="119" t="str">
        <f>仕様書作成!DJ112</f>
        <v/>
      </c>
      <c r="AN117" s="119" t="str">
        <f>仕様書作成!DK112</f>
        <v/>
      </c>
      <c r="AO117" s="119" t="str">
        <f>仕様書作成!DL112</f>
        <v/>
      </c>
      <c r="AP117" s="119" t="str">
        <f>仕様書作成!DM112</f>
        <v/>
      </c>
      <c r="AQ117" s="119" t="str">
        <f>仕様書作成!DN112</f>
        <v/>
      </c>
      <c r="AR117" s="119" t="str">
        <f>IF(仕様書作成!DP112="","",仕様書作成!DP112&amp;",")</f>
        <v/>
      </c>
      <c r="AS117" s="119" t="str">
        <f>仕様書作成!DQ112</f>
        <v/>
      </c>
      <c r="AT117" s="119"/>
    </row>
    <row r="118" spans="6:46" ht="12.75" customHeight="1" x14ac:dyDescent="0.2">
      <c r="F118" s="119"/>
      <c r="G118" s="119"/>
      <c r="H118" s="119"/>
      <c r="I118" s="119"/>
      <c r="J118" s="119"/>
      <c r="K118" s="119" t="s">
        <v>726</v>
      </c>
      <c r="L118" s="119" t="str">
        <f>仕様書作成!CN113</f>
        <v>KQ2H06-M5A</v>
      </c>
      <c r="M118" s="119" t="str">
        <f>仕様書作成!CM113</f>
        <v/>
      </c>
      <c r="N118" s="119" t="str">
        <f t="shared" si="31"/>
        <v/>
      </c>
      <c r="O118" s="119"/>
      <c r="P118" s="119"/>
      <c r="Q118" s="119"/>
      <c r="R118" s="119" t="str">
        <f>IF(仕様書作成!CO113="","",仕様書作成!CO113&amp;",")</f>
        <v/>
      </c>
      <c r="S118" s="119" t="str">
        <f>仕様書作成!CP113</f>
        <v/>
      </c>
      <c r="T118" s="119" t="str">
        <f>仕様書作成!CQ113</f>
        <v/>
      </c>
      <c r="U118" s="119" t="str">
        <f>仕様書作成!CR113</f>
        <v/>
      </c>
      <c r="V118" s="119" t="str">
        <f>仕様書作成!CS113</f>
        <v/>
      </c>
      <c r="W118" s="119" t="str">
        <f>仕様書作成!CT113</f>
        <v/>
      </c>
      <c r="X118" s="119" t="str">
        <f>仕様書作成!CU113</f>
        <v/>
      </c>
      <c r="Y118" s="119" t="str">
        <f>仕様書作成!CV113</f>
        <v/>
      </c>
      <c r="Z118" s="119" t="str">
        <f>仕様書作成!CW113</f>
        <v/>
      </c>
      <c r="AA118" s="119" t="str">
        <f>仕様書作成!CX113</f>
        <v/>
      </c>
      <c r="AB118" s="119" t="str">
        <f>仕様書作成!CY113</f>
        <v/>
      </c>
      <c r="AC118" s="119" t="str">
        <f>仕様書作成!CZ113</f>
        <v/>
      </c>
      <c r="AD118" s="119" t="str">
        <f>仕様書作成!DA113</f>
        <v/>
      </c>
      <c r="AE118" s="119" t="str">
        <f>仕様書作成!DB113</f>
        <v/>
      </c>
      <c r="AF118" s="119" t="str">
        <f>仕様書作成!DC113</f>
        <v/>
      </c>
      <c r="AG118" s="119" t="str">
        <f>仕様書作成!DD113</f>
        <v/>
      </c>
      <c r="AH118" s="119" t="str">
        <f>仕様書作成!DE113</f>
        <v/>
      </c>
      <c r="AI118" s="119" t="str">
        <f>仕様書作成!DF113</f>
        <v/>
      </c>
      <c r="AJ118" s="119" t="str">
        <f>仕様書作成!DG113</f>
        <v/>
      </c>
      <c r="AK118" s="119" t="str">
        <f>仕様書作成!DH113</f>
        <v/>
      </c>
      <c r="AL118" s="119" t="str">
        <f>仕様書作成!DI113</f>
        <v/>
      </c>
      <c r="AM118" s="119" t="str">
        <f>仕様書作成!DJ113</f>
        <v/>
      </c>
      <c r="AN118" s="119" t="str">
        <f>仕様書作成!DK113</f>
        <v/>
      </c>
      <c r="AO118" s="119" t="str">
        <f>仕様書作成!DL113</f>
        <v/>
      </c>
      <c r="AP118" s="119" t="str">
        <f>仕様書作成!DM113</f>
        <v/>
      </c>
      <c r="AQ118" s="119" t="str">
        <f>仕様書作成!DN113</f>
        <v/>
      </c>
      <c r="AR118" s="119" t="str">
        <f>IF(仕様書作成!DP113="","",仕様書作成!DP113&amp;",")</f>
        <v/>
      </c>
      <c r="AS118" s="119" t="str">
        <f>仕様書作成!DQ113</f>
        <v/>
      </c>
      <c r="AT118" s="119"/>
    </row>
    <row r="119" spans="6:46" ht="12.75" customHeight="1" x14ac:dyDescent="0.2">
      <c r="F119" s="119"/>
      <c r="G119" s="119"/>
      <c r="H119" s="119"/>
      <c r="I119" s="119"/>
      <c r="J119" s="119"/>
      <c r="K119" s="119" t="s">
        <v>727</v>
      </c>
      <c r="L119" s="119" t="str">
        <f>仕様書作成!CN114</f>
        <v>KQ2H01-M5A</v>
      </c>
      <c r="M119" s="119" t="str">
        <f>仕様書作成!CM114</f>
        <v/>
      </c>
      <c r="N119" s="119" t="str">
        <f t="shared" si="31"/>
        <v/>
      </c>
      <c r="O119" s="119"/>
      <c r="P119" s="119"/>
      <c r="Q119" s="119"/>
      <c r="R119" s="119" t="str">
        <f>IF(仕様書作成!CO114="","",仕様書作成!CO114&amp;",")</f>
        <v/>
      </c>
      <c r="S119" s="119" t="str">
        <f>仕様書作成!CP114</f>
        <v/>
      </c>
      <c r="T119" s="119" t="str">
        <f>仕様書作成!CQ114</f>
        <v/>
      </c>
      <c r="U119" s="119" t="str">
        <f>仕様書作成!CR114</f>
        <v/>
      </c>
      <c r="V119" s="119" t="str">
        <f>仕様書作成!CS114</f>
        <v/>
      </c>
      <c r="W119" s="119" t="str">
        <f>仕様書作成!CT114</f>
        <v/>
      </c>
      <c r="X119" s="119" t="str">
        <f>仕様書作成!CU114</f>
        <v/>
      </c>
      <c r="Y119" s="119" t="str">
        <f>仕様書作成!CV114</f>
        <v/>
      </c>
      <c r="Z119" s="119" t="str">
        <f>仕様書作成!CW114</f>
        <v/>
      </c>
      <c r="AA119" s="119" t="str">
        <f>仕様書作成!CX114</f>
        <v/>
      </c>
      <c r="AB119" s="119" t="str">
        <f>仕様書作成!CY114</f>
        <v/>
      </c>
      <c r="AC119" s="119" t="str">
        <f>仕様書作成!CZ114</f>
        <v/>
      </c>
      <c r="AD119" s="119" t="str">
        <f>仕様書作成!DA114</f>
        <v/>
      </c>
      <c r="AE119" s="119" t="str">
        <f>仕様書作成!DB114</f>
        <v/>
      </c>
      <c r="AF119" s="119" t="str">
        <f>仕様書作成!DC114</f>
        <v/>
      </c>
      <c r="AG119" s="119" t="str">
        <f>仕様書作成!DD114</f>
        <v/>
      </c>
      <c r="AH119" s="119" t="str">
        <f>仕様書作成!DE114</f>
        <v/>
      </c>
      <c r="AI119" s="119" t="str">
        <f>仕様書作成!DF114</f>
        <v/>
      </c>
      <c r="AJ119" s="119" t="str">
        <f>仕様書作成!DG114</f>
        <v/>
      </c>
      <c r="AK119" s="119" t="str">
        <f>仕様書作成!DH114</f>
        <v/>
      </c>
      <c r="AL119" s="119" t="str">
        <f>仕様書作成!DI114</f>
        <v/>
      </c>
      <c r="AM119" s="119" t="str">
        <f>仕様書作成!DJ114</f>
        <v/>
      </c>
      <c r="AN119" s="119" t="str">
        <f>仕様書作成!DK114</f>
        <v/>
      </c>
      <c r="AO119" s="119" t="str">
        <f>仕様書作成!DL114</f>
        <v/>
      </c>
      <c r="AP119" s="119" t="str">
        <f>仕様書作成!DM114</f>
        <v/>
      </c>
      <c r="AQ119" s="119" t="str">
        <f>仕様書作成!DN114</f>
        <v/>
      </c>
      <c r="AR119" s="119" t="str">
        <f>IF(仕様書作成!DP114="","",仕様書作成!DP114&amp;",")</f>
        <v/>
      </c>
      <c r="AS119" s="119" t="str">
        <f>仕様書作成!DQ114</f>
        <v/>
      </c>
      <c r="AT119" s="119"/>
    </row>
    <row r="120" spans="6:46" ht="12.75" customHeight="1" x14ac:dyDescent="0.2">
      <c r="F120" s="119"/>
      <c r="G120" s="119"/>
      <c r="H120" s="119"/>
      <c r="I120" s="119"/>
      <c r="J120" s="119"/>
      <c r="K120" s="119" t="s">
        <v>728</v>
      </c>
      <c r="L120" s="119" t="str">
        <f>仕様書作成!CN115</f>
        <v>M-5P</v>
      </c>
      <c r="M120" s="119" t="str">
        <f>仕様書作成!CM115</f>
        <v/>
      </c>
      <c r="N120" s="119" t="str">
        <f t="shared" si="31"/>
        <v/>
      </c>
      <c r="O120" s="119"/>
      <c r="P120" s="119"/>
      <c r="Q120" s="119"/>
      <c r="R120" s="119" t="str">
        <f>IF(仕様書作成!CO115="","",仕様書作成!CO115&amp;",")</f>
        <v/>
      </c>
      <c r="S120" s="119" t="str">
        <f>仕様書作成!CP115</f>
        <v/>
      </c>
      <c r="T120" s="119" t="str">
        <f>仕様書作成!CQ115</f>
        <v/>
      </c>
      <c r="U120" s="119" t="str">
        <f>仕様書作成!CR115</f>
        <v/>
      </c>
      <c r="V120" s="119" t="str">
        <f>仕様書作成!CS115</f>
        <v/>
      </c>
      <c r="W120" s="119" t="str">
        <f>仕様書作成!CT115</f>
        <v/>
      </c>
      <c r="X120" s="119" t="str">
        <f>仕様書作成!CU115</f>
        <v/>
      </c>
      <c r="Y120" s="119" t="str">
        <f>仕様書作成!CV115</f>
        <v/>
      </c>
      <c r="Z120" s="119" t="str">
        <f>仕様書作成!CW115</f>
        <v/>
      </c>
      <c r="AA120" s="119" t="str">
        <f>仕様書作成!CX115</f>
        <v/>
      </c>
      <c r="AB120" s="119" t="str">
        <f>仕様書作成!CY115</f>
        <v/>
      </c>
      <c r="AC120" s="119" t="str">
        <f>仕様書作成!CZ115</f>
        <v/>
      </c>
      <c r="AD120" s="119" t="str">
        <f>仕様書作成!DA115</f>
        <v/>
      </c>
      <c r="AE120" s="119" t="str">
        <f>仕様書作成!DB115</f>
        <v/>
      </c>
      <c r="AF120" s="119" t="str">
        <f>仕様書作成!DC115</f>
        <v/>
      </c>
      <c r="AG120" s="119" t="str">
        <f>仕様書作成!DD115</f>
        <v/>
      </c>
      <c r="AH120" s="119" t="str">
        <f>仕様書作成!DE115</f>
        <v/>
      </c>
      <c r="AI120" s="119" t="str">
        <f>仕様書作成!DF115</f>
        <v/>
      </c>
      <c r="AJ120" s="119" t="str">
        <f>仕様書作成!DG115</f>
        <v/>
      </c>
      <c r="AK120" s="119" t="str">
        <f>仕様書作成!DH115</f>
        <v/>
      </c>
      <c r="AL120" s="119" t="str">
        <f>仕様書作成!DI115</f>
        <v/>
      </c>
      <c r="AM120" s="119" t="str">
        <f>仕様書作成!DJ115</f>
        <v/>
      </c>
      <c r="AN120" s="119" t="str">
        <f>仕様書作成!DK115</f>
        <v/>
      </c>
      <c r="AO120" s="119" t="str">
        <f>仕様書作成!DL115</f>
        <v/>
      </c>
      <c r="AP120" s="119" t="str">
        <f>仕様書作成!DM115</f>
        <v/>
      </c>
      <c r="AQ120" s="119" t="str">
        <f>仕様書作成!DN115</f>
        <v/>
      </c>
      <c r="AR120" s="119" t="str">
        <f>IF(仕様書作成!DP115="","",仕様書作成!DP115&amp;",")</f>
        <v/>
      </c>
      <c r="AS120" s="119" t="str">
        <f>仕様書作成!DQ115</f>
        <v/>
      </c>
      <c r="AT120" s="119"/>
    </row>
    <row r="121" spans="6:46" ht="12.75" customHeight="1" x14ac:dyDescent="0.2">
      <c r="F121" s="119"/>
      <c r="G121" s="119"/>
      <c r="H121" s="119"/>
      <c r="I121" s="119"/>
      <c r="J121" s="119"/>
      <c r="K121" s="119" t="s">
        <v>729</v>
      </c>
      <c r="L121" s="119" t="str">
        <f>仕様書作成!CN116</f>
        <v>KQ2P-08</v>
      </c>
      <c r="M121" s="119" t="str">
        <f>仕様書作成!CM116</f>
        <v/>
      </c>
      <c r="N121" s="119" t="str">
        <f t="shared" si="31"/>
        <v/>
      </c>
      <c r="O121" s="119"/>
      <c r="P121" s="119"/>
      <c r="Q121" s="119"/>
      <c r="R121" s="119" t="str">
        <f>IF(仕様書作成!CO116="","",仕様書作成!CO116&amp;",")</f>
        <v/>
      </c>
      <c r="S121" s="119" t="str">
        <f>仕様書作成!CP116</f>
        <v/>
      </c>
      <c r="T121" s="119" t="str">
        <f>仕様書作成!CQ116</f>
        <v/>
      </c>
      <c r="U121" s="119" t="str">
        <f>仕様書作成!CR116</f>
        <v/>
      </c>
      <c r="V121" s="119" t="str">
        <f>仕様書作成!CS116</f>
        <v/>
      </c>
      <c r="W121" s="119" t="str">
        <f>仕様書作成!CT116</f>
        <v/>
      </c>
      <c r="X121" s="119" t="str">
        <f>仕様書作成!CU116</f>
        <v/>
      </c>
      <c r="Y121" s="119" t="str">
        <f>仕様書作成!CV116</f>
        <v/>
      </c>
      <c r="Z121" s="119" t="str">
        <f>仕様書作成!CW116</f>
        <v/>
      </c>
      <c r="AA121" s="119" t="str">
        <f>仕様書作成!CX116</f>
        <v/>
      </c>
      <c r="AB121" s="119" t="str">
        <f>仕様書作成!CY116</f>
        <v/>
      </c>
      <c r="AC121" s="119" t="str">
        <f>仕様書作成!CZ116</f>
        <v/>
      </c>
      <c r="AD121" s="119" t="str">
        <f>仕様書作成!DA116</f>
        <v/>
      </c>
      <c r="AE121" s="119" t="str">
        <f>仕様書作成!DB116</f>
        <v/>
      </c>
      <c r="AF121" s="119" t="str">
        <f>仕様書作成!DC116</f>
        <v/>
      </c>
      <c r="AG121" s="119" t="str">
        <f>仕様書作成!DD116</f>
        <v/>
      </c>
      <c r="AH121" s="119" t="str">
        <f>仕様書作成!DE116</f>
        <v/>
      </c>
      <c r="AI121" s="119" t="str">
        <f>仕様書作成!DF116</f>
        <v/>
      </c>
      <c r="AJ121" s="119" t="str">
        <f>仕様書作成!DG116</f>
        <v/>
      </c>
      <c r="AK121" s="119" t="str">
        <f>仕様書作成!DH116</f>
        <v/>
      </c>
      <c r="AL121" s="119" t="str">
        <f>仕様書作成!DI116</f>
        <v/>
      </c>
      <c r="AM121" s="119" t="str">
        <f>仕様書作成!DJ116</f>
        <v/>
      </c>
      <c r="AN121" s="119" t="str">
        <f>仕様書作成!DK116</f>
        <v/>
      </c>
      <c r="AO121" s="119" t="str">
        <f>仕様書作成!DL116</f>
        <v/>
      </c>
      <c r="AP121" s="119" t="str">
        <f>仕様書作成!DM116</f>
        <v/>
      </c>
      <c r="AQ121" s="119" t="str">
        <f>仕様書作成!DN116</f>
        <v/>
      </c>
      <c r="AR121" s="119" t="str">
        <f>IF(仕様書作成!DP116="","",仕様書作成!DP116&amp;",")</f>
        <v/>
      </c>
      <c r="AS121" s="119" t="str">
        <f>仕様書作成!DQ116</f>
        <v/>
      </c>
      <c r="AT121" s="119"/>
    </row>
    <row r="122" spans="6:46" ht="12.75" customHeight="1" x14ac:dyDescent="0.2">
      <c r="F122" s="119"/>
      <c r="G122" s="119"/>
      <c r="H122" s="119"/>
      <c r="I122" s="119"/>
      <c r="J122" s="119"/>
      <c r="K122" s="119" t="s">
        <v>730</v>
      </c>
      <c r="L122" s="119" t="str">
        <f>仕様書作成!CN117</f>
        <v>AN15-C08</v>
      </c>
      <c r="M122" s="119" t="str">
        <f>仕様書作成!CM117</f>
        <v/>
      </c>
      <c r="N122" s="119" t="str">
        <f t="shared" si="31"/>
        <v/>
      </c>
      <c r="O122" s="119"/>
      <c r="P122" s="119"/>
      <c r="Q122" s="119"/>
      <c r="R122" s="119" t="str">
        <f>IF(仕様書作成!CO117="","",仕様書作成!CO117&amp;",")</f>
        <v/>
      </c>
      <c r="S122" s="119" t="str">
        <f>仕様書作成!CP117</f>
        <v/>
      </c>
      <c r="T122" s="119" t="str">
        <f>仕様書作成!CQ117</f>
        <v/>
      </c>
      <c r="U122" s="119" t="str">
        <f>仕様書作成!CR117</f>
        <v/>
      </c>
      <c r="V122" s="119" t="str">
        <f>仕様書作成!CS117</f>
        <v/>
      </c>
      <c r="W122" s="119" t="str">
        <f>仕様書作成!CT117</f>
        <v/>
      </c>
      <c r="X122" s="119" t="str">
        <f>仕様書作成!CU117</f>
        <v/>
      </c>
      <c r="Y122" s="119" t="str">
        <f>仕様書作成!CV117</f>
        <v/>
      </c>
      <c r="Z122" s="119" t="str">
        <f>仕様書作成!CW117</f>
        <v/>
      </c>
      <c r="AA122" s="119" t="str">
        <f>仕様書作成!CX117</f>
        <v/>
      </c>
      <c r="AB122" s="119" t="str">
        <f>仕様書作成!CY117</f>
        <v/>
      </c>
      <c r="AC122" s="119" t="str">
        <f>仕様書作成!CZ117</f>
        <v/>
      </c>
      <c r="AD122" s="119" t="str">
        <f>仕様書作成!DA117</f>
        <v/>
      </c>
      <c r="AE122" s="119" t="str">
        <f>仕様書作成!DB117</f>
        <v/>
      </c>
      <c r="AF122" s="119" t="str">
        <f>仕様書作成!DC117</f>
        <v/>
      </c>
      <c r="AG122" s="119" t="str">
        <f>仕様書作成!DD117</f>
        <v/>
      </c>
      <c r="AH122" s="119" t="str">
        <f>仕様書作成!DE117</f>
        <v/>
      </c>
      <c r="AI122" s="119" t="str">
        <f>仕様書作成!DF117</f>
        <v/>
      </c>
      <c r="AJ122" s="119" t="str">
        <f>仕様書作成!DG117</f>
        <v/>
      </c>
      <c r="AK122" s="119" t="str">
        <f>仕様書作成!DH117</f>
        <v/>
      </c>
      <c r="AL122" s="119" t="str">
        <f>仕様書作成!DI117</f>
        <v/>
      </c>
      <c r="AM122" s="119" t="str">
        <f>仕様書作成!DJ117</f>
        <v/>
      </c>
      <c r="AN122" s="119" t="str">
        <f>仕様書作成!DK117</f>
        <v/>
      </c>
      <c r="AO122" s="119" t="str">
        <f>仕様書作成!DL117</f>
        <v/>
      </c>
      <c r="AP122" s="119" t="str">
        <f>仕様書作成!DM117</f>
        <v/>
      </c>
      <c r="AQ122" s="119" t="str">
        <f>仕様書作成!DN117</f>
        <v/>
      </c>
      <c r="AR122" s="119" t="str">
        <f>IF(仕様書作成!DP117="","",仕様書作成!DP117&amp;",")</f>
        <v/>
      </c>
      <c r="AS122" s="119" t="str">
        <f>仕様書作成!DQ117</f>
        <v/>
      </c>
      <c r="AT122" s="119"/>
    </row>
    <row r="123" spans="6:46" ht="12.75" customHeight="1" x14ac:dyDescent="0.2">
      <c r="F123" s="119"/>
      <c r="G123" s="119"/>
      <c r="H123" s="119"/>
      <c r="I123" s="119"/>
      <c r="J123" s="119"/>
      <c r="K123" s="119" t="s">
        <v>731</v>
      </c>
      <c r="L123" s="119" t="str">
        <f>仕様書作成!CN118</f>
        <v>KQ2P-09</v>
      </c>
      <c r="M123" s="119" t="str">
        <f>仕様書作成!CM118</f>
        <v/>
      </c>
      <c r="N123" s="119" t="str">
        <f t="shared" si="31"/>
        <v/>
      </c>
      <c r="O123" s="119"/>
      <c r="P123" s="119"/>
      <c r="Q123" s="119"/>
      <c r="R123" s="119" t="str">
        <f>IF(仕様書作成!CO118="","",仕様書作成!CO118&amp;",")</f>
        <v/>
      </c>
      <c r="S123" s="119" t="str">
        <f>仕様書作成!CP118</f>
        <v/>
      </c>
      <c r="T123" s="119" t="str">
        <f>仕様書作成!CQ118</f>
        <v/>
      </c>
      <c r="U123" s="119" t="str">
        <f>仕様書作成!CR118</f>
        <v/>
      </c>
      <c r="V123" s="119" t="str">
        <f>仕様書作成!CS118</f>
        <v/>
      </c>
      <c r="W123" s="119" t="str">
        <f>仕様書作成!CT118</f>
        <v/>
      </c>
      <c r="X123" s="119" t="str">
        <f>仕様書作成!CU118</f>
        <v/>
      </c>
      <c r="Y123" s="119" t="str">
        <f>仕様書作成!CV118</f>
        <v/>
      </c>
      <c r="Z123" s="119" t="str">
        <f>仕様書作成!CW118</f>
        <v/>
      </c>
      <c r="AA123" s="119" t="str">
        <f>仕様書作成!CX118</f>
        <v/>
      </c>
      <c r="AB123" s="119" t="str">
        <f>仕様書作成!CY118</f>
        <v/>
      </c>
      <c r="AC123" s="119" t="str">
        <f>仕様書作成!CZ118</f>
        <v/>
      </c>
      <c r="AD123" s="119" t="str">
        <f>仕様書作成!DA118</f>
        <v/>
      </c>
      <c r="AE123" s="119" t="str">
        <f>仕様書作成!DB118</f>
        <v/>
      </c>
      <c r="AF123" s="119" t="str">
        <f>仕様書作成!DC118</f>
        <v/>
      </c>
      <c r="AG123" s="119" t="str">
        <f>仕様書作成!DD118</f>
        <v/>
      </c>
      <c r="AH123" s="119" t="str">
        <f>仕様書作成!DE118</f>
        <v/>
      </c>
      <c r="AI123" s="119" t="str">
        <f>仕様書作成!DF118</f>
        <v/>
      </c>
      <c r="AJ123" s="119" t="str">
        <f>仕様書作成!DG118</f>
        <v/>
      </c>
      <c r="AK123" s="119" t="str">
        <f>仕様書作成!DH118</f>
        <v/>
      </c>
      <c r="AL123" s="119" t="str">
        <f>仕様書作成!DI118</f>
        <v/>
      </c>
      <c r="AM123" s="119" t="str">
        <f>仕様書作成!DJ118</f>
        <v/>
      </c>
      <c r="AN123" s="119" t="str">
        <f>仕様書作成!DK118</f>
        <v/>
      </c>
      <c r="AO123" s="119" t="str">
        <f>仕様書作成!DL118</f>
        <v/>
      </c>
      <c r="AP123" s="119" t="str">
        <f>仕様書作成!DM118</f>
        <v/>
      </c>
      <c r="AQ123" s="119" t="str">
        <f>仕様書作成!DN118</f>
        <v/>
      </c>
      <c r="AR123" s="119" t="str">
        <f>IF(仕様書作成!DP118="","",仕様書作成!DP118&amp;",")</f>
        <v/>
      </c>
      <c r="AS123" s="119" t="str">
        <f>仕様書作成!DQ118</f>
        <v/>
      </c>
      <c r="AT123" s="119"/>
    </row>
    <row r="124" spans="6:46" ht="12.75" customHeight="1" x14ac:dyDescent="0.2">
      <c r="F124" s="119"/>
      <c r="G124" s="119"/>
      <c r="H124" s="119"/>
      <c r="I124" s="119"/>
      <c r="J124" s="119"/>
      <c r="K124" s="119" t="s">
        <v>678</v>
      </c>
      <c r="L124" s="119" t="str">
        <f>仕様書作成!CN119</f>
        <v>(ポートプラグ_VVQ0000-58A)</v>
      </c>
      <c r="M124" s="119" t="str">
        <f>仕様書作成!CM119</f>
        <v/>
      </c>
      <c r="N124" s="119" t="str">
        <f t="shared" si="31"/>
        <v/>
      </c>
      <c r="O124" s="119"/>
      <c r="P124" s="119"/>
      <c r="Q124" s="119"/>
      <c r="R124" s="119" t="str">
        <f>IF(仕様書作成!CO119="","",仕様書作成!CO119&amp;",")</f>
        <v/>
      </c>
      <c r="S124" s="119" t="str">
        <f>仕様書作成!CP119</f>
        <v/>
      </c>
      <c r="T124" s="119" t="str">
        <f>仕様書作成!CQ119</f>
        <v/>
      </c>
      <c r="U124" s="119" t="str">
        <f>仕様書作成!CR119</f>
        <v/>
      </c>
      <c r="V124" s="119" t="str">
        <f>仕様書作成!CS119</f>
        <v/>
      </c>
      <c r="W124" s="119" t="str">
        <f>仕様書作成!CT119</f>
        <v/>
      </c>
      <c r="X124" s="119" t="str">
        <f>仕様書作成!CU119</f>
        <v/>
      </c>
      <c r="Y124" s="119" t="str">
        <f>仕様書作成!CV119</f>
        <v/>
      </c>
      <c r="Z124" s="119" t="str">
        <f>仕様書作成!CW119</f>
        <v/>
      </c>
      <c r="AA124" s="119" t="str">
        <f>仕様書作成!CX119</f>
        <v/>
      </c>
      <c r="AB124" s="119" t="str">
        <f>仕様書作成!CY119</f>
        <v/>
      </c>
      <c r="AC124" s="119" t="str">
        <f>仕様書作成!CZ119</f>
        <v/>
      </c>
      <c r="AD124" s="119" t="str">
        <f>仕様書作成!DA119</f>
        <v/>
      </c>
      <c r="AE124" s="119" t="str">
        <f>仕様書作成!DB119</f>
        <v/>
      </c>
      <c r="AF124" s="119" t="str">
        <f>仕様書作成!DC119</f>
        <v/>
      </c>
      <c r="AG124" s="119" t="str">
        <f>仕様書作成!DD119</f>
        <v/>
      </c>
      <c r="AH124" s="119" t="str">
        <f>仕様書作成!DE119</f>
        <v/>
      </c>
      <c r="AI124" s="119" t="str">
        <f>仕様書作成!DF119</f>
        <v/>
      </c>
      <c r="AJ124" s="119" t="str">
        <f>仕様書作成!DG119</f>
        <v/>
      </c>
      <c r="AK124" s="119" t="str">
        <f>仕様書作成!DH119</f>
        <v/>
      </c>
      <c r="AL124" s="119" t="str">
        <f>仕様書作成!DI119</f>
        <v/>
      </c>
      <c r="AM124" s="119" t="str">
        <f>仕様書作成!DJ119</f>
        <v/>
      </c>
      <c r="AN124" s="119" t="str">
        <f>仕様書作成!DK119</f>
        <v/>
      </c>
      <c r="AO124" s="119" t="str">
        <f>仕様書作成!DL119</f>
        <v/>
      </c>
      <c r="AP124" s="119" t="str">
        <f>仕様書作成!DM119</f>
        <v/>
      </c>
      <c r="AQ124" s="119" t="str">
        <f>仕様書作成!DN119</f>
        <v/>
      </c>
      <c r="AR124" s="119" t="str">
        <f>IF(仕様書作成!DP119="","",仕様書作成!DP119&amp;",")</f>
        <v/>
      </c>
      <c r="AS124" s="119" t="str">
        <f>仕様書作成!DQ119</f>
        <v/>
      </c>
      <c r="AT124" s="119"/>
    </row>
    <row r="125" spans="6:46" ht="12.75" customHeight="1" x14ac:dyDescent="0.2">
      <c r="F125" s="119"/>
      <c r="G125" s="119"/>
      <c r="H125" s="119"/>
      <c r="I125" s="119"/>
      <c r="J125" s="119"/>
      <c r="K125" s="119" t="s">
        <v>732</v>
      </c>
      <c r="L125" s="119" t="str">
        <f>仕様書作成!CN120</f>
        <v>(ポートプラグ_VVQ1000-58A)</v>
      </c>
      <c r="M125" s="119" t="str">
        <f>仕様書作成!CM120</f>
        <v/>
      </c>
      <c r="N125" s="119" t="str">
        <f t="shared" si="31"/>
        <v/>
      </c>
      <c r="O125" s="119"/>
      <c r="P125" s="119"/>
      <c r="Q125" s="119"/>
      <c r="R125" s="119" t="str">
        <f>IF(仕様書作成!CO120="","",仕様書作成!CO120&amp;",")</f>
        <v/>
      </c>
      <c r="S125" s="119" t="str">
        <f>仕様書作成!CP120</f>
        <v/>
      </c>
      <c r="T125" s="119" t="str">
        <f>仕様書作成!CQ120</f>
        <v/>
      </c>
      <c r="U125" s="119" t="str">
        <f>仕様書作成!CR120</f>
        <v/>
      </c>
      <c r="V125" s="119" t="str">
        <f>仕様書作成!CS120</f>
        <v/>
      </c>
      <c r="W125" s="119" t="str">
        <f>仕様書作成!CT120</f>
        <v/>
      </c>
      <c r="X125" s="119" t="str">
        <f>仕様書作成!CU120</f>
        <v/>
      </c>
      <c r="Y125" s="119" t="str">
        <f>仕様書作成!CV120</f>
        <v/>
      </c>
      <c r="Z125" s="119" t="str">
        <f>仕様書作成!CW120</f>
        <v/>
      </c>
      <c r="AA125" s="119" t="str">
        <f>仕様書作成!CX120</f>
        <v/>
      </c>
      <c r="AB125" s="119" t="str">
        <f>仕様書作成!CY120</f>
        <v/>
      </c>
      <c r="AC125" s="119" t="str">
        <f>仕様書作成!CZ120</f>
        <v/>
      </c>
      <c r="AD125" s="119" t="str">
        <f>仕様書作成!DA120</f>
        <v/>
      </c>
      <c r="AE125" s="119" t="str">
        <f>仕様書作成!DB120</f>
        <v/>
      </c>
      <c r="AF125" s="119" t="str">
        <f>仕様書作成!DC120</f>
        <v/>
      </c>
      <c r="AG125" s="119" t="str">
        <f>仕様書作成!DD120</f>
        <v/>
      </c>
      <c r="AH125" s="119" t="str">
        <f>仕様書作成!DE120</f>
        <v/>
      </c>
      <c r="AI125" s="119" t="str">
        <f>仕様書作成!DF120</f>
        <v/>
      </c>
      <c r="AJ125" s="119" t="str">
        <f>仕様書作成!DG120</f>
        <v/>
      </c>
      <c r="AK125" s="119" t="str">
        <f>仕様書作成!DH120</f>
        <v/>
      </c>
      <c r="AL125" s="119" t="str">
        <f>仕様書作成!DI120</f>
        <v/>
      </c>
      <c r="AM125" s="119" t="str">
        <f>仕様書作成!DJ120</f>
        <v/>
      </c>
      <c r="AN125" s="119" t="str">
        <f>仕様書作成!DK120</f>
        <v/>
      </c>
      <c r="AO125" s="119" t="str">
        <f>仕様書作成!DL120</f>
        <v/>
      </c>
      <c r="AP125" s="119" t="str">
        <f>仕様書作成!DM120</f>
        <v/>
      </c>
      <c r="AQ125" s="119" t="str">
        <f>仕様書作成!DN120</f>
        <v/>
      </c>
      <c r="AR125" s="119" t="str">
        <f>IF(仕様書作成!DP120="","",仕様書作成!DP120&amp;",")</f>
        <v/>
      </c>
      <c r="AS125" s="119" t="str">
        <f>仕様書作成!DQ120</f>
        <v/>
      </c>
      <c r="AT125" s="119"/>
    </row>
    <row r="126" spans="6:46" ht="12.75" customHeight="1" x14ac:dyDescent="0.2">
      <c r="F126" s="119"/>
      <c r="G126" s="119"/>
      <c r="H126" s="119"/>
      <c r="I126" s="119"/>
      <c r="J126" s="119"/>
      <c r="K126" s="119" t="s">
        <v>733</v>
      </c>
      <c r="L126" s="119" t="str">
        <f>仕様書作成!CN121</f>
        <v>(ポートプラグ_SJ2000-48-1A)</v>
      </c>
      <c r="M126" s="119" t="str">
        <f>仕様書作成!CM121</f>
        <v/>
      </c>
      <c r="N126" s="119" t="str">
        <f t="shared" si="31"/>
        <v/>
      </c>
      <c r="O126" s="119"/>
      <c r="P126" s="119"/>
      <c r="Q126" s="119"/>
      <c r="R126" s="119" t="str">
        <f>IF(仕様書作成!CO121="","",仕様書作成!CO121&amp;",")</f>
        <v/>
      </c>
      <c r="S126" s="119" t="str">
        <f>仕様書作成!CP121</f>
        <v/>
      </c>
      <c r="T126" s="119" t="str">
        <f>仕様書作成!CQ121</f>
        <v/>
      </c>
      <c r="U126" s="119" t="str">
        <f>仕様書作成!CR121</f>
        <v/>
      </c>
      <c r="V126" s="119" t="str">
        <f>仕様書作成!CS121</f>
        <v/>
      </c>
      <c r="W126" s="119" t="str">
        <f>仕様書作成!CT121</f>
        <v/>
      </c>
      <c r="X126" s="119" t="str">
        <f>仕様書作成!CU121</f>
        <v/>
      </c>
      <c r="Y126" s="119" t="str">
        <f>仕様書作成!CV121</f>
        <v/>
      </c>
      <c r="Z126" s="119" t="str">
        <f>仕様書作成!CW121</f>
        <v/>
      </c>
      <c r="AA126" s="119" t="str">
        <f>仕様書作成!CX121</f>
        <v/>
      </c>
      <c r="AB126" s="119" t="str">
        <f>仕様書作成!CY121</f>
        <v/>
      </c>
      <c r="AC126" s="119" t="str">
        <f>仕様書作成!CZ121</f>
        <v/>
      </c>
      <c r="AD126" s="119" t="str">
        <f>仕様書作成!DA121</f>
        <v/>
      </c>
      <c r="AE126" s="119" t="str">
        <f>仕様書作成!DB121</f>
        <v/>
      </c>
      <c r="AF126" s="119" t="str">
        <f>仕様書作成!DC121</f>
        <v/>
      </c>
      <c r="AG126" s="119" t="str">
        <f>仕様書作成!DD121</f>
        <v/>
      </c>
      <c r="AH126" s="119" t="str">
        <f>仕様書作成!DE121</f>
        <v/>
      </c>
      <c r="AI126" s="119" t="str">
        <f>仕様書作成!DF121</f>
        <v/>
      </c>
      <c r="AJ126" s="119" t="str">
        <f>仕様書作成!DG121</f>
        <v/>
      </c>
      <c r="AK126" s="119" t="str">
        <f>仕様書作成!DH121</f>
        <v/>
      </c>
      <c r="AL126" s="119" t="str">
        <f>仕様書作成!DI121</f>
        <v/>
      </c>
      <c r="AM126" s="119" t="str">
        <f>仕様書作成!DJ121</f>
        <v/>
      </c>
      <c r="AN126" s="119" t="str">
        <f>仕様書作成!DK121</f>
        <v/>
      </c>
      <c r="AO126" s="119" t="str">
        <f>仕様書作成!DL121</f>
        <v/>
      </c>
      <c r="AP126" s="119" t="str">
        <f>仕様書作成!DM121</f>
        <v/>
      </c>
      <c r="AQ126" s="119" t="str">
        <f>仕様書作成!DN121</f>
        <v/>
      </c>
      <c r="AR126" s="119" t="str">
        <f>IF(仕様書作成!DP121="","",仕様書作成!DP121&amp;",")</f>
        <v/>
      </c>
      <c r="AS126" s="119" t="str">
        <f>仕様書作成!DQ121</f>
        <v/>
      </c>
      <c r="AT126" s="119"/>
    </row>
    <row r="127" spans="6:46" ht="12.75" customHeight="1" x14ac:dyDescent="0.2">
      <c r="F127" s="119"/>
      <c r="G127" s="119"/>
      <c r="H127" s="119"/>
      <c r="I127" s="119"/>
      <c r="J127" s="119"/>
      <c r="K127" s="119"/>
      <c r="L127" s="119"/>
      <c r="M127" s="119"/>
      <c r="N127" s="119"/>
      <c r="O127" s="119"/>
      <c r="P127" s="119"/>
      <c r="Q127" s="119"/>
      <c r="R127" s="119"/>
      <c r="S127" s="119"/>
      <c r="T127" s="119"/>
      <c r="U127" s="119"/>
      <c r="V127" s="119"/>
      <c r="W127" s="119"/>
      <c r="X127" s="119"/>
      <c r="Y127" s="119"/>
      <c r="Z127" s="119"/>
      <c r="AA127" s="119"/>
      <c r="AB127" s="119"/>
      <c r="AC127" s="119"/>
      <c r="AD127" s="119"/>
      <c r="AE127" s="119"/>
      <c r="AF127" s="119"/>
      <c r="AG127" s="119"/>
      <c r="AH127" s="119"/>
      <c r="AI127" s="119"/>
      <c r="AJ127" s="119"/>
      <c r="AK127" s="119"/>
      <c r="AL127" s="119"/>
      <c r="AM127" s="119"/>
      <c r="AN127" s="119"/>
      <c r="AO127" s="119"/>
      <c r="AP127" s="119"/>
      <c r="AQ127" s="119"/>
      <c r="AR127" s="119"/>
      <c r="AS127" s="119"/>
      <c r="AT127" s="119"/>
    </row>
    <row r="128" spans="6:46" ht="12.75" customHeight="1" x14ac:dyDescent="0.2">
      <c r="F128" s="119"/>
      <c r="G128" s="119"/>
      <c r="H128" s="119"/>
      <c r="I128" s="119"/>
      <c r="J128" s="119"/>
      <c r="K128" s="119"/>
      <c r="L128" s="119"/>
      <c r="M128" s="119"/>
      <c r="N128" s="119"/>
      <c r="O128" s="119"/>
      <c r="P128" s="119"/>
      <c r="Q128" s="119"/>
      <c r="R128" s="119"/>
      <c r="S128" s="119"/>
      <c r="T128" s="119"/>
      <c r="U128" s="119"/>
      <c r="V128" s="119"/>
      <c r="W128" s="119"/>
      <c r="X128" s="119"/>
      <c r="Y128" s="119"/>
      <c r="Z128" s="119"/>
      <c r="AA128" s="119"/>
      <c r="AB128" s="119"/>
      <c r="AC128" s="119"/>
      <c r="AD128" s="119"/>
      <c r="AE128" s="119"/>
      <c r="AF128" s="119"/>
      <c r="AG128" s="119"/>
      <c r="AH128" s="119"/>
      <c r="AI128" s="119"/>
      <c r="AJ128" s="119"/>
      <c r="AK128" s="119"/>
      <c r="AL128" s="119"/>
      <c r="AM128" s="119"/>
      <c r="AN128" s="119"/>
      <c r="AO128" s="119"/>
      <c r="AP128" s="119"/>
      <c r="AQ128" s="119"/>
      <c r="AR128" s="119"/>
      <c r="AS128" s="119"/>
      <c r="AT128" s="119"/>
    </row>
    <row r="129" spans="6:46" ht="12.75" customHeight="1" x14ac:dyDescent="0.2">
      <c r="F129" s="119"/>
      <c r="G129" s="119"/>
      <c r="H129" s="119"/>
      <c r="I129" s="119"/>
      <c r="J129" s="119"/>
      <c r="K129" s="119"/>
      <c r="L129" s="119"/>
      <c r="M129" s="119"/>
      <c r="N129" s="119"/>
      <c r="O129" s="119"/>
      <c r="P129" s="119"/>
      <c r="Q129" s="119"/>
      <c r="R129" s="119"/>
      <c r="S129" s="119"/>
      <c r="T129" s="119"/>
      <c r="U129" s="119"/>
      <c r="V129" s="119"/>
      <c r="W129" s="119"/>
      <c r="X129" s="119"/>
      <c r="Y129" s="119"/>
      <c r="Z129" s="119"/>
      <c r="AA129" s="119"/>
      <c r="AB129" s="119"/>
      <c r="AC129" s="119"/>
      <c r="AD129" s="119"/>
      <c r="AE129" s="119"/>
      <c r="AF129" s="119"/>
      <c r="AG129" s="119"/>
      <c r="AH129" s="119"/>
      <c r="AI129" s="119"/>
      <c r="AJ129" s="119"/>
      <c r="AK129" s="119"/>
      <c r="AL129" s="119"/>
      <c r="AM129" s="119"/>
      <c r="AN129" s="119"/>
      <c r="AO129" s="119"/>
      <c r="AP129" s="119"/>
      <c r="AQ129" s="119"/>
      <c r="AR129" s="119"/>
      <c r="AS129" s="119"/>
      <c r="AT129" s="119"/>
    </row>
    <row r="130" spans="6:46" ht="12.75" customHeight="1" x14ac:dyDescent="0.2">
      <c r="F130" s="119"/>
      <c r="G130" s="119"/>
      <c r="H130" s="119"/>
      <c r="I130" s="119"/>
      <c r="J130" s="119"/>
      <c r="K130" s="119"/>
      <c r="L130" s="119"/>
      <c r="M130" s="119"/>
      <c r="N130" s="119"/>
      <c r="O130" s="119"/>
      <c r="P130" s="119"/>
      <c r="Q130" s="119"/>
      <c r="R130" s="119"/>
      <c r="S130" s="119"/>
      <c r="T130" s="119"/>
      <c r="U130" s="119"/>
      <c r="V130" s="119"/>
      <c r="W130" s="119"/>
      <c r="X130" s="119"/>
      <c r="Y130" s="119"/>
      <c r="Z130" s="119"/>
      <c r="AA130" s="119"/>
      <c r="AB130" s="119"/>
      <c r="AC130" s="119"/>
      <c r="AD130" s="119"/>
      <c r="AE130" s="119"/>
      <c r="AF130" s="119"/>
      <c r="AG130" s="119"/>
      <c r="AH130" s="119"/>
      <c r="AI130" s="119"/>
      <c r="AJ130" s="119"/>
      <c r="AK130" s="119"/>
      <c r="AL130" s="119"/>
      <c r="AM130" s="119"/>
      <c r="AN130" s="119"/>
      <c r="AO130" s="119"/>
      <c r="AP130" s="119"/>
      <c r="AQ130" s="119"/>
      <c r="AR130" s="119"/>
      <c r="AS130" s="119"/>
      <c r="AT130" s="119"/>
    </row>
    <row r="131" spans="6:46" ht="12.75" customHeight="1" x14ac:dyDescent="0.2">
      <c r="F131" s="119"/>
      <c r="G131" s="119"/>
      <c r="H131" s="119"/>
      <c r="I131" s="119"/>
      <c r="J131" s="119"/>
      <c r="K131" s="119"/>
      <c r="L131" s="119"/>
      <c r="M131" s="119"/>
      <c r="N131" s="119"/>
      <c r="O131" s="119"/>
      <c r="P131" s="119"/>
      <c r="Q131" s="119"/>
      <c r="R131" s="119"/>
      <c r="S131" s="119"/>
      <c r="T131" s="119"/>
      <c r="U131" s="119"/>
      <c r="V131" s="119"/>
      <c r="W131" s="119"/>
      <c r="X131" s="119"/>
      <c r="Y131" s="119"/>
      <c r="Z131" s="119"/>
      <c r="AA131" s="119"/>
      <c r="AB131" s="119"/>
      <c r="AC131" s="119"/>
      <c r="AD131" s="119"/>
      <c r="AE131" s="119"/>
      <c r="AF131" s="119"/>
      <c r="AG131" s="119"/>
      <c r="AH131" s="119"/>
      <c r="AI131" s="119"/>
      <c r="AJ131" s="119"/>
      <c r="AK131" s="119"/>
      <c r="AL131" s="119"/>
      <c r="AM131" s="119"/>
      <c r="AN131" s="119"/>
      <c r="AO131" s="119"/>
      <c r="AP131" s="119"/>
      <c r="AQ131" s="119"/>
      <c r="AR131" s="119"/>
      <c r="AS131" s="119"/>
      <c r="AT131" s="119"/>
    </row>
    <row r="132" spans="6:46" ht="12.75" customHeight="1" x14ac:dyDescent="0.2">
      <c r="F132" s="119"/>
      <c r="G132" s="119"/>
      <c r="H132" s="119"/>
      <c r="I132" s="119"/>
      <c r="J132" s="119"/>
      <c r="K132" s="119"/>
      <c r="L132" s="119"/>
      <c r="M132" s="119"/>
      <c r="N132" s="119"/>
      <c r="O132" s="119"/>
      <c r="P132" s="119"/>
      <c r="Q132" s="119"/>
      <c r="R132" s="119"/>
      <c r="S132" s="119"/>
      <c r="T132" s="119"/>
      <c r="U132" s="119"/>
      <c r="V132" s="119"/>
      <c r="W132" s="119"/>
      <c r="X132" s="119"/>
      <c r="Y132" s="119"/>
      <c r="Z132" s="119"/>
      <c r="AA132" s="119"/>
      <c r="AB132" s="119"/>
      <c r="AC132" s="119"/>
      <c r="AD132" s="119"/>
      <c r="AE132" s="119"/>
      <c r="AF132" s="119"/>
      <c r="AG132" s="119"/>
      <c r="AH132" s="119"/>
      <c r="AI132" s="119"/>
      <c r="AJ132" s="119"/>
      <c r="AK132" s="119"/>
      <c r="AL132" s="119"/>
      <c r="AM132" s="119"/>
      <c r="AN132" s="119"/>
      <c r="AO132" s="119"/>
      <c r="AP132" s="119"/>
      <c r="AQ132" s="119"/>
      <c r="AR132" s="119"/>
      <c r="AS132" s="119"/>
      <c r="AT132" s="119"/>
    </row>
    <row r="133" spans="6:46" ht="12.75" customHeight="1" x14ac:dyDescent="0.2">
      <c r="F133" s="119"/>
      <c r="G133" s="119"/>
      <c r="H133" s="119"/>
      <c r="I133" s="119"/>
      <c r="J133" s="119"/>
      <c r="K133" s="119"/>
      <c r="L133" s="119"/>
      <c r="M133" s="119"/>
      <c r="N133" s="119"/>
      <c r="O133" s="119"/>
      <c r="P133" s="119"/>
      <c r="Q133" s="119"/>
      <c r="R133" s="119"/>
      <c r="S133" s="119"/>
      <c r="T133" s="119"/>
      <c r="U133" s="119"/>
      <c r="V133" s="119"/>
      <c r="W133" s="119"/>
      <c r="X133" s="119"/>
      <c r="Y133" s="119"/>
      <c r="Z133" s="119"/>
      <c r="AA133" s="119"/>
      <c r="AB133" s="119"/>
      <c r="AC133" s="119"/>
      <c r="AD133" s="119"/>
      <c r="AE133" s="119"/>
      <c r="AF133" s="119"/>
      <c r="AG133" s="119"/>
      <c r="AH133" s="119"/>
      <c r="AI133" s="119"/>
      <c r="AJ133" s="119"/>
      <c r="AK133" s="119"/>
      <c r="AL133" s="119"/>
      <c r="AM133" s="119"/>
      <c r="AN133" s="119"/>
      <c r="AO133" s="119"/>
      <c r="AP133" s="119"/>
      <c r="AQ133" s="119"/>
      <c r="AR133" s="119"/>
      <c r="AS133" s="119"/>
      <c r="AT133" s="119"/>
    </row>
    <row r="134" spans="6:46" ht="12.75" customHeight="1" x14ac:dyDescent="0.2">
      <c r="F134" s="119"/>
      <c r="G134" s="119"/>
      <c r="H134" s="119"/>
      <c r="I134" s="119"/>
      <c r="J134" s="119"/>
      <c r="K134" s="119"/>
      <c r="L134" s="119"/>
      <c r="M134" s="119"/>
      <c r="N134" s="119"/>
      <c r="O134" s="119"/>
      <c r="P134" s="119"/>
      <c r="Q134" s="119"/>
      <c r="R134" s="119"/>
      <c r="S134" s="119"/>
      <c r="T134" s="119"/>
      <c r="U134" s="119"/>
      <c r="V134" s="119"/>
      <c r="W134" s="119"/>
      <c r="X134" s="119"/>
      <c r="Y134" s="119"/>
      <c r="Z134" s="119"/>
      <c r="AA134" s="119"/>
      <c r="AB134" s="119"/>
      <c r="AC134" s="119"/>
      <c r="AD134" s="119"/>
      <c r="AE134" s="119"/>
      <c r="AF134" s="119"/>
      <c r="AG134" s="119"/>
      <c r="AH134" s="119"/>
      <c r="AI134" s="119"/>
      <c r="AJ134" s="119"/>
      <c r="AK134" s="119"/>
      <c r="AL134" s="119"/>
      <c r="AM134" s="119"/>
      <c r="AN134" s="119"/>
      <c r="AO134" s="119"/>
      <c r="AP134" s="119"/>
      <c r="AQ134" s="119"/>
      <c r="AR134" s="119"/>
      <c r="AS134" s="119"/>
      <c r="AT134" s="119"/>
    </row>
    <row r="135" spans="6:46" ht="12.75" customHeight="1" x14ac:dyDescent="0.2">
      <c r="F135" s="119"/>
      <c r="G135" s="119"/>
      <c r="H135" s="119"/>
      <c r="I135" s="119"/>
      <c r="J135" s="119"/>
      <c r="K135" s="119"/>
      <c r="L135" s="119"/>
      <c r="M135" s="119"/>
      <c r="N135" s="119"/>
      <c r="O135" s="119"/>
      <c r="P135" s="119"/>
      <c r="Q135" s="119"/>
      <c r="R135" s="119"/>
      <c r="S135" s="119"/>
      <c r="T135" s="119"/>
      <c r="U135" s="119"/>
      <c r="V135" s="119"/>
      <c r="W135" s="119"/>
      <c r="X135" s="119"/>
      <c r="Y135" s="119"/>
      <c r="Z135" s="119"/>
      <c r="AA135" s="119"/>
      <c r="AB135" s="119"/>
      <c r="AC135" s="119"/>
      <c r="AD135" s="119"/>
      <c r="AE135" s="119"/>
      <c r="AF135" s="119"/>
      <c r="AG135" s="119"/>
      <c r="AH135" s="119"/>
      <c r="AI135" s="119"/>
      <c r="AJ135" s="119"/>
      <c r="AK135" s="119"/>
      <c r="AL135" s="119"/>
      <c r="AM135" s="119"/>
      <c r="AN135" s="119"/>
      <c r="AO135" s="119"/>
      <c r="AP135" s="119"/>
      <c r="AQ135" s="119"/>
      <c r="AR135" s="119"/>
      <c r="AS135" s="119"/>
      <c r="AT135" s="119"/>
    </row>
    <row r="136" spans="6:46" ht="12.75" customHeight="1" x14ac:dyDescent="0.2">
      <c r="F136" s="119"/>
      <c r="G136" s="119"/>
      <c r="H136" s="119"/>
      <c r="I136" s="119"/>
      <c r="J136" s="119"/>
      <c r="K136" s="119"/>
      <c r="L136" s="119"/>
      <c r="M136" s="119"/>
      <c r="N136" s="119"/>
      <c r="O136" s="119"/>
      <c r="P136" s="119"/>
      <c r="Q136" s="119"/>
      <c r="R136" s="119"/>
      <c r="S136" s="119"/>
      <c r="T136" s="119"/>
      <c r="U136" s="119"/>
      <c r="V136" s="119"/>
      <c r="W136" s="119"/>
      <c r="X136" s="119"/>
      <c r="Y136" s="119"/>
      <c r="Z136" s="119"/>
      <c r="AA136" s="119"/>
      <c r="AB136" s="119"/>
      <c r="AC136" s="119"/>
      <c r="AD136" s="119"/>
      <c r="AE136" s="119"/>
      <c r="AF136" s="119"/>
      <c r="AG136" s="119"/>
      <c r="AH136" s="119"/>
      <c r="AI136" s="119"/>
      <c r="AJ136" s="119"/>
      <c r="AK136" s="119"/>
      <c r="AL136" s="119"/>
      <c r="AM136" s="119"/>
      <c r="AN136" s="119"/>
      <c r="AO136" s="119"/>
      <c r="AP136" s="119"/>
      <c r="AQ136" s="119"/>
      <c r="AR136" s="119"/>
      <c r="AS136" s="119"/>
      <c r="AT136" s="119"/>
    </row>
    <row r="137" spans="6:46" ht="12.75" customHeight="1" x14ac:dyDescent="0.2">
      <c r="F137" s="119"/>
      <c r="G137" s="119"/>
      <c r="H137" s="119"/>
      <c r="I137" s="119"/>
      <c r="J137" s="119">
        <v>1</v>
      </c>
      <c r="K137" s="119" t="str">
        <f t="array" ref="K137">IF(COUNTA($M$2:$M$126)&lt;ROW(M1),"",INDEX($K$1:$K$126,SMALL(IF($M$2:$M$126&lt;&gt;"",ROW($M$2:$M$126)),ROW(M1))))</f>
        <v>マニホールドベース</v>
      </c>
      <c r="L137" s="119" t="str">
        <f t="array" ref="L137">IF(COUNTA($M$2:$M$126)&lt;ROW(M1),"",INDEX($L$1:$L$126,SMALL(IF($M$2:$M$126&lt;&gt;"",ROW($M$2:$M$126)),ROW(M1))))</f>
        <v>必須項目に入力漏れがあります</v>
      </c>
      <c r="M137" s="119">
        <f t="array" ref="M137">IF(COUNTA($M$2:$M$126)&lt;ROW(M1),"",INDEX($M$1:$M$126,SMALL(IF($M$2:$M$126&lt;&gt;"",ROW($M$2:$M$126)),ROW(M1))))</f>
        <v>1</v>
      </c>
      <c r="N137" s="119"/>
      <c r="O137" s="119"/>
      <c r="P137" s="119"/>
      <c r="Q137" s="119"/>
      <c r="R137" s="119">
        <f t="array" ref="R137">IF(COUNTA($M$2:$M$126)&lt;ROW(M1),"",INDEX($R$1:$R$126,SMALL(IF($M$2:$M$126&lt;&gt;"",ROW($M$2:$M$126)),ROW(M1))))</f>
        <v>0</v>
      </c>
      <c r="S137" s="119">
        <f t="array" ref="S137">IF(COUNTA($M$2:$M$126)&lt;ROW(N1),"",INDEX($S$1:$S$126,SMALL(IF($M$2:$M$126&lt;&gt;"",ROW($M$2:$M$126)),ROW(N1))))</f>
        <v>0</v>
      </c>
      <c r="T137" s="119" t="str">
        <f t="array" ref="T137">IF(COUNTA($M$2:$M$126)&lt;ROW(M1),"",INDEX($T$1:$T$126,SMALL(IF($M$2:$M$126&lt;&gt;"",ROW($M$2:$M$126)),ROW(M1))))</f>
        <v/>
      </c>
      <c r="U137" s="119" t="str">
        <f t="array" ref="U137">IF(COUNTA($M$2:$M$126)&lt;ROW(M1),"",INDEX($U$1:$U$126,SMALL(IF($M$2:$M$126&lt;&gt;"",ROW($M$2:$M$126)),ROW(M1))))</f>
        <v/>
      </c>
      <c r="V137" s="119" t="str">
        <f t="array" ref="V137">IF(COUNTA($M$2:$M$126)&lt;ROW(M1),"",INDEX($V$1:$V$126,SMALL(IF($M$2:$M$126&lt;&gt;"",ROW($M$2:$M$126)),ROW(M1))))</f>
        <v/>
      </c>
      <c r="W137" s="119" t="str">
        <f t="array" ref="W137">IF(COUNTA($M$2:$M$126)&lt;ROW(M1),"",INDEX($W$1:$W$126,SMALL(IF($M$2:$M$126&lt;&gt;"",ROW($M$2:$M$126)),ROW(M1))))</f>
        <v/>
      </c>
      <c r="X137" s="119" t="str">
        <f t="array" ref="X137">IF(COUNTA($M$2:$M$126)&lt;ROW(M1),"",INDEX($X$1:$X$126,SMALL(IF($M$2:$M$126&lt;&gt;"",ROW($M$2:$M$126)),ROW(M1))))</f>
        <v/>
      </c>
      <c r="Y137" s="119" t="str">
        <f t="array" ref="Y137">IF(COUNTA($M$2:$M$126)&lt;ROW(M1),"",INDEX($Y$1:$Y$126,SMALL(IF($M$2:$M$126&lt;&gt;"",ROW($M$2:$M$126)),ROW(M1))))</f>
        <v/>
      </c>
      <c r="Z137" s="119" t="str">
        <f t="array" ref="Z137">IF(COUNTA($M$2:$M$126)&lt;ROW(M1),"",INDEX($Z$1:$Z$126,SMALL(IF($M$2:$M$126&lt;&gt;"",ROW($M$2:$M$126)),ROW(M1))))</f>
        <v/>
      </c>
      <c r="AA137" s="119" t="str">
        <f t="array" ref="AA137">IF(COUNTA($M$2:$M$126)&lt;ROW(M1),"",INDEX($AA$1:$AA$126,SMALL(IF($M$2:$M$126&lt;&gt;"",ROW($M$2:$M$126)),ROW(M1))))</f>
        <v/>
      </c>
      <c r="AB137" s="119" t="str">
        <f t="array" ref="AB137">IF(COUNTA($M$2:$M$126)&lt;ROW(M1),"",INDEX($AB$1:$AB$126,SMALL(IF($M$2:$M$126&lt;&gt;"",ROW($M$2:$M$126)),ROW(M1))))</f>
        <v/>
      </c>
      <c r="AC137" s="119" t="str">
        <f t="array" ref="AC137">IF(COUNTA($M$2:$M$126)&lt;ROW(M1),"",INDEX($AC$1:$AC$126,SMALL(IF($M$2:$M$126&lt;&gt;"",ROW($M$2:$M$126)),ROW(M1))))</f>
        <v/>
      </c>
      <c r="AD137" s="119" t="str">
        <f t="array" ref="AD137">IF(COUNTA($M$2:$M$126)&lt;ROW(M1),"",INDEX($AD$1:$AD$126,SMALL(IF($M$2:$M$126&lt;&gt;"",ROW($M$2:$M$126)),ROW(M1))))</f>
        <v/>
      </c>
      <c r="AE137" s="119" t="str">
        <f t="array" ref="AE137">IF(COUNTA($M$2:$M$126)&lt;ROW(M1),"",INDEX($AE$1:$AE$126,SMALL(IF($M$2:$M$126&lt;&gt;"",ROW($M$2:$M$126)),ROW(M1))))</f>
        <v/>
      </c>
      <c r="AF137" s="119" t="str">
        <f t="array" ref="AF137">IF(COUNTA($M$2:$M$126)&lt;ROW(M1),"",INDEX($AF$1:$AF$126,SMALL(IF($M$2:$M$126&lt;&gt;"",ROW($M$2:$M$126)),ROW(M1))))</f>
        <v/>
      </c>
      <c r="AG137" s="119" t="str">
        <f t="array" ref="AG137">IF(COUNTA($M$2:$M$126)&lt;ROW(M1),"",INDEX($AG$1:$AG$126,SMALL(IF($M$2:$M$126&lt;&gt;"",ROW($M$2:$M$126)),ROW(M1))))</f>
        <v/>
      </c>
      <c r="AH137" s="119" t="str">
        <f t="array" ref="AH137">IF(COUNTA($M$2:$M$126)&lt;ROW(M1),"",INDEX($AH$1:$AH$126,SMALL(IF($M$2:$M$126&lt;&gt;"",ROW($M$2:$M$126)),ROW(M1))))</f>
        <v/>
      </c>
      <c r="AI137" s="119" t="str">
        <f t="array" ref="AI137">IF(COUNTA($M$2:$M$126)&lt;ROW(M1),"",INDEX($AI$1:$AI$126,SMALL(IF($M$2:$M$126&lt;&gt;"",ROW($M$2:$M$126)),ROW(M1))))</f>
        <v/>
      </c>
      <c r="AJ137" s="119" t="str">
        <f t="array" ref="AJ137">IF(COUNTA($M$2:$M$126)&lt;ROW(M1),"",INDEX($AJ$1:$AJ$126,SMALL(IF($M$2:$M$126&lt;&gt;"",ROW($M$2:$M$126)),ROW(M1))))</f>
        <v/>
      </c>
      <c r="AK137" s="119" t="str">
        <f t="array" ref="AK137">IF(COUNTA($M$2:$M$126)&lt;ROW(M1),"",INDEX($AK$1:$AK$126,SMALL(IF($M$2:$M$126&lt;&gt;"",ROW($M$2:$M$126)),ROW(M1))))</f>
        <v/>
      </c>
      <c r="AL137" s="119" t="str">
        <f t="array" ref="AL137">IF(COUNTA($M$2:$M$126)&lt;ROW(M1),"",INDEX($AL$1:$AL$126,SMALL(IF($M$2:$M$126&lt;&gt;"",ROW($M$2:$M$126)),ROW(M1))))</f>
        <v/>
      </c>
      <c r="AM137" s="119" t="str">
        <f t="array" ref="AM137">IF(COUNTA($M$2:$M$126)&lt;ROW(M1),"",INDEX($AM$1:$AM$126,SMALL(IF($M$2:$M$126&lt;&gt;"",ROW($M$2:$M$126)),ROW(M1))))</f>
        <v/>
      </c>
      <c r="AN137" s="119" t="str">
        <f t="array" ref="AN137">IF(COUNTA($M$2:$M$126)&lt;ROW(M1),"",INDEX($AN$1:$AN$126,SMALL(IF($M$2:$M$126&lt;&gt;"",ROW($M$2:$M$126)),ROW(M1))))</f>
        <v/>
      </c>
      <c r="AO137" s="119" t="str">
        <f t="array" ref="AO137">IF(COUNTA($M$2:$M$126)&lt;ROW(M1),"",INDEX($AO$1:$AO$126,SMALL(IF($M$2:$M$126&lt;&gt;"",ROW($M$2:$M$126)),ROW(M1))))</f>
        <v/>
      </c>
      <c r="AP137" s="119" t="str">
        <f t="array" ref="AP137">IF(COUNTA($M$2:$M$126)&lt;ROW(M1),"",INDEX($AP$1:$AP$126,SMALL(IF($M$2:$M$126&lt;&gt;"",ROW($M$2:$M$126)),ROW(M1))))</f>
        <v/>
      </c>
      <c r="AQ137" s="119" t="str">
        <f t="array" ref="AQ137">IF(COUNTA($M$2:$M$126)&lt;ROW(M1),"",INDEX($AQ$1:$AQ$126,SMALL(IF($M$2:$M$126&lt;&gt;"",ROW($M$2:$M$126)),ROW(M1))))</f>
        <v/>
      </c>
      <c r="AR137" s="119">
        <f t="array" ref="AR137">IF(COUNTA($M$2:$M$126)&lt;ROW(M1),"",INDEX($AR$1:$AR$126,SMALL(IF($M$2:$M$126&lt;&gt;"",ROW($M$2:$M$126)),ROW(M1))))</f>
        <v>0</v>
      </c>
      <c r="AS137" s="119">
        <f t="array" ref="AS137">IF(COUNTA($M$2:$M$126)&lt;ROW(N1),"",INDEX($AS$1:$AS$126,SMALL(IF($M$2:$M$126&lt;&gt;"",ROW($M$2:$M$126)),ROW(N1))))</f>
        <v>0</v>
      </c>
      <c r="AT137" s="119"/>
    </row>
    <row r="138" spans="6:46" ht="12.75" customHeight="1" x14ac:dyDescent="0.2">
      <c r="F138" s="119"/>
      <c r="G138" s="119"/>
      <c r="H138" s="119"/>
      <c r="I138" s="119"/>
      <c r="J138" s="119">
        <v>2</v>
      </c>
      <c r="K138" s="119" t="e">
        <f t="array" ref="K138">IF(COUNTA($M$2:$M$126)&lt;ROW(M2),"",INDEX($K$1:$K$126,SMALL(IF($M$2:$M$126&lt;&gt;"",ROW($M$2:$M$126)),ROW(M2))))</f>
        <v>#NUM!</v>
      </c>
      <c r="L138" s="119" t="e">
        <f t="array" ref="L138">IF(COUNTA($M$2:$M$126)&lt;ROW(M2),"",INDEX($L$1:$L$126,SMALL(IF($M$2:$M$126&lt;&gt;"",ROW($M$2:$M$126)),ROW(M2))))</f>
        <v>#NUM!</v>
      </c>
      <c r="M138" s="119" t="e">
        <f t="array" ref="M138">IF(COUNTA($M$2:$M$126)&lt;ROW(M2),"",INDEX($M$1:$M$126,SMALL(IF($M$2:$M$126&lt;&gt;"",ROW($M$2:$M$126)),ROW(M2))))</f>
        <v>#NUM!</v>
      </c>
      <c r="N138" s="119"/>
      <c r="O138" s="119"/>
      <c r="P138" s="119"/>
      <c r="Q138" s="119"/>
      <c r="R138" s="119" t="e">
        <f t="array" ref="R138">IF(COUNTA($M$2:$M$126)&lt;ROW(M2),"",INDEX($R$1:$R$126,SMALL(IF($M$2:$M$126&lt;&gt;"",ROW($M$2:$M$126)),ROW(M2))))</f>
        <v>#NUM!</v>
      </c>
      <c r="S138" s="119" t="e">
        <f t="array" ref="S138">IF(COUNTA($M$2:$M$126)&lt;ROW(N2),"",INDEX($S$1:$S$126,SMALL(IF($M$2:$M$126&lt;&gt;"",ROW($M$2:$M$126)),ROW(N2))))</f>
        <v>#NUM!</v>
      </c>
      <c r="T138" s="119" t="e">
        <f t="array" ref="T138">IF(COUNTA($M$2:$M$126)&lt;ROW(M2),"",INDEX($T$1:$T$126,SMALL(IF($M$2:$M$126&lt;&gt;"",ROW($M$2:$M$126)),ROW(M2))))</f>
        <v>#NUM!</v>
      </c>
      <c r="U138" s="119" t="e">
        <f t="array" ref="U138">IF(COUNTA($M$2:$M$126)&lt;ROW(M2),"",INDEX($U$1:$U$126,SMALL(IF($M$2:$M$126&lt;&gt;"",ROW($M$2:$M$126)),ROW(M2))))</f>
        <v>#NUM!</v>
      </c>
      <c r="V138" s="119" t="e">
        <f t="array" ref="V138">IF(COUNTA($M$2:$M$126)&lt;ROW(M2),"",INDEX($V$1:$V$126,SMALL(IF($M$2:$M$126&lt;&gt;"",ROW($M$2:$M$126)),ROW(M2))))</f>
        <v>#NUM!</v>
      </c>
      <c r="W138" s="119" t="e">
        <f t="array" ref="W138">IF(COUNTA($M$2:$M$126)&lt;ROW(M2),"",INDEX($W$1:$W$126,SMALL(IF($M$2:$M$126&lt;&gt;"",ROW($M$2:$M$126)),ROW(M2))))</f>
        <v>#NUM!</v>
      </c>
      <c r="X138" s="119" t="e">
        <f t="array" ref="X138">IF(COUNTA($M$2:$M$126)&lt;ROW(M2),"",INDEX($X$1:$X$126,SMALL(IF($M$2:$M$126&lt;&gt;"",ROW($M$2:$M$126)),ROW(M2))))</f>
        <v>#NUM!</v>
      </c>
      <c r="Y138" s="119" t="e">
        <f t="array" ref="Y138">IF(COUNTA($M$2:$M$126)&lt;ROW(M2),"",INDEX($Y$1:$Y$126,SMALL(IF($M$2:$M$126&lt;&gt;"",ROW($M$2:$M$126)),ROW(M2))))</f>
        <v>#NUM!</v>
      </c>
      <c r="Z138" s="119" t="e">
        <f t="array" ref="Z138">IF(COUNTA($M$2:$M$126)&lt;ROW(M2),"",INDEX($Z$1:$Z$126,SMALL(IF($M$2:$M$126&lt;&gt;"",ROW($M$2:$M$126)),ROW(M2))))</f>
        <v>#NUM!</v>
      </c>
      <c r="AA138" s="119" t="e">
        <f t="array" ref="AA138">IF(COUNTA($M$2:$M$126)&lt;ROW(M2),"",INDEX($AA$1:$AA$126,SMALL(IF($M$2:$M$126&lt;&gt;"",ROW($M$2:$M$126)),ROW(M2))))</f>
        <v>#NUM!</v>
      </c>
      <c r="AB138" s="119" t="e">
        <f t="array" ref="AB138">IF(COUNTA($M$2:$M$126)&lt;ROW(M2),"",INDEX($AB$1:$AB$126,SMALL(IF($M$2:$M$126&lt;&gt;"",ROW($M$2:$M$126)),ROW(M2))))</f>
        <v>#NUM!</v>
      </c>
      <c r="AC138" s="119" t="e">
        <f t="array" ref="AC138">IF(COUNTA($M$2:$M$126)&lt;ROW(M2),"",INDEX($AC$1:$AC$126,SMALL(IF($M$2:$M$126&lt;&gt;"",ROW($M$2:$M$126)),ROW(M2))))</f>
        <v>#NUM!</v>
      </c>
      <c r="AD138" s="119" t="e">
        <f t="array" ref="AD138">IF(COUNTA($M$2:$M$126)&lt;ROW(M2),"",INDEX($AD$1:$AD$126,SMALL(IF($M$2:$M$126&lt;&gt;"",ROW($M$2:$M$126)),ROW(M2))))</f>
        <v>#NUM!</v>
      </c>
      <c r="AE138" s="119" t="e">
        <f t="array" ref="AE138">IF(COUNTA($M$2:$M$126)&lt;ROW(M2),"",INDEX($AE$1:$AE$126,SMALL(IF($M$2:$M$126&lt;&gt;"",ROW($M$2:$M$126)),ROW(M2))))</f>
        <v>#NUM!</v>
      </c>
      <c r="AF138" s="119" t="e">
        <f t="array" ref="AF138">IF(COUNTA($M$2:$M$126)&lt;ROW(M2),"",INDEX($AF$1:$AF$126,SMALL(IF($M$2:$M$126&lt;&gt;"",ROW($M$2:$M$126)),ROW(M2))))</f>
        <v>#NUM!</v>
      </c>
      <c r="AG138" s="119" t="e">
        <f t="array" ref="AG138">IF(COUNTA($M$2:$M$126)&lt;ROW(M2),"",INDEX($AG$1:$AG$126,SMALL(IF($M$2:$M$126&lt;&gt;"",ROW($M$2:$M$126)),ROW(M2))))</f>
        <v>#NUM!</v>
      </c>
      <c r="AH138" s="119" t="e">
        <f t="array" ref="AH138">IF(COUNTA($M$2:$M$126)&lt;ROW(M2),"",INDEX($AH$1:$AH$126,SMALL(IF($M$2:$M$126&lt;&gt;"",ROW($M$2:$M$126)),ROW(M2))))</f>
        <v>#NUM!</v>
      </c>
      <c r="AI138" s="119" t="e">
        <f t="array" ref="AI138">IF(COUNTA($M$2:$M$126)&lt;ROW(M2),"",INDEX($AI$1:$AI$126,SMALL(IF($M$2:$M$126&lt;&gt;"",ROW($M$2:$M$126)),ROW(M2))))</f>
        <v>#NUM!</v>
      </c>
      <c r="AJ138" s="119" t="e">
        <f t="array" ref="AJ138">IF(COUNTA($M$2:$M$126)&lt;ROW(M2),"",INDEX($AJ$1:$AJ$126,SMALL(IF($M$2:$M$126&lt;&gt;"",ROW($M$2:$M$126)),ROW(M2))))</f>
        <v>#NUM!</v>
      </c>
      <c r="AK138" s="119" t="e">
        <f t="array" ref="AK138">IF(COUNTA($M$2:$M$126)&lt;ROW(M2),"",INDEX($AK$1:$AK$126,SMALL(IF($M$2:$M$126&lt;&gt;"",ROW($M$2:$M$126)),ROW(M2))))</f>
        <v>#NUM!</v>
      </c>
      <c r="AL138" s="119" t="e">
        <f t="array" ref="AL138">IF(COUNTA($M$2:$M$126)&lt;ROW(M2),"",INDEX($AL$1:$AL$126,SMALL(IF($M$2:$M$126&lt;&gt;"",ROW($M$2:$M$126)),ROW(M2))))</f>
        <v>#NUM!</v>
      </c>
      <c r="AM138" s="119" t="e">
        <f t="array" ref="AM138">IF(COUNTA($M$2:$M$126)&lt;ROW(M2),"",INDEX($AM$1:$AM$126,SMALL(IF($M$2:$M$126&lt;&gt;"",ROW($M$2:$M$126)),ROW(M2))))</f>
        <v>#NUM!</v>
      </c>
      <c r="AN138" s="119" t="e">
        <f t="array" ref="AN138">IF(COUNTA($M$2:$M$126)&lt;ROW(M2),"",INDEX($AN$1:$AN$126,SMALL(IF($M$2:$M$126&lt;&gt;"",ROW($M$2:$M$126)),ROW(M2))))</f>
        <v>#NUM!</v>
      </c>
      <c r="AO138" s="119" t="e">
        <f t="array" ref="AO138">IF(COUNTA($M$2:$M$126)&lt;ROW(M2),"",INDEX($AO$1:$AO$126,SMALL(IF($M$2:$M$126&lt;&gt;"",ROW($M$2:$M$126)),ROW(M2))))</f>
        <v>#NUM!</v>
      </c>
      <c r="AP138" s="119" t="e">
        <f t="array" ref="AP138">IF(COUNTA($M$2:$M$126)&lt;ROW(M2),"",INDEX($AP$1:$AP$126,SMALL(IF($M$2:$M$126&lt;&gt;"",ROW($M$2:$M$126)),ROW(M2))))</f>
        <v>#NUM!</v>
      </c>
      <c r="AQ138" s="119" t="e">
        <f t="array" ref="AQ138">IF(COUNTA($M$2:$M$126)&lt;ROW(M2),"",INDEX($AQ$1:$AQ$126,SMALL(IF($M$2:$M$126&lt;&gt;"",ROW($M$2:$M$126)),ROW(M2))))</f>
        <v>#NUM!</v>
      </c>
      <c r="AR138" s="119" t="e">
        <f t="array" ref="AR138">IF(COUNTA($M$2:$M$126)&lt;ROW(M2),"",INDEX($AR$1:$AR$126,SMALL(IF($M$2:$M$126&lt;&gt;"",ROW($M$2:$M$126)),ROW(M2))))</f>
        <v>#NUM!</v>
      </c>
      <c r="AS138" s="119" t="e">
        <f t="array" ref="AS138">IF(COUNTA($M$2:$M$126)&lt;ROW(N2),"",INDEX($AS$1:$AS$126,SMALL(IF($M$2:$M$126&lt;&gt;"",ROW($M$2:$M$126)),ROW(N2))))</f>
        <v>#NUM!</v>
      </c>
      <c r="AT138" s="119"/>
    </row>
    <row r="139" spans="6:46" ht="12.75" customHeight="1" x14ac:dyDescent="0.2">
      <c r="F139" s="119"/>
      <c r="G139" s="119"/>
      <c r="H139" s="119"/>
      <c r="I139" s="119"/>
      <c r="J139" s="119">
        <v>3</v>
      </c>
      <c r="K139" s="119" t="e">
        <f t="array" ref="K139">IF(COUNTA($M$2:$M$126)&lt;ROW(M3),"",INDEX($K$1:$K$126,SMALL(IF($M$2:$M$126&lt;&gt;"",ROW($M$2:$M$126)),ROW(M3))))</f>
        <v>#NUM!</v>
      </c>
      <c r="L139" s="119" t="e">
        <f t="array" ref="L139">IF(COUNTA($M$2:$M$126)&lt;ROW(M3),"",INDEX($L$1:$L$126,SMALL(IF($M$2:$M$126&lt;&gt;"",ROW($M$2:$M$126)),ROW(M3))))</f>
        <v>#NUM!</v>
      </c>
      <c r="M139" s="119" t="e">
        <f t="array" ref="M139">IF(COUNTA($M$2:$M$126)&lt;ROW(M3),"",INDEX($M$1:$M$126,SMALL(IF($M$2:$M$126&lt;&gt;"",ROW($M$2:$M$126)),ROW(M3))))</f>
        <v>#NUM!</v>
      </c>
      <c r="N139" s="119"/>
      <c r="O139" s="119"/>
      <c r="P139" s="119"/>
      <c r="Q139" s="119"/>
      <c r="R139" s="119" t="e">
        <f t="array" ref="R139">IF(COUNTA($M$2:$M$126)&lt;ROW(M3),"",INDEX($R$1:$R$126,SMALL(IF($M$2:$M$126&lt;&gt;"",ROW($M$2:$M$126)),ROW(M3))))</f>
        <v>#NUM!</v>
      </c>
      <c r="S139" s="119" t="e">
        <f t="array" ref="S139">IF(COUNTA($M$2:$M$126)&lt;ROW(N3),"",INDEX($S$1:$S$126,SMALL(IF($M$2:$M$126&lt;&gt;"",ROW($M$2:$M$126)),ROW(N3))))</f>
        <v>#NUM!</v>
      </c>
      <c r="T139" s="119" t="e">
        <f t="array" ref="T139">IF(COUNTA($M$2:$M$126)&lt;ROW(M3),"",INDEX($T$1:$T$126,SMALL(IF($M$2:$M$126&lt;&gt;"",ROW($M$2:$M$126)),ROW(M3))))</f>
        <v>#NUM!</v>
      </c>
      <c r="U139" s="119" t="e">
        <f t="array" ref="U139">IF(COUNTA($M$2:$M$126)&lt;ROW(M3),"",INDEX($U$1:$U$126,SMALL(IF($M$2:$M$126&lt;&gt;"",ROW($M$2:$M$126)),ROW(M3))))</f>
        <v>#NUM!</v>
      </c>
      <c r="V139" s="119" t="e">
        <f t="array" ref="V139">IF(COUNTA($M$2:$M$126)&lt;ROW(M3),"",INDEX($V$1:$V$126,SMALL(IF($M$2:$M$126&lt;&gt;"",ROW($M$2:$M$126)),ROW(M3))))</f>
        <v>#NUM!</v>
      </c>
      <c r="W139" s="119" t="e">
        <f t="array" ref="W139">IF(COUNTA($M$2:$M$126)&lt;ROW(M3),"",INDEX($W$1:$W$126,SMALL(IF($M$2:$M$126&lt;&gt;"",ROW($M$2:$M$126)),ROW(M3))))</f>
        <v>#NUM!</v>
      </c>
      <c r="X139" s="119" t="e">
        <f t="array" ref="X139">IF(COUNTA($M$2:$M$126)&lt;ROW(M3),"",INDEX($X$1:$X$126,SMALL(IF($M$2:$M$126&lt;&gt;"",ROW($M$2:$M$126)),ROW(M3))))</f>
        <v>#NUM!</v>
      </c>
      <c r="Y139" s="119" t="e">
        <f t="array" ref="Y139">IF(COUNTA($M$2:$M$126)&lt;ROW(M3),"",INDEX($Y$1:$Y$126,SMALL(IF($M$2:$M$126&lt;&gt;"",ROW($M$2:$M$126)),ROW(M3))))</f>
        <v>#NUM!</v>
      </c>
      <c r="Z139" s="119" t="e">
        <f t="array" ref="Z139">IF(COUNTA($M$2:$M$126)&lt;ROW(M3),"",INDEX($Z$1:$Z$126,SMALL(IF($M$2:$M$126&lt;&gt;"",ROW($M$2:$M$126)),ROW(M3))))</f>
        <v>#NUM!</v>
      </c>
      <c r="AA139" s="119" t="e">
        <f t="array" ref="AA139">IF(COUNTA($M$2:$M$126)&lt;ROW(M3),"",INDEX($AA$1:$AA$126,SMALL(IF($M$2:$M$126&lt;&gt;"",ROW($M$2:$M$126)),ROW(M3))))</f>
        <v>#NUM!</v>
      </c>
      <c r="AB139" s="119" t="e">
        <f t="array" ref="AB139">IF(COUNTA($M$2:$M$126)&lt;ROW(M3),"",INDEX($AB$1:$AB$126,SMALL(IF($M$2:$M$126&lt;&gt;"",ROW($M$2:$M$126)),ROW(M3))))</f>
        <v>#NUM!</v>
      </c>
      <c r="AC139" s="119" t="e">
        <f t="array" ref="AC139">IF(COUNTA($M$2:$M$126)&lt;ROW(M3),"",INDEX($AC$1:$AC$126,SMALL(IF($M$2:$M$126&lt;&gt;"",ROW($M$2:$M$126)),ROW(M3))))</f>
        <v>#NUM!</v>
      </c>
      <c r="AD139" s="119" t="e">
        <f t="array" ref="AD139">IF(COUNTA($M$2:$M$126)&lt;ROW(M3),"",INDEX($AD$1:$AD$126,SMALL(IF($M$2:$M$126&lt;&gt;"",ROW($M$2:$M$126)),ROW(M3))))</f>
        <v>#NUM!</v>
      </c>
      <c r="AE139" s="119" t="e">
        <f t="array" ref="AE139">IF(COUNTA($M$2:$M$126)&lt;ROW(M3),"",INDEX($AE$1:$AE$126,SMALL(IF($M$2:$M$126&lt;&gt;"",ROW($M$2:$M$126)),ROW(M3))))</f>
        <v>#NUM!</v>
      </c>
      <c r="AF139" s="119" t="e">
        <f t="array" ref="AF139">IF(COUNTA($M$2:$M$126)&lt;ROW(M3),"",INDEX($AF$1:$AF$126,SMALL(IF($M$2:$M$126&lt;&gt;"",ROW($M$2:$M$126)),ROW(M3))))</f>
        <v>#NUM!</v>
      </c>
      <c r="AG139" s="119" t="e">
        <f t="array" ref="AG139">IF(COUNTA($M$2:$M$126)&lt;ROW(M3),"",INDEX($AG$1:$AG$126,SMALL(IF($M$2:$M$126&lt;&gt;"",ROW($M$2:$M$126)),ROW(M3))))</f>
        <v>#NUM!</v>
      </c>
      <c r="AH139" s="119" t="e">
        <f t="array" ref="AH139">IF(COUNTA($M$2:$M$126)&lt;ROW(M3),"",INDEX($AH$1:$AH$126,SMALL(IF($M$2:$M$126&lt;&gt;"",ROW($M$2:$M$126)),ROW(M3))))</f>
        <v>#NUM!</v>
      </c>
      <c r="AI139" s="119" t="e">
        <f t="array" ref="AI139">IF(COUNTA($M$2:$M$126)&lt;ROW(M3),"",INDEX($AI$1:$AI$126,SMALL(IF($M$2:$M$126&lt;&gt;"",ROW($M$2:$M$126)),ROW(M3))))</f>
        <v>#NUM!</v>
      </c>
      <c r="AJ139" s="119" t="e">
        <f t="array" ref="AJ139">IF(COUNTA($M$2:$M$126)&lt;ROW(M3),"",INDEX($AJ$1:$AJ$126,SMALL(IF($M$2:$M$126&lt;&gt;"",ROW($M$2:$M$126)),ROW(M3))))</f>
        <v>#NUM!</v>
      </c>
      <c r="AK139" s="119" t="e">
        <f t="array" ref="AK139">IF(COUNTA($M$2:$M$126)&lt;ROW(M3),"",INDEX($AK$1:$AK$126,SMALL(IF($M$2:$M$126&lt;&gt;"",ROW($M$2:$M$126)),ROW(M3))))</f>
        <v>#NUM!</v>
      </c>
      <c r="AL139" s="119" t="e">
        <f t="array" ref="AL139">IF(COUNTA($M$2:$M$126)&lt;ROW(M3),"",INDEX($AL$1:$AL$126,SMALL(IF($M$2:$M$126&lt;&gt;"",ROW($M$2:$M$126)),ROW(M3))))</f>
        <v>#NUM!</v>
      </c>
      <c r="AM139" s="119" t="e">
        <f t="array" ref="AM139">IF(COUNTA($M$2:$M$126)&lt;ROW(M3),"",INDEX($AM$1:$AM$126,SMALL(IF($M$2:$M$126&lt;&gt;"",ROW($M$2:$M$126)),ROW(M3))))</f>
        <v>#NUM!</v>
      </c>
      <c r="AN139" s="119" t="e">
        <f t="array" ref="AN139">IF(COUNTA($M$2:$M$126)&lt;ROW(M3),"",INDEX($AN$1:$AN$126,SMALL(IF($M$2:$M$126&lt;&gt;"",ROW($M$2:$M$126)),ROW(M3))))</f>
        <v>#NUM!</v>
      </c>
      <c r="AO139" s="119" t="e">
        <f t="array" ref="AO139">IF(COUNTA($M$2:$M$126)&lt;ROW(M3),"",INDEX($AO$1:$AO$126,SMALL(IF($M$2:$M$126&lt;&gt;"",ROW($M$2:$M$126)),ROW(M3))))</f>
        <v>#NUM!</v>
      </c>
      <c r="AP139" s="119" t="e">
        <f t="array" ref="AP139">IF(COUNTA($M$2:$M$126)&lt;ROW(M3),"",INDEX($AP$1:$AP$126,SMALL(IF($M$2:$M$126&lt;&gt;"",ROW($M$2:$M$126)),ROW(M3))))</f>
        <v>#NUM!</v>
      </c>
      <c r="AQ139" s="119" t="e">
        <f t="array" ref="AQ139">IF(COUNTA($M$2:$M$126)&lt;ROW(M3),"",INDEX($AQ$1:$AQ$126,SMALL(IF($M$2:$M$126&lt;&gt;"",ROW($M$2:$M$126)),ROW(M3))))</f>
        <v>#NUM!</v>
      </c>
      <c r="AR139" s="119" t="e">
        <f t="array" ref="AR139">IF(COUNTA($M$2:$M$126)&lt;ROW(M3),"",INDEX($AR$1:$AR$126,SMALL(IF($M$2:$M$126&lt;&gt;"",ROW($M$2:$M$126)),ROW(M3))))</f>
        <v>#NUM!</v>
      </c>
      <c r="AS139" s="119" t="e">
        <f t="array" ref="AS139">IF(COUNTA($M$2:$M$126)&lt;ROW(N3),"",INDEX($AS$1:$AS$126,SMALL(IF($M$2:$M$126&lt;&gt;"",ROW($M$2:$M$126)),ROW(N3))))</f>
        <v>#NUM!</v>
      </c>
      <c r="AT139" s="119"/>
    </row>
    <row r="140" spans="6:46" ht="12.75" customHeight="1" x14ac:dyDescent="0.2">
      <c r="F140" s="119"/>
      <c r="G140" s="119"/>
      <c r="H140" s="119"/>
      <c r="I140" s="119"/>
      <c r="J140" s="119">
        <v>4</v>
      </c>
      <c r="K140" s="119" t="e">
        <f t="array" ref="K140">IF(COUNTA($M$2:$M$126)&lt;ROW(M4),"",INDEX($K$1:$K$126,SMALL(IF($M$2:$M$126&lt;&gt;"",ROW($M$2:$M$126)),ROW(M4))))</f>
        <v>#NUM!</v>
      </c>
      <c r="L140" s="119" t="e">
        <f t="array" ref="L140">IF(COUNTA($M$2:$M$126)&lt;ROW(M4),"",INDEX($L$1:$L$126,SMALL(IF($M$2:$M$126&lt;&gt;"",ROW($M$2:$M$126)),ROW(M4))))</f>
        <v>#NUM!</v>
      </c>
      <c r="M140" s="119" t="e">
        <f t="array" ref="M140">IF(COUNTA($M$2:$M$126)&lt;ROW(M4),"",INDEX($M$1:$M$126,SMALL(IF($M$2:$M$126&lt;&gt;"",ROW($M$2:$M$126)),ROW(M4))))</f>
        <v>#NUM!</v>
      </c>
      <c r="N140" s="119"/>
      <c r="O140" s="119"/>
      <c r="P140" s="119"/>
      <c r="Q140" s="119"/>
      <c r="R140" s="119" t="e">
        <f t="array" ref="R140">IF(COUNTA($M$2:$M$126)&lt;ROW(M4),"",INDEX($R$1:$R$126,SMALL(IF($M$2:$M$126&lt;&gt;"",ROW($M$2:$M$126)),ROW(M4))))</f>
        <v>#NUM!</v>
      </c>
      <c r="S140" s="119" t="e">
        <f t="array" ref="S140">IF(COUNTA($M$2:$M$126)&lt;ROW(N4),"",INDEX($S$1:$S$126,SMALL(IF($M$2:$M$126&lt;&gt;"",ROW($M$2:$M$126)),ROW(N4))))</f>
        <v>#NUM!</v>
      </c>
      <c r="T140" s="119" t="e">
        <f t="array" ref="T140">IF(COUNTA($M$2:$M$126)&lt;ROW(M4),"",INDEX($T$1:$T$126,SMALL(IF($M$2:$M$126&lt;&gt;"",ROW($M$2:$M$126)),ROW(M4))))</f>
        <v>#NUM!</v>
      </c>
      <c r="U140" s="119" t="e">
        <f t="array" ref="U140">IF(COUNTA($M$2:$M$126)&lt;ROW(M4),"",INDEX($U$1:$U$126,SMALL(IF($M$2:$M$126&lt;&gt;"",ROW($M$2:$M$126)),ROW(M4))))</f>
        <v>#NUM!</v>
      </c>
      <c r="V140" s="119" t="e">
        <f t="array" ref="V140">IF(COUNTA($M$2:$M$126)&lt;ROW(M4),"",INDEX($V$1:$V$126,SMALL(IF($M$2:$M$126&lt;&gt;"",ROW($M$2:$M$126)),ROW(M4))))</f>
        <v>#NUM!</v>
      </c>
      <c r="W140" s="119" t="e">
        <f t="array" ref="W140">IF(COUNTA($M$2:$M$126)&lt;ROW(M4),"",INDEX($W$1:$W$126,SMALL(IF($M$2:$M$126&lt;&gt;"",ROW($M$2:$M$126)),ROW(M4))))</f>
        <v>#NUM!</v>
      </c>
      <c r="X140" s="119" t="e">
        <f t="array" ref="X140">IF(COUNTA($M$2:$M$126)&lt;ROW(M4),"",INDEX($X$1:$X$126,SMALL(IF($M$2:$M$126&lt;&gt;"",ROW($M$2:$M$126)),ROW(M4))))</f>
        <v>#NUM!</v>
      </c>
      <c r="Y140" s="119" t="e">
        <f t="array" ref="Y140">IF(COUNTA($M$2:$M$126)&lt;ROW(M4),"",INDEX($Y$1:$Y$126,SMALL(IF($M$2:$M$126&lt;&gt;"",ROW($M$2:$M$126)),ROW(M4))))</f>
        <v>#NUM!</v>
      </c>
      <c r="Z140" s="119" t="e">
        <f t="array" ref="Z140">IF(COUNTA($M$2:$M$126)&lt;ROW(M4),"",INDEX($Z$1:$Z$126,SMALL(IF($M$2:$M$126&lt;&gt;"",ROW($M$2:$M$126)),ROW(M4))))</f>
        <v>#NUM!</v>
      </c>
      <c r="AA140" s="119" t="e">
        <f t="array" ref="AA140">IF(COUNTA($M$2:$M$126)&lt;ROW(M4),"",INDEX($AA$1:$AA$126,SMALL(IF($M$2:$M$126&lt;&gt;"",ROW($M$2:$M$126)),ROW(M4))))</f>
        <v>#NUM!</v>
      </c>
      <c r="AB140" s="119" t="e">
        <f t="array" ref="AB140">IF(COUNTA($M$2:$M$126)&lt;ROW(M4),"",INDEX($AB$1:$AB$126,SMALL(IF($M$2:$M$126&lt;&gt;"",ROW($M$2:$M$126)),ROW(M4))))</f>
        <v>#NUM!</v>
      </c>
      <c r="AC140" s="119" t="e">
        <f t="array" ref="AC140">IF(COUNTA($M$2:$M$126)&lt;ROW(M4),"",INDEX($AC$1:$AC$126,SMALL(IF($M$2:$M$126&lt;&gt;"",ROW($M$2:$M$126)),ROW(M4))))</f>
        <v>#NUM!</v>
      </c>
      <c r="AD140" s="119" t="e">
        <f t="array" ref="AD140">IF(COUNTA($M$2:$M$126)&lt;ROW(M4),"",INDEX($AD$1:$AD$126,SMALL(IF($M$2:$M$126&lt;&gt;"",ROW($M$2:$M$126)),ROW(M4))))</f>
        <v>#NUM!</v>
      </c>
      <c r="AE140" s="119" t="e">
        <f t="array" ref="AE140">IF(COUNTA($M$2:$M$126)&lt;ROW(M4),"",INDEX($AE$1:$AE$126,SMALL(IF($M$2:$M$126&lt;&gt;"",ROW($M$2:$M$126)),ROW(M4))))</f>
        <v>#NUM!</v>
      </c>
      <c r="AF140" s="119" t="e">
        <f t="array" ref="AF140">IF(COUNTA($M$2:$M$126)&lt;ROW(M4),"",INDEX($AF$1:$AF$126,SMALL(IF($M$2:$M$126&lt;&gt;"",ROW($M$2:$M$126)),ROW(M4))))</f>
        <v>#NUM!</v>
      </c>
      <c r="AG140" s="119" t="e">
        <f t="array" ref="AG140">IF(COUNTA($M$2:$M$126)&lt;ROW(M4),"",INDEX($AG$1:$AG$126,SMALL(IF($M$2:$M$126&lt;&gt;"",ROW($M$2:$M$126)),ROW(M4))))</f>
        <v>#NUM!</v>
      </c>
      <c r="AH140" s="119" t="e">
        <f t="array" ref="AH140">IF(COUNTA($M$2:$M$126)&lt;ROW(M4),"",INDEX($AH$1:$AH$126,SMALL(IF($M$2:$M$126&lt;&gt;"",ROW($M$2:$M$126)),ROW(M4))))</f>
        <v>#NUM!</v>
      </c>
      <c r="AI140" s="119" t="e">
        <f t="array" ref="AI140">IF(COUNTA($M$2:$M$126)&lt;ROW(M4),"",INDEX($AI$1:$AI$126,SMALL(IF($M$2:$M$126&lt;&gt;"",ROW($M$2:$M$126)),ROW(M4))))</f>
        <v>#NUM!</v>
      </c>
      <c r="AJ140" s="119" t="e">
        <f t="array" ref="AJ140">IF(COUNTA($M$2:$M$126)&lt;ROW(M4),"",INDEX($AJ$1:$AJ$126,SMALL(IF($M$2:$M$126&lt;&gt;"",ROW($M$2:$M$126)),ROW(M4))))</f>
        <v>#NUM!</v>
      </c>
      <c r="AK140" s="119" t="e">
        <f t="array" ref="AK140">IF(COUNTA($M$2:$M$126)&lt;ROW(M4),"",INDEX($AK$1:$AK$126,SMALL(IF($M$2:$M$126&lt;&gt;"",ROW($M$2:$M$126)),ROW(M4))))</f>
        <v>#NUM!</v>
      </c>
      <c r="AL140" s="119" t="e">
        <f t="array" ref="AL140">IF(COUNTA($M$2:$M$126)&lt;ROW(M4),"",INDEX($AL$1:$AL$126,SMALL(IF($M$2:$M$126&lt;&gt;"",ROW($M$2:$M$126)),ROW(M4))))</f>
        <v>#NUM!</v>
      </c>
      <c r="AM140" s="119" t="e">
        <f t="array" ref="AM140">IF(COUNTA($M$2:$M$126)&lt;ROW(M4),"",INDEX($AM$1:$AM$126,SMALL(IF($M$2:$M$126&lt;&gt;"",ROW($M$2:$M$126)),ROW(M4))))</f>
        <v>#NUM!</v>
      </c>
      <c r="AN140" s="119" t="e">
        <f t="array" ref="AN140">IF(COUNTA($M$2:$M$126)&lt;ROW(M4),"",INDEX($AN$1:$AN$126,SMALL(IF($M$2:$M$126&lt;&gt;"",ROW($M$2:$M$126)),ROW(M4))))</f>
        <v>#NUM!</v>
      </c>
      <c r="AO140" s="119" t="e">
        <f t="array" ref="AO140">IF(COUNTA($M$2:$M$126)&lt;ROW(M4),"",INDEX($AO$1:$AO$126,SMALL(IF($M$2:$M$126&lt;&gt;"",ROW($M$2:$M$126)),ROW(M4))))</f>
        <v>#NUM!</v>
      </c>
      <c r="AP140" s="119" t="e">
        <f t="array" ref="AP140">IF(COUNTA($M$2:$M$126)&lt;ROW(M4),"",INDEX($AP$1:$AP$126,SMALL(IF($M$2:$M$126&lt;&gt;"",ROW($M$2:$M$126)),ROW(M4))))</f>
        <v>#NUM!</v>
      </c>
      <c r="AQ140" s="119" t="e">
        <f t="array" ref="AQ140">IF(COUNTA($M$2:$M$126)&lt;ROW(M4),"",INDEX($AQ$1:$AQ$126,SMALL(IF($M$2:$M$126&lt;&gt;"",ROW($M$2:$M$126)),ROW(M4))))</f>
        <v>#NUM!</v>
      </c>
      <c r="AR140" s="119" t="e">
        <f t="array" ref="AR140">IF(COUNTA($M$2:$M$126)&lt;ROW(M4),"",INDEX($AR$1:$AR$126,SMALL(IF($M$2:$M$126&lt;&gt;"",ROW($M$2:$M$126)),ROW(M4))))</f>
        <v>#NUM!</v>
      </c>
      <c r="AS140" s="119" t="e">
        <f t="array" ref="AS140">IF(COUNTA($M$2:$M$126)&lt;ROW(N4),"",INDEX($AS$1:$AS$126,SMALL(IF($M$2:$M$126&lt;&gt;"",ROW($M$2:$M$126)),ROW(N4))))</f>
        <v>#NUM!</v>
      </c>
      <c r="AT140" s="119"/>
    </row>
    <row r="141" spans="6:46" ht="12.75" customHeight="1" x14ac:dyDescent="0.2">
      <c r="F141" s="119"/>
      <c r="G141" s="119"/>
      <c r="H141" s="119"/>
      <c r="I141" s="119"/>
      <c r="J141" s="119">
        <v>5</v>
      </c>
      <c r="K141" s="119" t="e">
        <f t="array" ref="K141">IF(COUNTA($M$2:$M$126)&lt;ROW(M5),"",INDEX($K$1:$K$126,SMALL(IF($M$2:$M$126&lt;&gt;"",ROW($M$2:$M$126)),ROW(M5))))</f>
        <v>#NUM!</v>
      </c>
      <c r="L141" s="119" t="e">
        <f t="array" ref="L141">IF(COUNTA($M$2:$M$126)&lt;ROW(M5),"",INDEX($L$1:$L$126,SMALL(IF($M$2:$M$126&lt;&gt;"",ROW($M$2:$M$126)),ROW(M5))))</f>
        <v>#NUM!</v>
      </c>
      <c r="M141" s="119" t="e">
        <f t="array" ref="M141">IF(COUNTA($M$2:$M$126)&lt;ROW(M5),"",INDEX($M$1:$M$126,SMALL(IF($M$2:$M$126&lt;&gt;"",ROW($M$2:$M$126)),ROW(M5))))</f>
        <v>#NUM!</v>
      </c>
      <c r="N141" s="119"/>
      <c r="O141" s="119"/>
      <c r="P141" s="119"/>
      <c r="Q141" s="119"/>
      <c r="R141" s="119" t="e">
        <f t="array" ref="R141">IF(COUNTA($M$2:$M$126)&lt;ROW(M5),"",INDEX($R$1:$R$126,SMALL(IF($M$2:$M$126&lt;&gt;"",ROW($M$2:$M$126)),ROW(M5))))</f>
        <v>#NUM!</v>
      </c>
      <c r="S141" s="119" t="e">
        <f t="array" ref="S141">IF(COUNTA($M$2:$M$126)&lt;ROW(N5),"",INDEX($S$1:$S$126,SMALL(IF($M$2:$M$126&lt;&gt;"",ROW($M$2:$M$126)),ROW(N5))))</f>
        <v>#NUM!</v>
      </c>
      <c r="T141" s="119" t="e">
        <f t="array" ref="T141">IF(COUNTA($M$2:$M$126)&lt;ROW(M5),"",INDEX($T$1:$T$126,SMALL(IF($M$2:$M$126&lt;&gt;"",ROW($M$2:$M$126)),ROW(M5))))</f>
        <v>#NUM!</v>
      </c>
      <c r="U141" s="119" t="e">
        <f t="array" ref="U141">IF(COUNTA($M$2:$M$126)&lt;ROW(M5),"",INDEX($U$1:$U$126,SMALL(IF($M$2:$M$126&lt;&gt;"",ROW($M$2:$M$126)),ROW(M5))))</f>
        <v>#NUM!</v>
      </c>
      <c r="V141" s="119" t="e">
        <f t="array" ref="V141">IF(COUNTA($M$2:$M$126)&lt;ROW(M5),"",INDEX($V$1:$V$126,SMALL(IF($M$2:$M$126&lt;&gt;"",ROW($M$2:$M$126)),ROW(M5))))</f>
        <v>#NUM!</v>
      </c>
      <c r="W141" s="119" t="e">
        <f t="array" ref="W141">IF(COUNTA($M$2:$M$126)&lt;ROW(M5),"",INDEX($W$1:$W$126,SMALL(IF($M$2:$M$126&lt;&gt;"",ROW($M$2:$M$126)),ROW(M5))))</f>
        <v>#NUM!</v>
      </c>
      <c r="X141" s="119" t="e">
        <f t="array" ref="X141">IF(COUNTA($M$2:$M$126)&lt;ROW(M5),"",INDEX($X$1:$X$126,SMALL(IF($M$2:$M$126&lt;&gt;"",ROW($M$2:$M$126)),ROW(M5))))</f>
        <v>#NUM!</v>
      </c>
      <c r="Y141" s="119" t="e">
        <f t="array" ref="Y141">IF(COUNTA($M$2:$M$126)&lt;ROW(M5),"",INDEX($Y$1:$Y$126,SMALL(IF($M$2:$M$126&lt;&gt;"",ROW($M$2:$M$126)),ROW(M5))))</f>
        <v>#NUM!</v>
      </c>
      <c r="Z141" s="119" t="e">
        <f t="array" ref="Z141">IF(COUNTA($M$2:$M$126)&lt;ROW(M5),"",INDEX($Z$1:$Z$126,SMALL(IF($M$2:$M$126&lt;&gt;"",ROW($M$2:$M$126)),ROW(M5))))</f>
        <v>#NUM!</v>
      </c>
      <c r="AA141" s="119" t="e">
        <f t="array" ref="AA141">IF(COUNTA($M$2:$M$126)&lt;ROW(M5),"",INDEX($AA$1:$AA$126,SMALL(IF($M$2:$M$126&lt;&gt;"",ROW($M$2:$M$126)),ROW(M5))))</f>
        <v>#NUM!</v>
      </c>
      <c r="AB141" s="119" t="e">
        <f t="array" ref="AB141">IF(COUNTA($M$2:$M$126)&lt;ROW(M5),"",INDEX($AB$1:$AB$126,SMALL(IF($M$2:$M$126&lt;&gt;"",ROW($M$2:$M$126)),ROW(M5))))</f>
        <v>#NUM!</v>
      </c>
      <c r="AC141" s="119" t="e">
        <f t="array" ref="AC141">IF(COUNTA($M$2:$M$126)&lt;ROW(M5),"",INDEX($AC$1:$AC$126,SMALL(IF($M$2:$M$126&lt;&gt;"",ROW($M$2:$M$126)),ROW(M5))))</f>
        <v>#NUM!</v>
      </c>
      <c r="AD141" s="119" t="e">
        <f t="array" ref="AD141">IF(COUNTA($M$2:$M$126)&lt;ROW(M5),"",INDEX($AD$1:$AD$126,SMALL(IF($M$2:$M$126&lt;&gt;"",ROW($M$2:$M$126)),ROW(M5))))</f>
        <v>#NUM!</v>
      </c>
      <c r="AE141" s="119" t="e">
        <f t="array" ref="AE141">IF(COUNTA($M$2:$M$126)&lt;ROW(M5),"",INDEX($AE$1:$AE$126,SMALL(IF($M$2:$M$126&lt;&gt;"",ROW($M$2:$M$126)),ROW(M5))))</f>
        <v>#NUM!</v>
      </c>
      <c r="AF141" s="119" t="e">
        <f t="array" ref="AF141">IF(COUNTA($M$2:$M$126)&lt;ROW(M5),"",INDEX($AF$1:$AF$126,SMALL(IF($M$2:$M$126&lt;&gt;"",ROW($M$2:$M$126)),ROW(M5))))</f>
        <v>#NUM!</v>
      </c>
      <c r="AG141" s="119" t="e">
        <f t="array" ref="AG141">IF(COUNTA($M$2:$M$126)&lt;ROW(M5),"",INDEX($AG$1:$AG$126,SMALL(IF($M$2:$M$126&lt;&gt;"",ROW($M$2:$M$126)),ROW(M5))))</f>
        <v>#NUM!</v>
      </c>
      <c r="AH141" s="119" t="e">
        <f t="array" ref="AH141">IF(COUNTA($M$2:$M$126)&lt;ROW(M5),"",INDEX($AH$1:$AH$126,SMALL(IF($M$2:$M$126&lt;&gt;"",ROW($M$2:$M$126)),ROW(M5))))</f>
        <v>#NUM!</v>
      </c>
      <c r="AI141" s="119" t="e">
        <f t="array" ref="AI141">IF(COUNTA($M$2:$M$126)&lt;ROW(M5),"",INDEX($AI$1:$AI$126,SMALL(IF($M$2:$M$126&lt;&gt;"",ROW($M$2:$M$126)),ROW(M5))))</f>
        <v>#NUM!</v>
      </c>
      <c r="AJ141" s="119" t="e">
        <f t="array" ref="AJ141">IF(COUNTA($M$2:$M$126)&lt;ROW(M5),"",INDEX($AJ$1:$AJ$126,SMALL(IF($M$2:$M$126&lt;&gt;"",ROW($M$2:$M$126)),ROW(M5))))</f>
        <v>#NUM!</v>
      </c>
      <c r="AK141" s="119" t="e">
        <f t="array" ref="AK141">IF(COUNTA($M$2:$M$126)&lt;ROW(M5),"",INDEX($AK$1:$AK$126,SMALL(IF($M$2:$M$126&lt;&gt;"",ROW($M$2:$M$126)),ROW(M5))))</f>
        <v>#NUM!</v>
      </c>
      <c r="AL141" s="119" t="e">
        <f t="array" ref="AL141">IF(COUNTA($M$2:$M$126)&lt;ROW(M5),"",INDEX($AL$1:$AL$126,SMALL(IF($M$2:$M$126&lt;&gt;"",ROW($M$2:$M$126)),ROW(M5))))</f>
        <v>#NUM!</v>
      </c>
      <c r="AM141" s="119" t="e">
        <f t="array" ref="AM141">IF(COUNTA($M$2:$M$126)&lt;ROW(M5),"",INDEX($AM$1:$AM$126,SMALL(IF($M$2:$M$126&lt;&gt;"",ROW($M$2:$M$126)),ROW(M5))))</f>
        <v>#NUM!</v>
      </c>
      <c r="AN141" s="119" t="e">
        <f t="array" ref="AN141">IF(COUNTA($M$2:$M$126)&lt;ROW(M5),"",INDEX($AN$1:$AN$126,SMALL(IF($M$2:$M$126&lt;&gt;"",ROW($M$2:$M$126)),ROW(M5))))</f>
        <v>#NUM!</v>
      </c>
      <c r="AO141" s="119" t="e">
        <f t="array" ref="AO141">IF(COUNTA($M$2:$M$126)&lt;ROW(M5),"",INDEX($AO$1:$AO$126,SMALL(IF($M$2:$M$126&lt;&gt;"",ROW($M$2:$M$126)),ROW(M5))))</f>
        <v>#NUM!</v>
      </c>
      <c r="AP141" s="119" t="e">
        <f t="array" ref="AP141">IF(COUNTA($M$2:$M$126)&lt;ROW(M5),"",INDEX($AP$1:$AP$126,SMALL(IF($M$2:$M$126&lt;&gt;"",ROW($M$2:$M$126)),ROW(M5))))</f>
        <v>#NUM!</v>
      </c>
      <c r="AQ141" s="119" t="e">
        <f t="array" ref="AQ141">IF(COUNTA($M$2:$M$126)&lt;ROW(M5),"",INDEX($AQ$1:$AQ$126,SMALL(IF($M$2:$M$126&lt;&gt;"",ROW($M$2:$M$126)),ROW(M5))))</f>
        <v>#NUM!</v>
      </c>
      <c r="AR141" s="119" t="e">
        <f t="array" ref="AR141">IF(COUNTA($M$2:$M$126)&lt;ROW(M5),"",INDEX($AR$1:$AR$126,SMALL(IF($M$2:$M$126&lt;&gt;"",ROW($M$2:$M$126)),ROW(M5))))</f>
        <v>#NUM!</v>
      </c>
      <c r="AS141" s="119" t="e">
        <f t="array" ref="AS141">IF(COUNTA($M$2:$M$126)&lt;ROW(N5),"",INDEX($AS$1:$AS$126,SMALL(IF($M$2:$M$126&lt;&gt;"",ROW($M$2:$M$126)),ROW(N5))))</f>
        <v>#NUM!</v>
      </c>
      <c r="AT141" s="119"/>
    </row>
    <row r="142" spans="6:46" ht="12.75" customHeight="1" x14ac:dyDescent="0.2">
      <c r="F142" s="119"/>
      <c r="G142" s="119"/>
      <c r="H142" s="119"/>
      <c r="I142" s="119"/>
      <c r="J142" s="119">
        <v>6</v>
      </c>
      <c r="K142" s="119" t="e">
        <f t="array" ref="K142">IF(COUNTA($M$2:$M$126)&lt;ROW(M6),"",INDEX($K$1:$K$126,SMALL(IF($M$2:$M$126&lt;&gt;"",ROW($M$2:$M$126)),ROW(M6))))</f>
        <v>#NUM!</v>
      </c>
      <c r="L142" s="119" t="e">
        <f t="array" ref="L142">IF(COUNTA($M$2:$M$126)&lt;ROW(M6),"",INDEX($L$1:$L$126,SMALL(IF($M$2:$M$126&lt;&gt;"",ROW($M$2:$M$126)),ROW(M6))))</f>
        <v>#NUM!</v>
      </c>
      <c r="M142" s="119" t="e">
        <f t="array" ref="M142">IF(COUNTA($M$2:$M$126)&lt;ROW(M6),"",INDEX($M$1:$M$126,SMALL(IF($M$2:$M$126&lt;&gt;"",ROW($M$2:$M$126)),ROW(M6))))</f>
        <v>#NUM!</v>
      </c>
      <c r="N142" s="119"/>
      <c r="O142" s="119"/>
      <c r="P142" s="119"/>
      <c r="Q142" s="119"/>
      <c r="R142" s="119" t="e">
        <f t="array" ref="R142">IF(COUNTA($M$2:$M$126)&lt;ROW(M6),"",INDEX($R$1:$R$126,SMALL(IF($M$2:$M$126&lt;&gt;"",ROW($M$2:$M$126)),ROW(M6))))</f>
        <v>#NUM!</v>
      </c>
      <c r="S142" s="119" t="e">
        <f t="array" ref="S142">IF(COUNTA($M$2:$M$126)&lt;ROW(N6),"",INDEX($S$1:$S$126,SMALL(IF($M$2:$M$126&lt;&gt;"",ROW($M$2:$M$126)),ROW(N6))))</f>
        <v>#NUM!</v>
      </c>
      <c r="T142" s="119" t="e">
        <f t="array" ref="T142">IF(COUNTA($M$2:$M$126)&lt;ROW(M6),"",INDEX($T$1:$T$126,SMALL(IF($M$2:$M$126&lt;&gt;"",ROW($M$2:$M$126)),ROW(M6))))</f>
        <v>#NUM!</v>
      </c>
      <c r="U142" s="119" t="e">
        <f t="array" ref="U142">IF(COUNTA($M$2:$M$126)&lt;ROW(M6),"",INDEX($U$1:$U$126,SMALL(IF($M$2:$M$126&lt;&gt;"",ROW($M$2:$M$126)),ROW(M6))))</f>
        <v>#NUM!</v>
      </c>
      <c r="V142" s="119" t="e">
        <f t="array" ref="V142">IF(COUNTA($M$2:$M$126)&lt;ROW(M6),"",INDEX($V$1:$V$126,SMALL(IF($M$2:$M$126&lt;&gt;"",ROW($M$2:$M$126)),ROW(M6))))</f>
        <v>#NUM!</v>
      </c>
      <c r="W142" s="119" t="e">
        <f t="array" ref="W142">IF(COUNTA($M$2:$M$126)&lt;ROW(M6),"",INDEX($W$1:$W$126,SMALL(IF($M$2:$M$126&lt;&gt;"",ROW($M$2:$M$126)),ROW(M6))))</f>
        <v>#NUM!</v>
      </c>
      <c r="X142" s="119" t="e">
        <f t="array" ref="X142">IF(COUNTA($M$2:$M$126)&lt;ROW(M6),"",INDEX($X$1:$X$126,SMALL(IF($M$2:$M$126&lt;&gt;"",ROW($M$2:$M$126)),ROW(M6))))</f>
        <v>#NUM!</v>
      </c>
      <c r="Y142" s="119" t="e">
        <f t="array" ref="Y142">IF(COUNTA($M$2:$M$126)&lt;ROW(M6),"",INDEX($Y$1:$Y$126,SMALL(IF($M$2:$M$126&lt;&gt;"",ROW($M$2:$M$126)),ROW(M6))))</f>
        <v>#NUM!</v>
      </c>
      <c r="Z142" s="119" t="e">
        <f t="array" ref="Z142">IF(COUNTA($M$2:$M$126)&lt;ROW(M6),"",INDEX($Z$1:$Z$126,SMALL(IF($M$2:$M$126&lt;&gt;"",ROW($M$2:$M$126)),ROW(M6))))</f>
        <v>#NUM!</v>
      </c>
      <c r="AA142" s="119" t="e">
        <f t="array" ref="AA142">IF(COUNTA($M$2:$M$126)&lt;ROW(M6),"",INDEX($AA$1:$AA$126,SMALL(IF($M$2:$M$126&lt;&gt;"",ROW($M$2:$M$126)),ROW(M6))))</f>
        <v>#NUM!</v>
      </c>
      <c r="AB142" s="119" t="e">
        <f t="array" ref="AB142">IF(COUNTA($M$2:$M$126)&lt;ROW(M6),"",INDEX($AB$1:$AB$126,SMALL(IF($M$2:$M$126&lt;&gt;"",ROW($M$2:$M$126)),ROW(M6))))</f>
        <v>#NUM!</v>
      </c>
      <c r="AC142" s="119" t="e">
        <f t="array" ref="AC142">IF(COUNTA($M$2:$M$126)&lt;ROW(M6),"",INDEX($AC$1:$AC$126,SMALL(IF($M$2:$M$126&lt;&gt;"",ROW($M$2:$M$126)),ROW(M6))))</f>
        <v>#NUM!</v>
      </c>
      <c r="AD142" s="119" t="e">
        <f t="array" ref="AD142">IF(COUNTA($M$2:$M$126)&lt;ROW(M6),"",INDEX($AD$1:$AD$126,SMALL(IF($M$2:$M$126&lt;&gt;"",ROW($M$2:$M$126)),ROW(M6))))</f>
        <v>#NUM!</v>
      </c>
      <c r="AE142" s="119" t="e">
        <f t="array" ref="AE142">IF(COUNTA($M$2:$M$126)&lt;ROW(M6),"",INDEX($AE$1:$AE$126,SMALL(IF($M$2:$M$126&lt;&gt;"",ROW($M$2:$M$126)),ROW(M6))))</f>
        <v>#NUM!</v>
      </c>
      <c r="AF142" s="119" t="e">
        <f t="array" ref="AF142">IF(COUNTA($M$2:$M$126)&lt;ROW(M6),"",INDEX($AF$1:$AF$126,SMALL(IF($M$2:$M$126&lt;&gt;"",ROW($M$2:$M$126)),ROW(M6))))</f>
        <v>#NUM!</v>
      </c>
      <c r="AG142" s="119" t="e">
        <f t="array" ref="AG142">IF(COUNTA($M$2:$M$126)&lt;ROW(M6),"",INDEX($AG$1:$AG$126,SMALL(IF($M$2:$M$126&lt;&gt;"",ROW($M$2:$M$126)),ROW(M6))))</f>
        <v>#NUM!</v>
      </c>
      <c r="AH142" s="119" t="e">
        <f t="array" ref="AH142">IF(COUNTA($M$2:$M$126)&lt;ROW(M6),"",INDEX($AH$1:$AH$126,SMALL(IF($M$2:$M$126&lt;&gt;"",ROW($M$2:$M$126)),ROW(M6))))</f>
        <v>#NUM!</v>
      </c>
      <c r="AI142" s="119" t="e">
        <f t="array" ref="AI142">IF(COUNTA($M$2:$M$126)&lt;ROW(M6),"",INDEX($AI$1:$AI$126,SMALL(IF($M$2:$M$126&lt;&gt;"",ROW($M$2:$M$126)),ROW(M6))))</f>
        <v>#NUM!</v>
      </c>
      <c r="AJ142" s="119" t="e">
        <f t="array" ref="AJ142">IF(COUNTA($M$2:$M$126)&lt;ROW(M6),"",INDEX($AJ$1:$AJ$126,SMALL(IF($M$2:$M$126&lt;&gt;"",ROW($M$2:$M$126)),ROW(M6))))</f>
        <v>#NUM!</v>
      </c>
      <c r="AK142" s="119" t="e">
        <f t="array" ref="AK142">IF(COUNTA($M$2:$M$126)&lt;ROW(M6),"",INDEX($AK$1:$AK$126,SMALL(IF($M$2:$M$126&lt;&gt;"",ROW($M$2:$M$126)),ROW(M6))))</f>
        <v>#NUM!</v>
      </c>
      <c r="AL142" s="119" t="e">
        <f t="array" ref="AL142">IF(COUNTA($M$2:$M$126)&lt;ROW(M6),"",INDEX($AL$1:$AL$126,SMALL(IF($M$2:$M$126&lt;&gt;"",ROW($M$2:$M$126)),ROW(M6))))</f>
        <v>#NUM!</v>
      </c>
      <c r="AM142" s="119" t="e">
        <f t="array" ref="AM142">IF(COUNTA($M$2:$M$126)&lt;ROW(M6),"",INDEX($AM$1:$AM$126,SMALL(IF($M$2:$M$126&lt;&gt;"",ROW($M$2:$M$126)),ROW(M6))))</f>
        <v>#NUM!</v>
      </c>
      <c r="AN142" s="119" t="e">
        <f t="array" ref="AN142">IF(COUNTA($M$2:$M$126)&lt;ROW(M6),"",INDEX($AN$1:$AN$126,SMALL(IF($M$2:$M$126&lt;&gt;"",ROW($M$2:$M$126)),ROW(M6))))</f>
        <v>#NUM!</v>
      </c>
      <c r="AO142" s="119" t="e">
        <f t="array" ref="AO142">IF(COUNTA($M$2:$M$126)&lt;ROW(M6),"",INDEX($AO$1:$AO$126,SMALL(IF($M$2:$M$126&lt;&gt;"",ROW($M$2:$M$126)),ROW(M6))))</f>
        <v>#NUM!</v>
      </c>
      <c r="AP142" s="119" t="e">
        <f t="array" ref="AP142">IF(COUNTA($M$2:$M$126)&lt;ROW(M6),"",INDEX($AP$1:$AP$126,SMALL(IF($M$2:$M$126&lt;&gt;"",ROW($M$2:$M$126)),ROW(M6))))</f>
        <v>#NUM!</v>
      </c>
      <c r="AQ142" s="119" t="e">
        <f t="array" ref="AQ142">IF(COUNTA($M$2:$M$126)&lt;ROW(M6),"",INDEX($AQ$1:$AQ$126,SMALL(IF($M$2:$M$126&lt;&gt;"",ROW($M$2:$M$126)),ROW(M6))))</f>
        <v>#NUM!</v>
      </c>
      <c r="AR142" s="119" t="e">
        <f t="array" ref="AR142">IF(COUNTA($M$2:$M$126)&lt;ROW(M6),"",INDEX($AR$1:$AR$126,SMALL(IF($M$2:$M$126&lt;&gt;"",ROW($M$2:$M$126)),ROW(M6))))</f>
        <v>#NUM!</v>
      </c>
      <c r="AS142" s="119" t="e">
        <f t="array" ref="AS142">IF(COUNTA($M$2:$M$126)&lt;ROW(N6),"",INDEX($AS$1:$AS$126,SMALL(IF($M$2:$M$126&lt;&gt;"",ROW($M$2:$M$126)),ROW(N6))))</f>
        <v>#NUM!</v>
      </c>
      <c r="AT142" s="119"/>
    </row>
    <row r="143" spans="6:46" ht="12.75" customHeight="1" x14ac:dyDescent="0.2">
      <c r="F143" s="119"/>
      <c r="G143" s="119"/>
      <c r="H143" s="119"/>
      <c r="I143" s="119"/>
      <c r="J143" s="119">
        <v>7</v>
      </c>
      <c r="K143" s="119" t="e">
        <f t="array" ref="K143">IF(COUNTA($M$2:$M$126)&lt;ROW(M7),"",INDEX($K$1:$K$126,SMALL(IF($M$2:$M$126&lt;&gt;"",ROW($M$2:$M$126)),ROW(M7))))</f>
        <v>#NUM!</v>
      </c>
      <c r="L143" s="119" t="e">
        <f t="array" ref="L143">IF(COUNTA($M$2:$M$126)&lt;ROW(M7),"",INDEX($L$1:$L$126,SMALL(IF($M$2:$M$126&lt;&gt;"",ROW($M$2:$M$126)),ROW(M7))))</f>
        <v>#NUM!</v>
      </c>
      <c r="M143" s="119" t="e">
        <f t="array" ref="M143">IF(COUNTA($M$2:$M$126)&lt;ROW(M7),"",INDEX($M$1:$M$126,SMALL(IF($M$2:$M$126&lt;&gt;"",ROW($M$2:$M$126)),ROW(M7))))</f>
        <v>#NUM!</v>
      </c>
      <c r="N143" s="119"/>
      <c r="O143" s="119"/>
      <c r="P143" s="119"/>
      <c r="Q143" s="119"/>
      <c r="R143" s="119" t="e">
        <f t="array" ref="R143">IF(COUNTA($M$2:$M$126)&lt;ROW(M7),"",INDEX($R$1:$R$126,SMALL(IF($M$2:$M$126&lt;&gt;"",ROW($M$2:$M$126)),ROW(M7))))</f>
        <v>#NUM!</v>
      </c>
      <c r="S143" s="119" t="e">
        <f t="array" ref="S143">IF(COUNTA($M$2:$M$126)&lt;ROW(N7),"",INDEX($S$1:$S$126,SMALL(IF($M$2:$M$126&lt;&gt;"",ROW($M$2:$M$126)),ROW(N7))))</f>
        <v>#NUM!</v>
      </c>
      <c r="T143" s="119" t="e">
        <f t="array" ref="T143">IF(COUNTA($M$2:$M$126)&lt;ROW(M7),"",INDEX($T$1:$T$126,SMALL(IF($M$2:$M$126&lt;&gt;"",ROW($M$2:$M$126)),ROW(M7))))</f>
        <v>#NUM!</v>
      </c>
      <c r="U143" s="119" t="e">
        <f t="array" ref="U143">IF(COUNTA($M$2:$M$126)&lt;ROW(M7),"",INDEX($U$1:$U$126,SMALL(IF($M$2:$M$126&lt;&gt;"",ROW($M$2:$M$126)),ROW(M7))))</f>
        <v>#NUM!</v>
      </c>
      <c r="V143" s="119" t="e">
        <f t="array" ref="V143">IF(COUNTA($M$2:$M$126)&lt;ROW(M7),"",INDEX($V$1:$V$126,SMALL(IF($M$2:$M$126&lt;&gt;"",ROW($M$2:$M$126)),ROW(M7))))</f>
        <v>#NUM!</v>
      </c>
      <c r="W143" s="119" t="e">
        <f t="array" ref="W143">IF(COUNTA($M$2:$M$126)&lt;ROW(M7),"",INDEX($W$1:$W$126,SMALL(IF($M$2:$M$126&lt;&gt;"",ROW($M$2:$M$126)),ROW(M7))))</f>
        <v>#NUM!</v>
      </c>
      <c r="X143" s="119" t="e">
        <f t="array" ref="X143">IF(COUNTA($M$2:$M$126)&lt;ROW(M7),"",INDEX($X$1:$X$126,SMALL(IF($M$2:$M$126&lt;&gt;"",ROW($M$2:$M$126)),ROW(M7))))</f>
        <v>#NUM!</v>
      </c>
      <c r="Y143" s="119" t="e">
        <f t="array" ref="Y143">IF(COUNTA($M$2:$M$126)&lt;ROW(M7),"",INDEX($Y$1:$Y$126,SMALL(IF($M$2:$M$126&lt;&gt;"",ROW($M$2:$M$126)),ROW(M7))))</f>
        <v>#NUM!</v>
      </c>
      <c r="Z143" s="119" t="e">
        <f t="array" ref="Z143">IF(COUNTA($M$2:$M$126)&lt;ROW(M7),"",INDEX($Z$1:$Z$126,SMALL(IF($M$2:$M$126&lt;&gt;"",ROW($M$2:$M$126)),ROW(M7))))</f>
        <v>#NUM!</v>
      </c>
      <c r="AA143" s="119" t="e">
        <f t="array" ref="AA143">IF(COUNTA($M$2:$M$126)&lt;ROW(M7),"",INDEX($AA$1:$AA$126,SMALL(IF($M$2:$M$126&lt;&gt;"",ROW($M$2:$M$126)),ROW(M7))))</f>
        <v>#NUM!</v>
      </c>
      <c r="AB143" s="119" t="e">
        <f t="array" ref="AB143">IF(COUNTA($M$2:$M$126)&lt;ROW(M7),"",INDEX($AB$1:$AB$126,SMALL(IF($M$2:$M$126&lt;&gt;"",ROW($M$2:$M$126)),ROW(M7))))</f>
        <v>#NUM!</v>
      </c>
      <c r="AC143" s="119" t="e">
        <f t="array" ref="AC143">IF(COUNTA($M$2:$M$126)&lt;ROW(M7),"",INDEX($AC$1:$AC$126,SMALL(IF($M$2:$M$126&lt;&gt;"",ROW($M$2:$M$126)),ROW(M7))))</f>
        <v>#NUM!</v>
      </c>
      <c r="AD143" s="119" t="e">
        <f t="array" ref="AD143">IF(COUNTA($M$2:$M$126)&lt;ROW(M7),"",INDEX($AD$1:$AD$126,SMALL(IF($M$2:$M$126&lt;&gt;"",ROW($M$2:$M$126)),ROW(M7))))</f>
        <v>#NUM!</v>
      </c>
      <c r="AE143" s="119" t="e">
        <f t="array" ref="AE143">IF(COUNTA($M$2:$M$126)&lt;ROW(M7),"",INDEX($AE$1:$AE$126,SMALL(IF($M$2:$M$126&lt;&gt;"",ROW($M$2:$M$126)),ROW(M7))))</f>
        <v>#NUM!</v>
      </c>
      <c r="AF143" s="119" t="e">
        <f t="array" ref="AF143">IF(COUNTA($M$2:$M$126)&lt;ROW(M7),"",INDEX($AF$1:$AF$126,SMALL(IF($M$2:$M$126&lt;&gt;"",ROW($M$2:$M$126)),ROW(M7))))</f>
        <v>#NUM!</v>
      </c>
      <c r="AG143" s="119" t="e">
        <f t="array" ref="AG143">IF(COUNTA($M$2:$M$126)&lt;ROW(M7),"",INDEX($AG$1:$AG$126,SMALL(IF($M$2:$M$126&lt;&gt;"",ROW($M$2:$M$126)),ROW(M7))))</f>
        <v>#NUM!</v>
      </c>
      <c r="AH143" s="119" t="e">
        <f t="array" ref="AH143">IF(COUNTA($M$2:$M$126)&lt;ROW(M7),"",INDEX($AH$1:$AH$126,SMALL(IF($M$2:$M$126&lt;&gt;"",ROW($M$2:$M$126)),ROW(M7))))</f>
        <v>#NUM!</v>
      </c>
      <c r="AI143" s="119" t="e">
        <f t="array" ref="AI143">IF(COUNTA($M$2:$M$126)&lt;ROW(M7),"",INDEX($AI$1:$AI$126,SMALL(IF($M$2:$M$126&lt;&gt;"",ROW($M$2:$M$126)),ROW(M7))))</f>
        <v>#NUM!</v>
      </c>
      <c r="AJ143" s="119" t="e">
        <f t="array" ref="AJ143">IF(COUNTA($M$2:$M$126)&lt;ROW(M7),"",INDEX($AJ$1:$AJ$126,SMALL(IF($M$2:$M$126&lt;&gt;"",ROW($M$2:$M$126)),ROW(M7))))</f>
        <v>#NUM!</v>
      </c>
      <c r="AK143" s="119" t="e">
        <f t="array" ref="AK143">IF(COUNTA($M$2:$M$126)&lt;ROW(M7),"",INDEX($AK$1:$AK$126,SMALL(IF($M$2:$M$126&lt;&gt;"",ROW($M$2:$M$126)),ROW(M7))))</f>
        <v>#NUM!</v>
      </c>
      <c r="AL143" s="119" t="e">
        <f t="array" ref="AL143">IF(COUNTA($M$2:$M$126)&lt;ROW(M7),"",INDEX($AL$1:$AL$126,SMALL(IF($M$2:$M$126&lt;&gt;"",ROW($M$2:$M$126)),ROW(M7))))</f>
        <v>#NUM!</v>
      </c>
      <c r="AM143" s="119" t="e">
        <f t="array" ref="AM143">IF(COUNTA($M$2:$M$126)&lt;ROW(M7),"",INDEX($AM$1:$AM$126,SMALL(IF($M$2:$M$126&lt;&gt;"",ROW($M$2:$M$126)),ROW(M7))))</f>
        <v>#NUM!</v>
      </c>
      <c r="AN143" s="119" t="e">
        <f t="array" ref="AN143">IF(COUNTA($M$2:$M$126)&lt;ROW(M7),"",INDEX($AN$1:$AN$126,SMALL(IF($M$2:$M$126&lt;&gt;"",ROW($M$2:$M$126)),ROW(M7))))</f>
        <v>#NUM!</v>
      </c>
      <c r="AO143" s="119" t="e">
        <f t="array" ref="AO143">IF(COUNTA($M$2:$M$126)&lt;ROW(M7),"",INDEX($AO$1:$AO$126,SMALL(IF($M$2:$M$126&lt;&gt;"",ROW($M$2:$M$126)),ROW(M7))))</f>
        <v>#NUM!</v>
      </c>
      <c r="AP143" s="119" t="e">
        <f t="array" ref="AP143">IF(COUNTA($M$2:$M$126)&lt;ROW(M7),"",INDEX($AP$1:$AP$126,SMALL(IF($M$2:$M$126&lt;&gt;"",ROW($M$2:$M$126)),ROW(M7))))</f>
        <v>#NUM!</v>
      </c>
      <c r="AQ143" s="119" t="e">
        <f t="array" ref="AQ143">IF(COUNTA($M$2:$M$126)&lt;ROW(M7),"",INDEX($AQ$1:$AQ$126,SMALL(IF($M$2:$M$126&lt;&gt;"",ROW($M$2:$M$126)),ROW(M7))))</f>
        <v>#NUM!</v>
      </c>
      <c r="AR143" s="119" t="e">
        <f t="array" ref="AR143">IF(COUNTA($M$2:$M$126)&lt;ROW(M7),"",INDEX($AR$1:$AR$126,SMALL(IF($M$2:$M$126&lt;&gt;"",ROW($M$2:$M$126)),ROW(M7))))</f>
        <v>#NUM!</v>
      </c>
      <c r="AS143" s="119" t="e">
        <f t="array" ref="AS143">IF(COUNTA($M$2:$M$126)&lt;ROW(N7),"",INDEX($AS$1:$AS$126,SMALL(IF($M$2:$M$126&lt;&gt;"",ROW($M$2:$M$126)),ROW(N7))))</f>
        <v>#NUM!</v>
      </c>
      <c r="AT143" s="119"/>
    </row>
    <row r="144" spans="6:46" ht="12.75" customHeight="1" x14ac:dyDescent="0.2">
      <c r="F144" s="119"/>
      <c r="G144" s="119"/>
      <c r="H144" s="119"/>
      <c r="I144" s="119"/>
      <c r="J144" s="119">
        <v>8</v>
      </c>
      <c r="K144" s="119" t="e">
        <f t="array" ref="K144">IF(COUNTA($M$2:$M$126)&lt;ROW(M8),"",INDEX($K$1:$K$126,SMALL(IF($M$2:$M$126&lt;&gt;"",ROW($M$2:$M$126)),ROW(M8))))</f>
        <v>#NUM!</v>
      </c>
      <c r="L144" s="119" t="e">
        <f t="array" ref="L144">IF(COUNTA($M$2:$M$126)&lt;ROW(M8),"",INDEX($L$1:$L$126,SMALL(IF($M$2:$M$126&lt;&gt;"",ROW($M$2:$M$126)),ROW(M8))))</f>
        <v>#NUM!</v>
      </c>
      <c r="M144" s="119" t="e">
        <f t="array" ref="M144">IF(COUNTA($M$2:$M$126)&lt;ROW(M8),"",INDEX($M$1:$M$126,SMALL(IF($M$2:$M$126&lt;&gt;"",ROW($M$2:$M$126)),ROW(M8))))</f>
        <v>#NUM!</v>
      </c>
      <c r="N144" s="119"/>
      <c r="O144" s="119"/>
      <c r="P144" s="119"/>
      <c r="Q144" s="119"/>
      <c r="R144" s="119" t="e">
        <f t="array" ref="R144">IF(COUNTA($M$2:$M$126)&lt;ROW(M8),"",INDEX($R$1:$R$126,SMALL(IF($M$2:$M$126&lt;&gt;"",ROW($M$2:$M$126)),ROW(M8))))</f>
        <v>#NUM!</v>
      </c>
      <c r="S144" s="119" t="e">
        <f t="array" ref="S144">IF(COUNTA($M$2:$M$126)&lt;ROW(N8),"",INDEX($S$1:$S$126,SMALL(IF($M$2:$M$126&lt;&gt;"",ROW($M$2:$M$126)),ROW(N8))))</f>
        <v>#NUM!</v>
      </c>
      <c r="T144" s="119" t="e">
        <f t="array" ref="T144">IF(COUNTA($M$2:$M$126)&lt;ROW(M8),"",INDEX($T$1:$T$126,SMALL(IF($M$2:$M$126&lt;&gt;"",ROW($M$2:$M$126)),ROW(M8))))</f>
        <v>#NUM!</v>
      </c>
      <c r="U144" s="119" t="e">
        <f t="array" ref="U144">IF(COUNTA($M$2:$M$126)&lt;ROW(M8),"",INDEX($U$1:$U$126,SMALL(IF($M$2:$M$126&lt;&gt;"",ROW($M$2:$M$126)),ROW(M8))))</f>
        <v>#NUM!</v>
      </c>
      <c r="V144" s="119" t="e">
        <f t="array" ref="V144">IF(COUNTA($M$2:$M$126)&lt;ROW(M8),"",INDEX($V$1:$V$126,SMALL(IF($M$2:$M$126&lt;&gt;"",ROW($M$2:$M$126)),ROW(M8))))</f>
        <v>#NUM!</v>
      </c>
      <c r="W144" s="119" t="e">
        <f t="array" ref="W144">IF(COUNTA($M$2:$M$126)&lt;ROW(M8),"",INDEX($W$1:$W$126,SMALL(IF($M$2:$M$126&lt;&gt;"",ROW($M$2:$M$126)),ROW(M8))))</f>
        <v>#NUM!</v>
      </c>
      <c r="X144" s="119" t="e">
        <f t="array" ref="X144">IF(COUNTA($M$2:$M$126)&lt;ROW(M8),"",INDEX($X$1:$X$126,SMALL(IF($M$2:$M$126&lt;&gt;"",ROW($M$2:$M$126)),ROW(M8))))</f>
        <v>#NUM!</v>
      </c>
      <c r="Y144" s="119" t="e">
        <f t="array" ref="Y144">IF(COUNTA($M$2:$M$126)&lt;ROW(M8),"",INDEX($Y$1:$Y$126,SMALL(IF($M$2:$M$126&lt;&gt;"",ROW($M$2:$M$126)),ROW(M8))))</f>
        <v>#NUM!</v>
      </c>
      <c r="Z144" s="119" t="e">
        <f t="array" ref="Z144">IF(COUNTA($M$2:$M$126)&lt;ROW(M8),"",INDEX($Z$1:$Z$126,SMALL(IF($M$2:$M$126&lt;&gt;"",ROW($M$2:$M$126)),ROW(M8))))</f>
        <v>#NUM!</v>
      </c>
      <c r="AA144" s="119" t="e">
        <f t="array" ref="AA144">IF(COUNTA($M$2:$M$126)&lt;ROW(M8),"",INDEX($AA$1:$AA$126,SMALL(IF($M$2:$M$126&lt;&gt;"",ROW($M$2:$M$126)),ROW(M8))))</f>
        <v>#NUM!</v>
      </c>
      <c r="AB144" s="119" t="e">
        <f t="array" ref="AB144">IF(COUNTA($M$2:$M$126)&lt;ROW(M8),"",INDEX($AB$1:$AB$126,SMALL(IF($M$2:$M$126&lt;&gt;"",ROW($M$2:$M$126)),ROW(M8))))</f>
        <v>#NUM!</v>
      </c>
      <c r="AC144" s="119" t="e">
        <f t="array" ref="AC144">IF(COUNTA($M$2:$M$126)&lt;ROW(M8),"",INDEX($AC$1:$AC$126,SMALL(IF($M$2:$M$126&lt;&gt;"",ROW($M$2:$M$126)),ROW(M8))))</f>
        <v>#NUM!</v>
      </c>
      <c r="AD144" s="119" t="e">
        <f t="array" ref="AD144">IF(COUNTA($M$2:$M$126)&lt;ROW(M8),"",INDEX($AD$1:$AD$126,SMALL(IF($M$2:$M$126&lt;&gt;"",ROW($M$2:$M$126)),ROW(M8))))</f>
        <v>#NUM!</v>
      </c>
      <c r="AE144" s="119" t="e">
        <f t="array" ref="AE144">IF(COUNTA($M$2:$M$126)&lt;ROW(M8),"",INDEX($AE$1:$AE$126,SMALL(IF($M$2:$M$126&lt;&gt;"",ROW($M$2:$M$126)),ROW(M8))))</f>
        <v>#NUM!</v>
      </c>
      <c r="AF144" s="119" t="e">
        <f t="array" ref="AF144">IF(COUNTA($M$2:$M$126)&lt;ROW(M8),"",INDEX($AF$1:$AF$126,SMALL(IF($M$2:$M$126&lt;&gt;"",ROW($M$2:$M$126)),ROW(M8))))</f>
        <v>#NUM!</v>
      </c>
      <c r="AG144" s="119" t="e">
        <f t="array" ref="AG144">IF(COUNTA($M$2:$M$126)&lt;ROW(M8),"",INDEX($AG$1:$AG$126,SMALL(IF($M$2:$M$126&lt;&gt;"",ROW($M$2:$M$126)),ROW(M8))))</f>
        <v>#NUM!</v>
      </c>
      <c r="AH144" s="119" t="e">
        <f t="array" ref="AH144">IF(COUNTA($M$2:$M$126)&lt;ROW(M8),"",INDEX($AH$1:$AH$126,SMALL(IF($M$2:$M$126&lt;&gt;"",ROW($M$2:$M$126)),ROW(M8))))</f>
        <v>#NUM!</v>
      </c>
      <c r="AI144" s="119" t="e">
        <f t="array" ref="AI144">IF(COUNTA($M$2:$M$126)&lt;ROW(M8),"",INDEX($AI$1:$AI$126,SMALL(IF($M$2:$M$126&lt;&gt;"",ROW($M$2:$M$126)),ROW(M8))))</f>
        <v>#NUM!</v>
      </c>
      <c r="AJ144" s="119" t="e">
        <f t="array" ref="AJ144">IF(COUNTA($M$2:$M$126)&lt;ROW(M8),"",INDEX($AJ$1:$AJ$126,SMALL(IF($M$2:$M$126&lt;&gt;"",ROW($M$2:$M$126)),ROW(M8))))</f>
        <v>#NUM!</v>
      </c>
      <c r="AK144" s="119" t="e">
        <f t="array" ref="AK144">IF(COUNTA($M$2:$M$126)&lt;ROW(M8),"",INDEX($AK$1:$AK$126,SMALL(IF($M$2:$M$126&lt;&gt;"",ROW($M$2:$M$126)),ROW(M8))))</f>
        <v>#NUM!</v>
      </c>
      <c r="AL144" s="119" t="e">
        <f t="array" ref="AL144">IF(COUNTA($M$2:$M$126)&lt;ROW(M8),"",INDEX($AL$1:$AL$126,SMALL(IF($M$2:$M$126&lt;&gt;"",ROW($M$2:$M$126)),ROW(M8))))</f>
        <v>#NUM!</v>
      </c>
      <c r="AM144" s="119" t="e">
        <f t="array" ref="AM144">IF(COUNTA($M$2:$M$126)&lt;ROW(M8),"",INDEX($AM$1:$AM$126,SMALL(IF($M$2:$M$126&lt;&gt;"",ROW($M$2:$M$126)),ROW(M8))))</f>
        <v>#NUM!</v>
      </c>
      <c r="AN144" s="119" t="e">
        <f t="array" ref="AN144">IF(COUNTA($M$2:$M$126)&lt;ROW(M8),"",INDEX($AN$1:$AN$126,SMALL(IF($M$2:$M$126&lt;&gt;"",ROW($M$2:$M$126)),ROW(M8))))</f>
        <v>#NUM!</v>
      </c>
      <c r="AO144" s="119" t="e">
        <f t="array" ref="AO144">IF(COUNTA($M$2:$M$126)&lt;ROW(M8),"",INDEX($AO$1:$AO$126,SMALL(IF($M$2:$M$126&lt;&gt;"",ROW($M$2:$M$126)),ROW(M8))))</f>
        <v>#NUM!</v>
      </c>
      <c r="AP144" s="119" t="e">
        <f t="array" ref="AP144">IF(COUNTA($M$2:$M$126)&lt;ROW(M8),"",INDEX($AP$1:$AP$126,SMALL(IF($M$2:$M$126&lt;&gt;"",ROW($M$2:$M$126)),ROW(M8))))</f>
        <v>#NUM!</v>
      </c>
      <c r="AQ144" s="119" t="e">
        <f t="array" ref="AQ144">IF(COUNTA($M$2:$M$126)&lt;ROW(M8),"",INDEX($AQ$1:$AQ$126,SMALL(IF($M$2:$M$126&lt;&gt;"",ROW($M$2:$M$126)),ROW(M8))))</f>
        <v>#NUM!</v>
      </c>
      <c r="AR144" s="119" t="e">
        <f t="array" ref="AR144">IF(COUNTA($M$2:$M$126)&lt;ROW(M8),"",INDEX($AR$1:$AR$126,SMALL(IF($M$2:$M$126&lt;&gt;"",ROW($M$2:$M$126)),ROW(M8))))</f>
        <v>#NUM!</v>
      </c>
      <c r="AS144" s="119" t="e">
        <f t="array" ref="AS144">IF(COUNTA($M$2:$M$126)&lt;ROW(N8),"",INDEX($AS$1:$AS$126,SMALL(IF($M$2:$M$126&lt;&gt;"",ROW($M$2:$M$126)),ROW(N8))))</f>
        <v>#NUM!</v>
      </c>
      <c r="AT144" s="119"/>
    </row>
    <row r="145" spans="6:46" ht="12.75" customHeight="1" x14ac:dyDescent="0.2">
      <c r="F145" s="119"/>
      <c r="G145" s="119"/>
      <c r="H145" s="119"/>
      <c r="I145" s="119"/>
      <c r="J145" s="119">
        <v>9</v>
      </c>
      <c r="K145" s="119" t="e">
        <f t="array" ref="K145">IF(COUNTA($M$2:$M$126)&lt;ROW(M9),"",INDEX($K$1:$K$126,SMALL(IF($M$2:$M$126&lt;&gt;"",ROW($M$2:$M$126)),ROW(M9))))</f>
        <v>#NUM!</v>
      </c>
      <c r="L145" s="119" t="e">
        <f t="array" ref="L145">IF(COUNTA($M$2:$M$126)&lt;ROW(M9),"",INDEX($L$1:$L$126,SMALL(IF($M$2:$M$126&lt;&gt;"",ROW($M$2:$M$126)),ROW(M9))))</f>
        <v>#NUM!</v>
      </c>
      <c r="M145" s="119" t="e">
        <f t="array" ref="M145">IF(COUNTA($M$2:$M$126)&lt;ROW(M9),"",INDEX($M$1:$M$126,SMALL(IF($M$2:$M$126&lt;&gt;"",ROW($M$2:$M$126)),ROW(M9))))</f>
        <v>#NUM!</v>
      </c>
      <c r="N145" s="119"/>
      <c r="O145" s="119"/>
      <c r="P145" s="119"/>
      <c r="Q145" s="119"/>
      <c r="R145" s="119" t="e">
        <f t="array" ref="R145">IF(COUNTA($M$2:$M$126)&lt;ROW(M9),"",INDEX($R$1:$R$126,SMALL(IF($M$2:$M$126&lt;&gt;"",ROW($M$2:$M$126)),ROW(M9))))</f>
        <v>#NUM!</v>
      </c>
      <c r="S145" s="119" t="e">
        <f t="array" ref="S145">IF(COUNTA($M$2:$M$126)&lt;ROW(N9),"",INDEX($S$1:$S$126,SMALL(IF($M$2:$M$126&lt;&gt;"",ROW($M$2:$M$126)),ROW(N9))))</f>
        <v>#NUM!</v>
      </c>
      <c r="T145" s="119" t="e">
        <f t="array" ref="T145">IF(COUNTA($M$2:$M$126)&lt;ROW(M9),"",INDEX($T$1:$T$126,SMALL(IF($M$2:$M$126&lt;&gt;"",ROW($M$2:$M$126)),ROW(M9))))</f>
        <v>#NUM!</v>
      </c>
      <c r="U145" s="119" t="e">
        <f t="array" ref="U145">IF(COUNTA($M$2:$M$126)&lt;ROW(M9),"",INDEX($U$1:$U$126,SMALL(IF($M$2:$M$126&lt;&gt;"",ROW($M$2:$M$126)),ROW(M9))))</f>
        <v>#NUM!</v>
      </c>
      <c r="V145" s="119" t="e">
        <f t="array" ref="V145">IF(COUNTA($M$2:$M$126)&lt;ROW(M9),"",INDEX($V$1:$V$126,SMALL(IF($M$2:$M$126&lt;&gt;"",ROW($M$2:$M$126)),ROW(M9))))</f>
        <v>#NUM!</v>
      </c>
      <c r="W145" s="119" t="e">
        <f t="array" ref="W145">IF(COUNTA($M$2:$M$126)&lt;ROW(M9),"",INDEX($W$1:$W$126,SMALL(IF($M$2:$M$126&lt;&gt;"",ROW($M$2:$M$126)),ROW(M9))))</f>
        <v>#NUM!</v>
      </c>
      <c r="X145" s="119" t="e">
        <f t="array" ref="X145">IF(COUNTA($M$2:$M$126)&lt;ROW(M9),"",INDEX($X$1:$X$126,SMALL(IF($M$2:$M$126&lt;&gt;"",ROW($M$2:$M$126)),ROW(M9))))</f>
        <v>#NUM!</v>
      </c>
      <c r="Y145" s="119" t="e">
        <f t="array" ref="Y145">IF(COUNTA($M$2:$M$126)&lt;ROW(M9),"",INDEX($Y$1:$Y$126,SMALL(IF($M$2:$M$126&lt;&gt;"",ROW($M$2:$M$126)),ROW(M9))))</f>
        <v>#NUM!</v>
      </c>
      <c r="Z145" s="119" t="e">
        <f t="array" ref="Z145">IF(COUNTA($M$2:$M$126)&lt;ROW(M9),"",INDEX($Z$1:$Z$126,SMALL(IF($M$2:$M$126&lt;&gt;"",ROW($M$2:$M$126)),ROW(M9))))</f>
        <v>#NUM!</v>
      </c>
      <c r="AA145" s="119" t="e">
        <f t="array" ref="AA145">IF(COUNTA($M$2:$M$126)&lt;ROW(M9),"",INDEX($AA$1:$AA$126,SMALL(IF($M$2:$M$126&lt;&gt;"",ROW($M$2:$M$126)),ROW(M9))))</f>
        <v>#NUM!</v>
      </c>
      <c r="AB145" s="119" t="e">
        <f t="array" ref="AB145">IF(COUNTA($M$2:$M$126)&lt;ROW(M9),"",INDEX($AB$1:$AB$126,SMALL(IF($M$2:$M$126&lt;&gt;"",ROW($M$2:$M$126)),ROW(M9))))</f>
        <v>#NUM!</v>
      </c>
      <c r="AC145" s="119" t="e">
        <f t="array" ref="AC145">IF(COUNTA($M$2:$M$126)&lt;ROW(M9),"",INDEX($AC$1:$AC$126,SMALL(IF($M$2:$M$126&lt;&gt;"",ROW($M$2:$M$126)),ROW(M9))))</f>
        <v>#NUM!</v>
      </c>
      <c r="AD145" s="119" t="e">
        <f t="array" ref="AD145">IF(COUNTA($M$2:$M$126)&lt;ROW(M9),"",INDEX($AD$1:$AD$126,SMALL(IF($M$2:$M$126&lt;&gt;"",ROW($M$2:$M$126)),ROW(M9))))</f>
        <v>#NUM!</v>
      </c>
      <c r="AE145" s="119" t="e">
        <f t="array" ref="AE145">IF(COUNTA($M$2:$M$126)&lt;ROW(M9),"",INDEX($AE$1:$AE$126,SMALL(IF($M$2:$M$126&lt;&gt;"",ROW($M$2:$M$126)),ROW(M9))))</f>
        <v>#NUM!</v>
      </c>
      <c r="AF145" s="119" t="e">
        <f t="array" ref="AF145">IF(COUNTA($M$2:$M$126)&lt;ROW(M9),"",INDEX($AF$1:$AF$126,SMALL(IF($M$2:$M$126&lt;&gt;"",ROW($M$2:$M$126)),ROW(M9))))</f>
        <v>#NUM!</v>
      </c>
      <c r="AG145" s="119" t="e">
        <f t="array" ref="AG145">IF(COUNTA($M$2:$M$126)&lt;ROW(M9),"",INDEX($AG$1:$AG$126,SMALL(IF($M$2:$M$126&lt;&gt;"",ROW($M$2:$M$126)),ROW(M9))))</f>
        <v>#NUM!</v>
      </c>
      <c r="AH145" s="119" t="e">
        <f t="array" ref="AH145">IF(COUNTA($M$2:$M$126)&lt;ROW(M9),"",INDEX($AH$1:$AH$126,SMALL(IF($M$2:$M$126&lt;&gt;"",ROW($M$2:$M$126)),ROW(M9))))</f>
        <v>#NUM!</v>
      </c>
      <c r="AI145" s="119" t="e">
        <f t="array" ref="AI145">IF(COUNTA($M$2:$M$126)&lt;ROW(M9),"",INDEX($AI$1:$AI$126,SMALL(IF($M$2:$M$126&lt;&gt;"",ROW($M$2:$M$126)),ROW(M9))))</f>
        <v>#NUM!</v>
      </c>
      <c r="AJ145" s="119" t="e">
        <f t="array" ref="AJ145">IF(COUNTA($M$2:$M$126)&lt;ROW(M9),"",INDEX($AJ$1:$AJ$126,SMALL(IF($M$2:$M$126&lt;&gt;"",ROW($M$2:$M$126)),ROW(M9))))</f>
        <v>#NUM!</v>
      </c>
      <c r="AK145" s="119" t="e">
        <f t="array" ref="AK145">IF(COUNTA($M$2:$M$126)&lt;ROW(M9),"",INDEX($AK$1:$AK$126,SMALL(IF($M$2:$M$126&lt;&gt;"",ROW($M$2:$M$126)),ROW(M9))))</f>
        <v>#NUM!</v>
      </c>
      <c r="AL145" s="119" t="e">
        <f t="array" ref="AL145">IF(COUNTA($M$2:$M$126)&lt;ROW(M9),"",INDEX($AL$1:$AL$126,SMALL(IF($M$2:$M$126&lt;&gt;"",ROW($M$2:$M$126)),ROW(M9))))</f>
        <v>#NUM!</v>
      </c>
      <c r="AM145" s="119" t="e">
        <f t="array" ref="AM145">IF(COUNTA($M$2:$M$126)&lt;ROW(M9),"",INDEX($AM$1:$AM$126,SMALL(IF($M$2:$M$126&lt;&gt;"",ROW($M$2:$M$126)),ROW(M9))))</f>
        <v>#NUM!</v>
      </c>
      <c r="AN145" s="119" t="e">
        <f t="array" ref="AN145">IF(COUNTA($M$2:$M$126)&lt;ROW(M9),"",INDEX($AN$1:$AN$126,SMALL(IF($M$2:$M$126&lt;&gt;"",ROW($M$2:$M$126)),ROW(M9))))</f>
        <v>#NUM!</v>
      </c>
      <c r="AO145" s="119" t="e">
        <f t="array" ref="AO145">IF(COUNTA($M$2:$M$126)&lt;ROW(M9),"",INDEX($AO$1:$AO$126,SMALL(IF($M$2:$M$126&lt;&gt;"",ROW($M$2:$M$126)),ROW(M9))))</f>
        <v>#NUM!</v>
      </c>
      <c r="AP145" s="119" t="e">
        <f t="array" ref="AP145">IF(COUNTA($M$2:$M$126)&lt;ROW(M9),"",INDEX($AP$1:$AP$126,SMALL(IF($M$2:$M$126&lt;&gt;"",ROW($M$2:$M$126)),ROW(M9))))</f>
        <v>#NUM!</v>
      </c>
      <c r="AQ145" s="119" t="e">
        <f t="array" ref="AQ145">IF(COUNTA($M$2:$M$126)&lt;ROW(M9),"",INDEX($AQ$1:$AQ$126,SMALL(IF($M$2:$M$126&lt;&gt;"",ROW($M$2:$M$126)),ROW(M9))))</f>
        <v>#NUM!</v>
      </c>
      <c r="AR145" s="119" t="e">
        <f t="array" ref="AR145">IF(COUNTA($M$2:$M$126)&lt;ROW(M9),"",INDEX($AR$1:$AR$126,SMALL(IF($M$2:$M$126&lt;&gt;"",ROW($M$2:$M$126)),ROW(M9))))</f>
        <v>#NUM!</v>
      </c>
      <c r="AS145" s="119" t="e">
        <f t="array" ref="AS145">IF(COUNTA($M$2:$M$126)&lt;ROW(N9),"",INDEX($AS$1:$AS$126,SMALL(IF($M$2:$M$126&lt;&gt;"",ROW($M$2:$M$126)),ROW(N9))))</f>
        <v>#NUM!</v>
      </c>
      <c r="AT145" s="119"/>
    </row>
    <row r="146" spans="6:46" ht="12.75" customHeight="1" x14ac:dyDescent="0.2">
      <c r="F146" s="119"/>
      <c r="G146" s="119"/>
      <c r="H146" s="119"/>
      <c r="I146" s="119"/>
      <c r="J146" s="119">
        <v>10</v>
      </c>
      <c r="K146" s="119" t="e">
        <f t="array" ref="K146">IF(COUNTA($M$2:$M$126)&lt;ROW(M10),"",INDEX($K$1:$K$126,SMALL(IF($M$2:$M$126&lt;&gt;"",ROW($M$2:$M$126)),ROW(M10))))</f>
        <v>#NUM!</v>
      </c>
      <c r="L146" s="119" t="e">
        <f t="array" ref="L146">IF(COUNTA($M$2:$M$126)&lt;ROW(M10),"",INDEX($L$1:$L$126,SMALL(IF($M$2:$M$126&lt;&gt;"",ROW($M$2:$M$126)),ROW(M10))))</f>
        <v>#NUM!</v>
      </c>
      <c r="M146" s="119" t="e">
        <f t="array" ref="M146">IF(COUNTA($M$2:$M$126)&lt;ROW(M10),"",INDEX($M$1:$M$126,SMALL(IF($M$2:$M$126&lt;&gt;"",ROW($M$2:$M$126)),ROW(M10))))</f>
        <v>#NUM!</v>
      </c>
      <c r="N146" s="119"/>
      <c r="O146" s="119"/>
      <c r="P146" s="119"/>
      <c r="Q146" s="119"/>
      <c r="R146" s="119" t="e">
        <f t="array" ref="R146">IF(COUNTA($M$2:$M$126)&lt;ROW(M10),"",INDEX($R$1:$R$126,SMALL(IF($M$2:$M$126&lt;&gt;"",ROW($M$2:$M$126)),ROW(M10))))</f>
        <v>#NUM!</v>
      </c>
      <c r="S146" s="119" t="e">
        <f t="array" ref="S146">IF(COUNTA($M$2:$M$126)&lt;ROW(N10),"",INDEX($S$1:$S$126,SMALL(IF($M$2:$M$126&lt;&gt;"",ROW($M$2:$M$126)),ROW(N10))))</f>
        <v>#NUM!</v>
      </c>
      <c r="T146" s="119" t="e">
        <f t="array" ref="T146">IF(COUNTA($M$2:$M$126)&lt;ROW(M10),"",INDEX($T$1:$T$126,SMALL(IF($M$2:$M$126&lt;&gt;"",ROW($M$2:$M$126)),ROW(M10))))</f>
        <v>#NUM!</v>
      </c>
      <c r="U146" s="119" t="e">
        <f t="array" ref="U146">IF(COUNTA($M$2:$M$126)&lt;ROW(M10),"",INDEX($U$1:$U$126,SMALL(IF($M$2:$M$126&lt;&gt;"",ROW($M$2:$M$126)),ROW(M10))))</f>
        <v>#NUM!</v>
      </c>
      <c r="V146" s="119" t="e">
        <f t="array" ref="V146">IF(COUNTA($M$2:$M$126)&lt;ROW(M10),"",INDEX($V$1:$V$126,SMALL(IF($M$2:$M$126&lt;&gt;"",ROW($M$2:$M$126)),ROW(M10))))</f>
        <v>#NUM!</v>
      </c>
      <c r="W146" s="119" t="e">
        <f t="array" ref="W146">IF(COUNTA($M$2:$M$126)&lt;ROW(M10),"",INDEX($W$1:$W$126,SMALL(IF($M$2:$M$126&lt;&gt;"",ROW($M$2:$M$126)),ROW(M10))))</f>
        <v>#NUM!</v>
      </c>
      <c r="X146" s="119" t="e">
        <f t="array" ref="X146">IF(COUNTA($M$2:$M$126)&lt;ROW(M10),"",INDEX($X$1:$X$126,SMALL(IF($M$2:$M$126&lt;&gt;"",ROW($M$2:$M$126)),ROW(M10))))</f>
        <v>#NUM!</v>
      </c>
      <c r="Y146" s="119" t="e">
        <f t="array" ref="Y146">IF(COUNTA($M$2:$M$126)&lt;ROW(M10),"",INDEX($Y$1:$Y$126,SMALL(IF($M$2:$M$126&lt;&gt;"",ROW($M$2:$M$126)),ROW(M10))))</f>
        <v>#NUM!</v>
      </c>
      <c r="Z146" s="119" t="e">
        <f t="array" ref="Z146">IF(COUNTA($M$2:$M$126)&lt;ROW(M10),"",INDEX($Z$1:$Z$126,SMALL(IF($M$2:$M$126&lt;&gt;"",ROW($M$2:$M$126)),ROW(M10))))</f>
        <v>#NUM!</v>
      </c>
      <c r="AA146" s="119" t="e">
        <f t="array" ref="AA146">IF(COUNTA($M$2:$M$126)&lt;ROW(M10),"",INDEX($AA$1:$AA$126,SMALL(IF($M$2:$M$126&lt;&gt;"",ROW($M$2:$M$126)),ROW(M10))))</f>
        <v>#NUM!</v>
      </c>
      <c r="AB146" s="119" t="e">
        <f t="array" ref="AB146">IF(COUNTA($M$2:$M$126)&lt;ROW(M10),"",INDEX($AB$1:$AB$126,SMALL(IF($M$2:$M$126&lt;&gt;"",ROW($M$2:$M$126)),ROW(M10))))</f>
        <v>#NUM!</v>
      </c>
      <c r="AC146" s="119" t="e">
        <f t="array" ref="AC146">IF(COUNTA($M$2:$M$126)&lt;ROW(M10),"",INDEX($AC$1:$AC$126,SMALL(IF($M$2:$M$126&lt;&gt;"",ROW($M$2:$M$126)),ROW(M10))))</f>
        <v>#NUM!</v>
      </c>
      <c r="AD146" s="119" t="e">
        <f t="array" ref="AD146">IF(COUNTA($M$2:$M$126)&lt;ROW(M10),"",INDEX($AD$1:$AD$126,SMALL(IF($M$2:$M$126&lt;&gt;"",ROW($M$2:$M$126)),ROW(M10))))</f>
        <v>#NUM!</v>
      </c>
      <c r="AE146" s="119" t="e">
        <f t="array" ref="AE146">IF(COUNTA($M$2:$M$126)&lt;ROW(M10),"",INDEX($AE$1:$AE$126,SMALL(IF($M$2:$M$126&lt;&gt;"",ROW($M$2:$M$126)),ROW(M10))))</f>
        <v>#NUM!</v>
      </c>
      <c r="AF146" s="119" t="e">
        <f t="array" ref="AF146">IF(COUNTA($M$2:$M$126)&lt;ROW(M10),"",INDEX($AF$1:$AF$126,SMALL(IF($M$2:$M$126&lt;&gt;"",ROW($M$2:$M$126)),ROW(M10))))</f>
        <v>#NUM!</v>
      </c>
      <c r="AG146" s="119" t="e">
        <f t="array" ref="AG146">IF(COUNTA($M$2:$M$126)&lt;ROW(M10),"",INDEX($AG$1:$AG$126,SMALL(IF($M$2:$M$126&lt;&gt;"",ROW($M$2:$M$126)),ROW(M10))))</f>
        <v>#NUM!</v>
      </c>
      <c r="AH146" s="119" t="e">
        <f t="array" ref="AH146">IF(COUNTA($M$2:$M$126)&lt;ROW(M10),"",INDEX($AH$1:$AH$126,SMALL(IF($M$2:$M$126&lt;&gt;"",ROW($M$2:$M$126)),ROW(M10))))</f>
        <v>#NUM!</v>
      </c>
      <c r="AI146" s="119" t="e">
        <f t="array" ref="AI146">IF(COUNTA($M$2:$M$126)&lt;ROW(M10),"",INDEX($AI$1:$AI$126,SMALL(IF($M$2:$M$126&lt;&gt;"",ROW($M$2:$M$126)),ROW(M10))))</f>
        <v>#NUM!</v>
      </c>
      <c r="AJ146" s="119" t="e">
        <f t="array" ref="AJ146">IF(COUNTA($M$2:$M$126)&lt;ROW(M10),"",INDEX($AJ$1:$AJ$126,SMALL(IF($M$2:$M$126&lt;&gt;"",ROW($M$2:$M$126)),ROW(M10))))</f>
        <v>#NUM!</v>
      </c>
      <c r="AK146" s="119" t="e">
        <f t="array" ref="AK146">IF(COUNTA($M$2:$M$126)&lt;ROW(M10),"",INDEX($AK$1:$AK$126,SMALL(IF($M$2:$M$126&lt;&gt;"",ROW($M$2:$M$126)),ROW(M10))))</f>
        <v>#NUM!</v>
      </c>
      <c r="AL146" s="119" t="e">
        <f t="array" ref="AL146">IF(COUNTA($M$2:$M$126)&lt;ROW(M10),"",INDEX($AL$1:$AL$126,SMALL(IF($M$2:$M$126&lt;&gt;"",ROW($M$2:$M$126)),ROW(M10))))</f>
        <v>#NUM!</v>
      </c>
      <c r="AM146" s="119" t="e">
        <f t="array" ref="AM146">IF(COUNTA($M$2:$M$126)&lt;ROW(M10),"",INDEX($AM$1:$AM$126,SMALL(IF($M$2:$M$126&lt;&gt;"",ROW($M$2:$M$126)),ROW(M10))))</f>
        <v>#NUM!</v>
      </c>
      <c r="AN146" s="119" t="e">
        <f t="array" ref="AN146">IF(COUNTA($M$2:$M$126)&lt;ROW(M10),"",INDEX($AN$1:$AN$126,SMALL(IF($M$2:$M$126&lt;&gt;"",ROW($M$2:$M$126)),ROW(M10))))</f>
        <v>#NUM!</v>
      </c>
      <c r="AO146" s="119" t="e">
        <f t="array" ref="AO146">IF(COUNTA($M$2:$M$126)&lt;ROW(M10),"",INDEX($AO$1:$AO$126,SMALL(IF($M$2:$M$126&lt;&gt;"",ROW($M$2:$M$126)),ROW(M10))))</f>
        <v>#NUM!</v>
      </c>
      <c r="AP146" s="119" t="e">
        <f t="array" ref="AP146">IF(COUNTA($M$2:$M$126)&lt;ROW(M10),"",INDEX($AP$1:$AP$126,SMALL(IF($M$2:$M$126&lt;&gt;"",ROW($M$2:$M$126)),ROW(M10))))</f>
        <v>#NUM!</v>
      </c>
      <c r="AQ146" s="119" t="e">
        <f t="array" ref="AQ146">IF(COUNTA($M$2:$M$126)&lt;ROW(M10),"",INDEX($AQ$1:$AQ$126,SMALL(IF($M$2:$M$126&lt;&gt;"",ROW($M$2:$M$126)),ROW(M10))))</f>
        <v>#NUM!</v>
      </c>
      <c r="AR146" s="119" t="e">
        <f t="array" ref="AR146">IF(COUNTA($M$2:$M$126)&lt;ROW(M10),"",INDEX($AR$1:$AR$126,SMALL(IF($M$2:$M$126&lt;&gt;"",ROW($M$2:$M$126)),ROW(M10))))</f>
        <v>#NUM!</v>
      </c>
      <c r="AS146" s="119" t="e">
        <f t="array" ref="AS146">IF(COUNTA($M$2:$M$126)&lt;ROW(N10),"",INDEX($AS$1:$AS$126,SMALL(IF($M$2:$M$126&lt;&gt;"",ROW($M$2:$M$126)),ROW(N10))))</f>
        <v>#NUM!</v>
      </c>
      <c r="AT146" s="119"/>
    </row>
    <row r="147" spans="6:46" ht="12.75" customHeight="1" x14ac:dyDescent="0.2">
      <c r="F147" s="119"/>
      <c r="G147" s="119"/>
      <c r="H147" s="119"/>
      <c r="I147" s="119"/>
      <c r="J147" s="119">
        <v>11</v>
      </c>
      <c r="K147" s="119" t="e">
        <f t="array" ref="K147">IF(COUNTA($M$2:$M$126)&lt;ROW(M11),"",INDEX($K$1:$K$126,SMALL(IF($M$2:$M$126&lt;&gt;"",ROW($M$2:$M$126)),ROW(M11))))</f>
        <v>#NUM!</v>
      </c>
      <c r="L147" s="119" t="e">
        <f t="array" ref="L147">IF(COUNTA($M$2:$M$126)&lt;ROW(M11),"",INDEX($L$1:$L$126,SMALL(IF($M$2:$M$126&lt;&gt;"",ROW($M$2:$M$126)),ROW(M11))))</f>
        <v>#NUM!</v>
      </c>
      <c r="M147" s="119" t="e">
        <f t="array" ref="M147">IF(COUNTA($M$2:$M$126)&lt;ROW(M11),"",INDEX($M$1:$M$126,SMALL(IF($M$2:$M$126&lt;&gt;"",ROW($M$2:$M$126)),ROW(M11))))</f>
        <v>#NUM!</v>
      </c>
      <c r="N147" s="119"/>
      <c r="O147" s="119"/>
      <c r="P147" s="119"/>
      <c r="Q147" s="119"/>
      <c r="R147" s="119" t="e">
        <f t="array" ref="R147">IF(COUNTA($M$2:$M$126)&lt;ROW(M11),"",INDEX($R$1:$R$126,SMALL(IF($M$2:$M$126&lt;&gt;"",ROW($M$2:$M$126)),ROW(M11))))</f>
        <v>#NUM!</v>
      </c>
      <c r="S147" s="119" t="e">
        <f t="array" ref="S147">IF(COUNTA($M$2:$M$126)&lt;ROW(N11),"",INDEX($S$1:$S$126,SMALL(IF($M$2:$M$126&lt;&gt;"",ROW($M$2:$M$126)),ROW(N11))))</f>
        <v>#NUM!</v>
      </c>
      <c r="T147" s="119" t="e">
        <f t="array" ref="T147">IF(COUNTA($M$2:$M$126)&lt;ROW(M11),"",INDEX($T$1:$T$126,SMALL(IF($M$2:$M$126&lt;&gt;"",ROW($M$2:$M$126)),ROW(M11))))</f>
        <v>#NUM!</v>
      </c>
      <c r="U147" s="119" t="e">
        <f t="array" ref="U147">IF(COUNTA($M$2:$M$126)&lt;ROW(M11),"",INDEX($U$1:$U$126,SMALL(IF($M$2:$M$126&lt;&gt;"",ROW($M$2:$M$126)),ROW(M11))))</f>
        <v>#NUM!</v>
      </c>
      <c r="V147" s="119" t="e">
        <f t="array" ref="V147">IF(COUNTA($M$2:$M$126)&lt;ROW(M11),"",INDEX($V$1:$V$126,SMALL(IF($M$2:$M$126&lt;&gt;"",ROW($M$2:$M$126)),ROW(M11))))</f>
        <v>#NUM!</v>
      </c>
      <c r="W147" s="119" t="e">
        <f t="array" ref="W147">IF(COUNTA($M$2:$M$126)&lt;ROW(M11),"",INDEX($W$1:$W$126,SMALL(IF($M$2:$M$126&lt;&gt;"",ROW($M$2:$M$126)),ROW(M11))))</f>
        <v>#NUM!</v>
      </c>
      <c r="X147" s="119" t="e">
        <f t="array" ref="X147">IF(COUNTA($M$2:$M$126)&lt;ROW(M11),"",INDEX($X$1:$X$126,SMALL(IF($M$2:$M$126&lt;&gt;"",ROW($M$2:$M$126)),ROW(M11))))</f>
        <v>#NUM!</v>
      </c>
      <c r="Y147" s="119" t="e">
        <f t="array" ref="Y147">IF(COUNTA($M$2:$M$126)&lt;ROW(M11),"",INDEX($Y$1:$Y$126,SMALL(IF($M$2:$M$126&lt;&gt;"",ROW($M$2:$M$126)),ROW(M11))))</f>
        <v>#NUM!</v>
      </c>
      <c r="Z147" s="119" t="e">
        <f t="array" ref="Z147">IF(COUNTA($M$2:$M$126)&lt;ROW(M11),"",INDEX($Z$1:$Z$126,SMALL(IF($M$2:$M$126&lt;&gt;"",ROW($M$2:$M$126)),ROW(M11))))</f>
        <v>#NUM!</v>
      </c>
      <c r="AA147" s="119" t="e">
        <f t="array" ref="AA147">IF(COUNTA($M$2:$M$126)&lt;ROW(M11),"",INDEX($AA$1:$AA$126,SMALL(IF($M$2:$M$126&lt;&gt;"",ROW($M$2:$M$126)),ROW(M11))))</f>
        <v>#NUM!</v>
      </c>
      <c r="AB147" s="119" t="e">
        <f t="array" ref="AB147">IF(COUNTA($M$2:$M$126)&lt;ROW(M11),"",INDEX($AB$1:$AB$126,SMALL(IF($M$2:$M$126&lt;&gt;"",ROW($M$2:$M$126)),ROW(M11))))</f>
        <v>#NUM!</v>
      </c>
      <c r="AC147" s="119" t="e">
        <f t="array" ref="AC147">IF(COUNTA($M$2:$M$126)&lt;ROW(M11),"",INDEX($AC$1:$AC$126,SMALL(IF($M$2:$M$126&lt;&gt;"",ROW($M$2:$M$126)),ROW(M11))))</f>
        <v>#NUM!</v>
      </c>
      <c r="AD147" s="119" t="e">
        <f t="array" ref="AD147">IF(COUNTA($M$2:$M$126)&lt;ROW(M11),"",INDEX($AD$1:$AD$126,SMALL(IF($M$2:$M$126&lt;&gt;"",ROW($M$2:$M$126)),ROW(M11))))</f>
        <v>#NUM!</v>
      </c>
      <c r="AE147" s="119" t="e">
        <f t="array" ref="AE147">IF(COUNTA($M$2:$M$126)&lt;ROW(M11),"",INDEX($AE$1:$AE$126,SMALL(IF($M$2:$M$126&lt;&gt;"",ROW($M$2:$M$126)),ROW(M11))))</f>
        <v>#NUM!</v>
      </c>
      <c r="AF147" s="119" t="e">
        <f t="array" ref="AF147">IF(COUNTA($M$2:$M$126)&lt;ROW(M11),"",INDEX($AF$1:$AF$126,SMALL(IF($M$2:$M$126&lt;&gt;"",ROW($M$2:$M$126)),ROW(M11))))</f>
        <v>#NUM!</v>
      </c>
      <c r="AG147" s="119" t="e">
        <f t="array" ref="AG147">IF(COUNTA($M$2:$M$126)&lt;ROW(M11),"",INDEX($AG$1:$AG$126,SMALL(IF($M$2:$M$126&lt;&gt;"",ROW($M$2:$M$126)),ROW(M11))))</f>
        <v>#NUM!</v>
      </c>
      <c r="AH147" s="119" t="e">
        <f t="array" ref="AH147">IF(COUNTA($M$2:$M$126)&lt;ROW(M11),"",INDEX($AH$1:$AH$126,SMALL(IF($M$2:$M$126&lt;&gt;"",ROW($M$2:$M$126)),ROW(M11))))</f>
        <v>#NUM!</v>
      </c>
      <c r="AI147" s="119" t="e">
        <f t="array" ref="AI147">IF(COUNTA($M$2:$M$126)&lt;ROW(M11),"",INDEX($AI$1:$AI$126,SMALL(IF($M$2:$M$126&lt;&gt;"",ROW($M$2:$M$126)),ROW(M11))))</f>
        <v>#NUM!</v>
      </c>
      <c r="AJ147" s="119" t="e">
        <f t="array" ref="AJ147">IF(COUNTA($M$2:$M$126)&lt;ROW(M11),"",INDEX($AJ$1:$AJ$126,SMALL(IF($M$2:$M$126&lt;&gt;"",ROW($M$2:$M$126)),ROW(M11))))</f>
        <v>#NUM!</v>
      </c>
      <c r="AK147" s="119" t="e">
        <f t="array" ref="AK147">IF(COUNTA($M$2:$M$126)&lt;ROW(M11),"",INDEX($AK$1:$AK$126,SMALL(IF($M$2:$M$126&lt;&gt;"",ROW($M$2:$M$126)),ROW(M11))))</f>
        <v>#NUM!</v>
      </c>
      <c r="AL147" s="119" t="e">
        <f t="array" ref="AL147">IF(COUNTA($M$2:$M$126)&lt;ROW(M11),"",INDEX($AL$1:$AL$126,SMALL(IF($M$2:$M$126&lt;&gt;"",ROW($M$2:$M$126)),ROW(M11))))</f>
        <v>#NUM!</v>
      </c>
      <c r="AM147" s="119" t="e">
        <f t="array" ref="AM147">IF(COUNTA($M$2:$M$126)&lt;ROW(M11),"",INDEX($AM$1:$AM$126,SMALL(IF($M$2:$M$126&lt;&gt;"",ROW($M$2:$M$126)),ROW(M11))))</f>
        <v>#NUM!</v>
      </c>
      <c r="AN147" s="119" t="e">
        <f t="array" ref="AN147">IF(COUNTA($M$2:$M$126)&lt;ROW(M11),"",INDEX($AN$1:$AN$126,SMALL(IF($M$2:$M$126&lt;&gt;"",ROW($M$2:$M$126)),ROW(M11))))</f>
        <v>#NUM!</v>
      </c>
      <c r="AO147" s="119" t="e">
        <f t="array" ref="AO147">IF(COUNTA($M$2:$M$126)&lt;ROW(M11),"",INDEX($AO$1:$AO$126,SMALL(IF($M$2:$M$126&lt;&gt;"",ROW($M$2:$M$126)),ROW(M11))))</f>
        <v>#NUM!</v>
      </c>
      <c r="AP147" s="119" t="e">
        <f t="array" ref="AP147">IF(COUNTA($M$2:$M$126)&lt;ROW(M11),"",INDEX($AP$1:$AP$126,SMALL(IF($M$2:$M$126&lt;&gt;"",ROW($M$2:$M$126)),ROW(M11))))</f>
        <v>#NUM!</v>
      </c>
      <c r="AQ147" s="119" t="e">
        <f t="array" ref="AQ147">IF(COUNTA($M$2:$M$126)&lt;ROW(M11),"",INDEX($AQ$1:$AQ$126,SMALL(IF($M$2:$M$126&lt;&gt;"",ROW($M$2:$M$126)),ROW(M11))))</f>
        <v>#NUM!</v>
      </c>
      <c r="AR147" s="119" t="e">
        <f t="array" ref="AR147">IF(COUNTA($M$2:$M$126)&lt;ROW(M11),"",INDEX($AR$1:$AR$126,SMALL(IF($M$2:$M$126&lt;&gt;"",ROW($M$2:$M$126)),ROW(M11))))</f>
        <v>#NUM!</v>
      </c>
      <c r="AS147" s="119" t="e">
        <f t="array" ref="AS147">IF(COUNTA($M$2:$M$126)&lt;ROW(N11),"",INDEX($AS$1:$AS$126,SMALL(IF($M$2:$M$126&lt;&gt;"",ROW($M$2:$M$126)),ROW(N11))))</f>
        <v>#NUM!</v>
      </c>
      <c r="AT147" s="119"/>
    </row>
    <row r="148" spans="6:46" ht="12.75" customHeight="1" x14ac:dyDescent="0.2">
      <c r="F148" s="119"/>
      <c r="G148" s="119"/>
      <c r="H148" s="119"/>
      <c r="I148" s="119"/>
      <c r="J148" s="119">
        <v>12</v>
      </c>
      <c r="K148" s="119" t="e">
        <f t="array" ref="K148">IF(COUNTA($M$2:$M$126)&lt;ROW(M12),"",INDEX($K$1:$K$126,SMALL(IF($M$2:$M$126&lt;&gt;"",ROW($M$2:$M$126)),ROW(M12))))</f>
        <v>#NUM!</v>
      </c>
      <c r="L148" s="119" t="e">
        <f t="array" ref="L148">IF(COUNTA($M$2:$M$126)&lt;ROW(M12),"",INDEX($L$1:$L$126,SMALL(IF($M$2:$M$126&lt;&gt;"",ROW($M$2:$M$126)),ROW(M12))))</f>
        <v>#NUM!</v>
      </c>
      <c r="M148" s="119" t="e">
        <f t="array" ref="M148">IF(COUNTA($M$2:$M$126)&lt;ROW(M12),"",INDEX($M$1:$M$126,SMALL(IF($M$2:$M$126&lt;&gt;"",ROW($M$2:$M$126)),ROW(M12))))</f>
        <v>#NUM!</v>
      </c>
      <c r="N148" s="119"/>
      <c r="O148" s="119"/>
      <c r="P148" s="119"/>
      <c r="Q148" s="119"/>
      <c r="R148" s="119" t="e">
        <f t="array" ref="R148">IF(COUNTA($M$2:$M$126)&lt;ROW(M12),"",INDEX($R$1:$R$126,SMALL(IF($M$2:$M$126&lt;&gt;"",ROW($M$2:$M$126)),ROW(M12))))</f>
        <v>#NUM!</v>
      </c>
      <c r="S148" s="119" t="e">
        <f t="array" ref="S148">IF(COUNTA($M$2:$M$126)&lt;ROW(N12),"",INDEX($S$1:$S$126,SMALL(IF($M$2:$M$126&lt;&gt;"",ROW($M$2:$M$126)),ROW(N12))))</f>
        <v>#NUM!</v>
      </c>
      <c r="T148" s="119" t="e">
        <f t="array" ref="T148">IF(COUNTA($M$2:$M$126)&lt;ROW(M12),"",INDEX($T$1:$T$126,SMALL(IF($M$2:$M$126&lt;&gt;"",ROW($M$2:$M$126)),ROW(M12))))</f>
        <v>#NUM!</v>
      </c>
      <c r="U148" s="119" t="e">
        <f t="array" ref="U148">IF(COUNTA($M$2:$M$126)&lt;ROW(M12),"",INDEX($U$1:$U$126,SMALL(IF($M$2:$M$126&lt;&gt;"",ROW($M$2:$M$126)),ROW(M12))))</f>
        <v>#NUM!</v>
      </c>
      <c r="V148" s="119" t="e">
        <f t="array" ref="V148">IF(COUNTA($M$2:$M$126)&lt;ROW(M12),"",INDEX($V$1:$V$126,SMALL(IF($M$2:$M$126&lt;&gt;"",ROW($M$2:$M$126)),ROW(M12))))</f>
        <v>#NUM!</v>
      </c>
      <c r="W148" s="119" t="e">
        <f t="array" ref="W148">IF(COUNTA($M$2:$M$126)&lt;ROW(M12),"",INDEX($W$1:$W$126,SMALL(IF($M$2:$M$126&lt;&gt;"",ROW($M$2:$M$126)),ROW(M12))))</f>
        <v>#NUM!</v>
      </c>
      <c r="X148" s="119" t="e">
        <f t="array" ref="X148">IF(COUNTA($M$2:$M$126)&lt;ROW(M12),"",INDEX($X$1:$X$126,SMALL(IF($M$2:$M$126&lt;&gt;"",ROW($M$2:$M$126)),ROW(M12))))</f>
        <v>#NUM!</v>
      </c>
      <c r="Y148" s="119" t="e">
        <f t="array" ref="Y148">IF(COUNTA($M$2:$M$126)&lt;ROW(M12),"",INDEX($Y$1:$Y$126,SMALL(IF($M$2:$M$126&lt;&gt;"",ROW($M$2:$M$126)),ROW(M12))))</f>
        <v>#NUM!</v>
      </c>
      <c r="Z148" s="119" t="e">
        <f t="array" ref="Z148">IF(COUNTA($M$2:$M$126)&lt;ROW(M12),"",INDEX($Z$1:$Z$126,SMALL(IF($M$2:$M$126&lt;&gt;"",ROW($M$2:$M$126)),ROW(M12))))</f>
        <v>#NUM!</v>
      </c>
      <c r="AA148" s="119" t="e">
        <f t="array" ref="AA148">IF(COUNTA($M$2:$M$126)&lt;ROW(M12),"",INDEX($AA$1:$AA$126,SMALL(IF($M$2:$M$126&lt;&gt;"",ROW($M$2:$M$126)),ROW(M12))))</f>
        <v>#NUM!</v>
      </c>
      <c r="AB148" s="119" t="e">
        <f t="array" ref="AB148">IF(COUNTA($M$2:$M$126)&lt;ROW(M12),"",INDEX($AB$1:$AB$126,SMALL(IF($M$2:$M$126&lt;&gt;"",ROW($M$2:$M$126)),ROW(M12))))</f>
        <v>#NUM!</v>
      </c>
      <c r="AC148" s="119" t="e">
        <f t="array" ref="AC148">IF(COUNTA($M$2:$M$126)&lt;ROW(M12),"",INDEX($AC$1:$AC$126,SMALL(IF($M$2:$M$126&lt;&gt;"",ROW($M$2:$M$126)),ROW(M12))))</f>
        <v>#NUM!</v>
      </c>
      <c r="AD148" s="119" t="e">
        <f t="array" ref="AD148">IF(COUNTA($M$2:$M$126)&lt;ROW(M12),"",INDEX($AD$1:$AD$126,SMALL(IF($M$2:$M$126&lt;&gt;"",ROW($M$2:$M$126)),ROW(M12))))</f>
        <v>#NUM!</v>
      </c>
      <c r="AE148" s="119" t="e">
        <f t="array" ref="AE148">IF(COUNTA($M$2:$M$126)&lt;ROW(M12),"",INDEX($AE$1:$AE$126,SMALL(IF($M$2:$M$126&lt;&gt;"",ROW($M$2:$M$126)),ROW(M12))))</f>
        <v>#NUM!</v>
      </c>
      <c r="AF148" s="119" t="e">
        <f t="array" ref="AF148">IF(COUNTA($M$2:$M$126)&lt;ROW(M12),"",INDEX($AF$1:$AF$126,SMALL(IF($M$2:$M$126&lt;&gt;"",ROW($M$2:$M$126)),ROW(M12))))</f>
        <v>#NUM!</v>
      </c>
      <c r="AG148" s="119" t="e">
        <f t="array" ref="AG148">IF(COUNTA($M$2:$M$126)&lt;ROW(M12),"",INDEX($AG$1:$AG$126,SMALL(IF($M$2:$M$126&lt;&gt;"",ROW($M$2:$M$126)),ROW(M12))))</f>
        <v>#NUM!</v>
      </c>
      <c r="AH148" s="119" t="e">
        <f t="array" ref="AH148">IF(COUNTA($M$2:$M$126)&lt;ROW(M12),"",INDEX($AH$1:$AH$126,SMALL(IF($M$2:$M$126&lt;&gt;"",ROW($M$2:$M$126)),ROW(M12))))</f>
        <v>#NUM!</v>
      </c>
      <c r="AI148" s="119" t="e">
        <f t="array" ref="AI148">IF(COUNTA($M$2:$M$126)&lt;ROW(M12),"",INDEX($AI$1:$AI$126,SMALL(IF($M$2:$M$126&lt;&gt;"",ROW($M$2:$M$126)),ROW(M12))))</f>
        <v>#NUM!</v>
      </c>
      <c r="AJ148" s="119" t="e">
        <f t="array" ref="AJ148">IF(COUNTA($M$2:$M$126)&lt;ROW(M12),"",INDEX($AJ$1:$AJ$126,SMALL(IF($M$2:$M$126&lt;&gt;"",ROW($M$2:$M$126)),ROW(M12))))</f>
        <v>#NUM!</v>
      </c>
      <c r="AK148" s="119" t="e">
        <f t="array" ref="AK148">IF(COUNTA($M$2:$M$126)&lt;ROW(M12),"",INDEX($AK$1:$AK$126,SMALL(IF($M$2:$M$126&lt;&gt;"",ROW($M$2:$M$126)),ROW(M12))))</f>
        <v>#NUM!</v>
      </c>
      <c r="AL148" s="119" t="e">
        <f t="array" ref="AL148">IF(COUNTA($M$2:$M$126)&lt;ROW(M12),"",INDEX($AL$1:$AL$126,SMALL(IF($M$2:$M$126&lt;&gt;"",ROW($M$2:$M$126)),ROW(M12))))</f>
        <v>#NUM!</v>
      </c>
      <c r="AM148" s="119" t="e">
        <f t="array" ref="AM148">IF(COUNTA($M$2:$M$126)&lt;ROW(M12),"",INDEX($AM$1:$AM$126,SMALL(IF($M$2:$M$126&lt;&gt;"",ROW($M$2:$M$126)),ROW(M12))))</f>
        <v>#NUM!</v>
      </c>
      <c r="AN148" s="119" t="e">
        <f t="array" ref="AN148">IF(COUNTA($M$2:$M$126)&lt;ROW(M12),"",INDEX($AN$1:$AN$126,SMALL(IF($M$2:$M$126&lt;&gt;"",ROW($M$2:$M$126)),ROW(M12))))</f>
        <v>#NUM!</v>
      </c>
      <c r="AO148" s="119" t="e">
        <f t="array" ref="AO148">IF(COUNTA($M$2:$M$126)&lt;ROW(M12),"",INDEX($AO$1:$AO$126,SMALL(IF($M$2:$M$126&lt;&gt;"",ROW($M$2:$M$126)),ROW(M12))))</f>
        <v>#NUM!</v>
      </c>
      <c r="AP148" s="119" t="e">
        <f t="array" ref="AP148">IF(COUNTA($M$2:$M$126)&lt;ROW(M12),"",INDEX($AP$1:$AP$126,SMALL(IF($M$2:$M$126&lt;&gt;"",ROW($M$2:$M$126)),ROW(M12))))</f>
        <v>#NUM!</v>
      </c>
      <c r="AQ148" s="119" t="e">
        <f t="array" ref="AQ148">IF(COUNTA($M$2:$M$126)&lt;ROW(M12),"",INDEX($AQ$1:$AQ$126,SMALL(IF($M$2:$M$126&lt;&gt;"",ROW($M$2:$M$126)),ROW(M12))))</f>
        <v>#NUM!</v>
      </c>
      <c r="AR148" s="119" t="e">
        <f t="array" ref="AR148">IF(COUNTA($M$2:$M$126)&lt;ROW(M12),"",INDEX($AR$1:$AR$126,SMALL(IF($M$2:$M$126&lt;&gt;"",ROW($M$2:$M$126)),ROW(M12))))</f>
        <v>#NUM!</v>
      </c>
      <c r="AS148" s="119" t="e">
        <f t="array" ref="AS148">IF(COUNTA($M$2:$M$126)&lt;ROW(N12),"",INDEX($AS$1:$AS$126,SMALL(IF($M$2:$M$126&lt;&gt;"",ROW($M$2:$M$126)),ROW(N12))))</f>
        <v>#NUM!</v>
      </c>
      <c r="AT148" s="119"/>
    </row>
    <row r="149" spans="6:46" ht="12.75" customHeight="1" x14ac:dyDescent="0.2">
      <c r="F149" s="119"/>
      <c r="G149" s="119"/>
      <c r="H149" s="119"/>
      <c r="I149" s="119"/>
      <c r="J149" s="119">
        <v>13</v>
      </c>
      <c r="K149" s="119" t="e">
        <f t="array" ref="K149">IF(COUNTA($M$2:$M$126)&lt;ROW(M13),"",INDEX($K$1:$K$126,SMALL(IF($M$2:$M$126&lt;&gt;"",ROW($M$2:$M$126)),ROW(M13))))</f>
        <v>#NUM!</v>
      </c>
      <c r="L149" s="119" t="e">
        <f t="array" ref="L149">IF(COUNTA($M$2:$M$126)&lt;ROW(M13),"",INDEX($L$1:$L$126,SMALL(IF($M$2:$M$126&lt;&gt;"",ROW($M$2:$M$126)),ROW(M13))))</f>
        <v>#NUM!</v>
      </c>
      <c r="M149" s="119" t="e">
        <f t="array" ref="M149">IF(COUNTA($M$2:$M$126)&lt;ROW(M13),"",INDEX($M$1:$M$126,SMALL(IF($M$2:$M$126&lt;&gt;"",ROW($M$2:$M$126)),ROW(M13))))</f>
        <v>#NUM!</v>
      </c>
      <c r="N149" s="119"/>
      <c r="O149" s="119"/>
      <c r="P149" s="119"/>
      <c r="Q149" s="119"/>
      <c r="R149" s="119" t="e">
        <f t="array" ref="R149">IF(COUNTA($M$2:$M$126)&lt;ROW(M13),"",INDEX($R$1:$R$126,SMALL(IF($M$2:$M$126&lt;&gt;"",ROW($M$2:$M$126)),ROW(M13))))</f>
        <v>#NUM!</v>
      </c>
      <c r="S149" s="119" t="e">
        <f t="array" ref="S149">IF(COUNTA($M$2:$M$126)&lt;ROW(N13),"",INDEX($S$1:$S$126,SMALL(IF($M$2:$M$126&lt;&gt;"",ROW($M$2:$M$126)),ROW(N13))))</f>
        <v>#NUM!</v>
      </c>
      <c r="T149" s="119" t="e">
        <f t="array" ref="T149">IF(COUNTA($M$2:$M$126)&lt;ROW(M13),"",INDEX($T$1:$T$126,SMALL(IF($M$2:$M$126&lt;&gt;"",ROW($M$2:$M$126)),ROW(M13))))</f>
        <v>#NUM!</v>
      </c>
      <c r="U149" s="119" t="e">
        <f t="array" ref="U149">IF(COUNTA($M$2:$M$126)&lt;ROW(M13),"",INDEX($U$1:$U$126,SMALL(IF($M$2:$M$126&lt;&gt;"",ROW($M$2:$M$126)),ROW(M13))))</f>
        <v>#NUM!</v>
      </c>
      <c r="V149" s="119" t="e">
        <f t="array" ref="V149">IF(COUNTA($M$2:$M$126)&lt;ROW(M13),"",INDEX($V$1:$V$126,SMALL(IF($M$2:$M$126&lt;&gt;"",ROW($M$2:$M$126)),ROW(M13))))</f>
        <v>#NUM!</v>
      </c>
      <c r="W149" s="119" t="e">
        <f t="array" ref="W149">IF(COUNTA($M$2:$M$126)&lt;ROW(M13),"",INDEX($W$1:$W$126,SMALL(IF($M$2:$M$126&lt;&gt;"",ROW($M$2:$M$126)),ROW(M13))))</f>
        <v>#NUM!</v>
      </c>
      <c r="X149" s="119" t="e">
        <f t="array" ref="X149">IF(COUNTA($M$2:$M$126)&lt;ROW(M13),"",INDEX($X$1:$X$126,SMALL(IF($M$2:$M$126&lt;&gt;"",ROW($M$2:$M$126)),ROW(M13))))</f>
        <v>#NUM!</v>
      </c>
      <c r="Y149" s="119" t="e">
        <f t="array" ref="Y149">IF(COUNTA($M$2:$M$126)&lt;ROW(M13),"",INDEX($Y$1:$Y$126,SMALL(IF($M$2:$M$126&lt;&gt;"",ROW($M$2:$M$126)),ROW(M13))))</f>
        <v>#NUM!</v>
      </c>
      <c r="Z149" s="119" t="e">
        <f t="array" ref="Z149">IF(COUNTA($M$2:$M$126)&lt;ROW(M13),"",INDEX($Z$1:$Z$126,SMALL(IF($M$2:$M$126&lt;&gt;"",ROW($M$2:$M$126)),ROW(M13))))</f>
        <v>#NUM!</v>
      </c>
      <c r="AA149" s="119" t="e">
        <f t="array" ref="AA149">IF(COUNTA($M$2:$M$126)&lt;ROW(M13),"",INDEX($AA$1:$AA$126,SMALL(IF($M$2:$M$126&lt;&gt;"",ROW($M$2:$M$126)),ROW(M13))))</f>
        <v>#NUM!</v>
      </c>
      <c r="AB149" s="119" t="e">
        <f t="array" ref="AB149">IF(COUNTA($M$2:$M$126)&lt;ROW(M13),"",INDEX($AB$1:$AB$126,SMALL(IF($M$2:$M$126&lt;&gt;"",ROW($M$2:$M$126)),ROW(M13))))</f>
        <v>#NUM!</v>
      </c>
      <c r="AC149" s="119" t="e">
        <f t="array" ref="AC149">IF(COUNTA($M$2:$M$126)&lt;ROW(M13),"",INDEX($AC$1:$AC$126,SMALL(IF($M$2:$M$126&lt;&gt;"",ROW($M$2:$M$126)),ROW(M13))))</f>
        <v>#NUM!</v>
      </c>
      <c r="AD149" s="119" t="e">
        <f t="array" ref="AD149">IF(COUNTA($M$2:$M$126)&lt;ROW(M13),"",INDEX($AD$1:$AD$126,SMALL(IF($M$2:$M$126&lt;&gt;"",ROW($M$2:$M$126)),ROW(M13))))</f>
        <v>#NUM!</v>
      </c>
      <c r="AE149" s="119" t="e">
        <f t="array" ref="AE149">IF(COUNTA($M$2:$M$126)&lt;ROW(M13),"",INDEX($AE$1:$AE$126,SMALL(IF($M$2:$M$126&lt;&gt;"",ROW($M$2:$M$126)),ROW(M13))))</f>
        <v>#NUM!</v>
      </c>
      <c r="AF149" s="119" t="e">
        <f t="array" ref="AF149">IF(COUNTA($M$2:$M$126)&lt;ROW(M13),"",INDEX($AF$1:$AF$126,SMALL(IF($M$2:$M$126&lt;&gt;"",ROW($M$2:$M$126)),ROW(M13))))</f>
        <v>#NUM!</v>
      </c>
      <c r="AG149" s="119" t="e">
        <f t="array" ref="AG149">IF(COUNTA($M$2:$M$126)&lt;ROW(M13),"",INDEX($AG$1:$AG$126,SMALL(IF($M$2:$M$126&lt;&gt;"",ROW($M$2:$M$126)),ROW(M13))))</f>
        <v>#NUM!</v>
      </c>
      <c r="AH149" s="119" t="e">
        <f t="array" ref="AH149">IF(COUNTA($M$2:$M$126)&lt;ROW(M13),"",INDEX($AH$1:$AH$126,SMALL(IF($M$2:$M$126&lt;&gt;"",ROW($M$2:$M$126)),ROW(M13))))</f>
        <v>#NUM!</v>
      </c>
      <c r="AI149" s="119" t="e">
        <f t="array" ref="AI149">IF(COUNTA($M$2:$M$126)&lt;ROW(M13),"",INDEX($AI$1:$AI$126,SMALL(IF($M$2:$M$126&lt;&gt;"",ROW($M$2:$M$126)),ROW(M13))))</f>
        <v>#NUM!</v>
      </c>
      <c r="AJ149" s="119" t="e">
        <f t="array" ref="AJ149">IF(COUNTA($M$2:$M$126)&lt;ROW(M13),"",INDEX($AJ$1:$AJ$126,SMALL(IF($M$2:$M$126&lt;&gt;"",ROW($M$2:$M$126)),ROW(M13))))</f>
        <v>#NUM!</v>
      </c>
      <c r="AK149" s="119" t="e">
        <f t="array" ref="AK149">IF(COUNTA($M$2:$M$126)&lt;ROW(M13),"",INDEX($AK$1:$AK$126,SMALL(IF($M$2:$M$126&lt;&gt;"",ROW($M$2:$M$126)),ROW(M13))))</f>
        <v>#NUM!</v>
      </c>
      <c r="AL149" s="119" t="e">
        <f t="array" ref="AL149">IF(COUNTA($M$2:$M$126)&lt;ROW(M13),"",INDEX($AL$1:$AL$126,SMALL(IF($M$2:$M$126&lt;&gt;"",ROW($M$2:$M$126)),ROW(M13))))</f>
        <v>#NUM!</v>
      </c>
      <c r="AM149" s="119" t="e">
        <f t="array" ref="AM149">IF(COUNTA($M$2:$M$126)&lt;ROW(M13),"",INDEX($AM$1:$AM$126,SMALL(IF($M$2:$M$126&lt;&gt;"",ROW($M$2:$M$126)),ROW(M13))))</f>
        <v>#NUM!</v>
      </c>
      <c r="AN149" s="119" t="e">
        <f t="array" ref="AN149">IF(COUNTA($M$2:$M$126)&lt;ROW(M13),"",INDEX($AN$1:$AN$126,SMALL(IF($M$2:$M$126&lt;&gt;"",ROW($M$2:$M$126)),ROW(M13))))</f>
        <v>#NUM!</v>
      </c>
      <c r="AO149" s="119" t="e">
        <f t="array" ref="AO149">IF(COUNTA($M$2:$M$126)&lt;ROW(M13),"",INDEX($AO$1:$AO$126,SMALL(IF($M$2:$M$126&lt;&gt;"",ROW($M$2:$M$126)),ROW(M13))))</f>
        <v>#NUM!</v>
      </c>
      <c r="AP149" s="119" t="e">
        <f t="array" ref="AP149">IF(COUNTA($M$2:$M$126)&lt;ROW(M13),"",INDEX($AP$1:$AP$126,SMALL(IF($M$2:$M$126&lt;&gt;"",ROW($M$2:$M$126)),ROW(M13))))</f>
        <v>#NUM!</v>
      </c>
      <c r="AQ149" s="119" t="e">
        <f t="array" ref="AQ149">IF(COUNTA($M$2:$M$126)&lt;ROW(M13),"",INDEX($AQ$1:$AQ$126,SMALL(IF($M$2:$M$126&lt;&gt;"",ROW($M$2:$M$126)),ROW(M13))))</f>
        <v>#NUM!</v>
      </c>
      <c r="AR149" s="119" t="e">
        <f t="array" ref="AR149">IF(COUNTA($M$2:$M$126)&lt;ROW(M13),"",INDEX($AR$1:$AR$126,SMALL(IF($M$2:$M$126&lt;&gt;"",ROW($M$2:$M$126)),ROW(M13))))</f>
        <v>#NUM!</v>
      </c>
      <c r="AS149" s="119" t="e">
        <f t="array" ref="AS149">IF(COUNTA($M$2:$M$126)&lt;ROW(N13),"",INDEX($AS$1:$AS$126,SMALL(IF($M$2:$M$126&lt;&gt;"",ROW($M$2:$M$126)),ROW(N13))))</f>
        <v>#NUM!</v>
      </c>
      <c r="AT149" s="119"/>
    </row>
    <row r="150" spans="6:46" ht="12.75" customHeight="1" x14ac:dyDescent="0.2">
      <c r="F150" s="119"/>
      <c r="G150" s="119"/>
      <c r="H150" s="119"/>
      <c r="I150" s="119"/>
      <c r="J150" s="119">
        <v>14</v>
      </c>
      <c r="K150" s="119" t="e">
        <f t="array" ref="K150">IF(COUNTA($M$2:$M$126)&lt;ROW(M14),"",INDEX($K$1:$K$126,SMALL(IF($M$2:$M$126&lt;&gt;"",ROW($M$2:$M$126)),ROW(M14))))</f>
        <v>#NUM!</v>
      </c>
      <c r="L150" s="119" t="e">
        <f t="array" ref="L150">IF(COUNTA($M$2:$M$126)&lt;ROW(M14),"",INDEX($L$1:$L$126,SMALL(IF($M$2:$M$126&lt;&gt;"",ROW($M$2:$M$126)),ROW(M14))))</f>
        <v>#NUM!</v>
      </c>
      <c r="M150" s="119" t="e">
        <f t="array" ref="M150">IF(COUNTA($M$2:$M$126)&lt;ROW(M14),"",INDEX($M$1:$M$126,SMALL(IF($M$2:$M$126&lt;&gt;"",ROW($M$2:$M$126)),ROW(M14))))</f>
        <v>#NUM!</v>
      </c>
      <c r="N150" s="119"/>
      <c r="O150" s="119"/>
      <c r="P150" s="119"/>
      <c r="Q150" s="119"/>
      <c r="R150" s="119" t="e">
        <f t="array" ref="R150">IF(COUNTA($M$2:$M$126)&lt;ROW(M14),"",INDEX($R$1:$R$126,SMALL(IF($M$2:$M$126&lt;&gt;"",ROW($M$2:$M$126)),ROW(M14))))</f>
        <v>#NUM!</v>
      </c>
      <c r="S150" s="119" t="e">
        <f t="array" ref="S150">IF(COUNTA($M$2:$M$126)&lt;ROW(N14),"",INDEX($S$1:$S$126,SMALL(IF($M$2:$M$126&lt;&gt;"",ROW($M$2:$M$126)),ROW(N14))))</f>
        <v>#NUM!</v>
      </c>
      <c r="T150" s="119" t="e">
        <f t="array" ref="T150">IF(COUNTA($M$2:$M$126)&lt;ROW(M14),"",INDEX($T$1:$T$126,SMALL(IF($M$2:$M$126&lt;&gt;"",ROW($M$2:$M$126)),ROW(M14))))</f>
        <v>#NUM!</v>
      </c>
      <c r="U150" s="119" t="e">
        <f t="array" ref="U150">IF(COUNTA($M$2:$M$126)&lt;ROW(M14),"",INDEX($U$1:$U$126,SMALL(IF($M$2:$M$126&lt;&gt;"",ROW($M$2:$M$126)),ROW(M14))))</f>
        <v>#NUM!</v>
      </c>
      <c r="V150" s="119" t="e">
        <f t="array" ref="V150">IF(COUNTA($M$2:$M$126)&lt;ROW(M14),"",INDEX($V$1:$V$126,SMALL(IF($M$2:$M$126&lt;&gt;"",ROW($M$2:$M$126)),ROW(M14))))</f>
        <v>#NUM!</v>
      </c>
      <c r="W150" s="119" t="e">
        <f t="array" ref="W150">IF(COUNTA($M$2:$M$126)&lt;ROW(M14),"",INDEX($W$1:$W$126,SMALL(IF($M$2:$M$126&lt;&gt;"",ROW($M$2:$M$126)),ROW(M14))))</f>
        <v>#NUM!</v>
      </c>
      <c r="X150" s="119" t="e">
        <f t="array" ref="X150">IF(COUNTA($M$2:$M$126)&lt;ROW(M14),"",INDEX($X$1:$X$126,SMALL(IF($M$2:$M$126&lt;&gt;"",ROW($M$2:$M$126)),ROW(M14))))</f>
        <v>#NUM!</v>
      </c>
      <c r="Y150" s="119" t="e">
        <f t="array" ref="Y150">IF(COUNTA($M$2:$M$126)&lt;ROW(M14),"",INDEX($Y$1:$Y$126,SMALL(IF($M$2:$M$126&lt;&gt;"",ROW($M$2:$M$126)),ROW(M14))))</f>
        <v>#NUM!</v>
      </c>
      <c r="Z150" s="119" t="e">
        <f t="array" ref="Z150">IF(COUNTA($M$2:$M$126)&lt;ROW(M14),"",INDEX($Z$1:$Z$126,SMALL(IF($M$2:$M$126&lt;&gt;"",ROW($M$2:$M$126)),ROW(M14))))</f>
        <v>#NUM!</v>
      </c>
      <c r="AA150" s="119" t="e">
        <f t="array" ref="AA150">IF(COUNTA($M$2:$M$126)&lt;ROW(M14),"",INDEX($AA$1:$AA$126,SMALL(IF($M$2:$M$126&lt;&gt;"",ROW($M$2:$M$126)),ROW(M14))))</f>
        <v>#NUM!</v>
      </c>
      <c r="AB150" s="119" t="e">
        <f t="array" ref="AB150">IF(COUNTA($M$2:$M$126)&lt;ROW(M14),"",INDEX($AB$1:$AB$126,SMALL(IF($M$2:$M$126&lt;&gt;"",ROW($M$2:$M$126)),ROW(M14))))</f>
        <v>#NUM!</v>
      </c>
      <c r="AC150" s="119" t="e">
        <f t="array" ref="AC150">IF(COUNTA($M$2:$M$126)&lt;ROW(M14),"",INDEX($AC$1:$AC$126,SMALL(IF($M$2:$M$126&lt;&gt;"",ROW($M$2:$M$126)),ROW(M14))))</f>
        <v>#NUM!</v>
      </c>
      <c r="AD150" s="119" t="e">
        <f t="array" ref="AD150">IF(COUNTA($M$2:$M$126)&lt;ROW(M14),"",INDEX($AD$1:$AD$126,SMALL(IF($M$2:$M$126&lt;&gt;"",ROW($M$2:$M$126)),ROW(M14))))</f>
        <v>#NUM!</v>
      </c>
      <c r="AE150" s="119" t="e">
        <f t="array" ref="AE150">IF(COUNTA($M$2:$M$126)&lt;ROW(M14),"",INDEX($AE$1:$AE$126,SMALL(IF($M$2:$M$126&lt;&gt;"",ROW($M$2:$M$126)),ROW(M14))))</f>
        <v>#NUM!</v>
      </c>
      <c r="AF150" s="119" t="e">
        <f t="array" ref="AF150">IF(COUNTA($M$2:$M$126)&lt;ROW(M14),"",INDEX($AF$1:$AF$126,SMALL(IF($M$2:$M$126&lt;&gt;"",ROW($M$2:$M$126)),ROW(M14))))</f>
        <v>#NUM!</v>
      </c>
      <c r="AG150" s="119" t="e">
        <f t="array" ref="AG150">IF(COUNTA($M$2:$M$126)&lt;ROW(M14),"",INDEX($AG$1:$AG$126,SMALL(IF($M$2:$M$126&lt;&gt;"",ROW($M$2:$M$126)),ROW(M14))))</f>
        <v>#NUM!</v>
      </c>
      <c r="AH150" s="119" t="e">
        <f t="array" ref="AH150">IF(COUNTA($M$2:$M$126)&lt;ROW(M14),"",INDEX($AH$1:$AH$126,SMALL(IF($M$2:$M$126&lt;&gt;"",ROW($M$2:$M$126)),ROW(M14))))</f>
        <v>#NUM!</v>
      </c>
      <c r="AI150" s="119" t="e">
        <f t="array" ref="AI150">IF(COUNTA($M$2:$M$126)&lt;ROW(M14),"",INDEX($AI$1:$AI$126,SMALL(IF($M$2:$M$126&lt;&gt;"",ROW($M$2:$M$126)),ROW(M14))))</f>
        <v>#NUM!</v>
      </c>
      <c r="AJ150" s="119" t="e">
        <f t="array" ref="AJ150">IF(COUNTA($M$2:$M$126)&lt;ROW(M14),"",INDEX($AJ$1:$AJ$126,SMALL(IF($M$2:$M$126&lt;&gt;"",ROW($M$2:$M$126)),ROW(M14))))</f>
        <v>#NUM!</v>
      </c>
      <c r="AK150" s="119" t="e">
        <f t="array" ref="AK150">IF(COUNTA($M$2:$M$126)&lt;ROW(M14),"",INDEX($AK$1:$AK$126,SMALL(IF($M$2:$M$126&lt;&gt;"",ROW($M$2:$M$126)),ROW(M14))))</f>
        <v>#NUM!</v>
      </c>
      <c r="AL150" s="119" t="e">
        <f t="array" ref="AL150">IF(COUNTA($M$2:$M$126)&lt;ROW(M14),"",INDEX($AL$1:$AL$126,SMALL(IF($M$2:$M$126&lt;&gt;"",ROW($M$2:$M$126)),ROW(M14))))</f>
        <v>#NUM!</v>
      </c>
      <c r="AM150" s="119" t="e">
        <f t="array" ref="AM150">IF(COUNTA($M$2:$M$126)&lt;ROW(M14),"",INDEX($AM$1:$AM$126,SMALL(IF($M$2:$M$126&lt;&gt;"",ROW($M$2:$M$126)),ROW(M14))))</f>
        <v>#NUM!</v>
      </c>
      <c r="AN150" s="119" t="e">
        <f t="array" ref="AN150">IF(COUNTA($M$2:$M$126)&lt;ROW(M14),"",INDEX($AN$1:$AN$126,SMALL(IF($M$2:$M$126&lt;&gt;"",ROW($M$2:$M$126)),ROW(M14))))</f>
        <v>#NUM!</v>
      </c>
      <c r="AO150" s="119" t="e">
        <f t="array" ref="AO150">IF(COUNTA($M$2:$M$126)&lt;ROW(M14),"",INDEX($AO$1:$AO$126,SMALL(IF($M$2:$M$126&lt;&gt;"",ROW($M$2:$M$126)),ROW(M14))))</f>
        <v>#NUM!</v>
      </c>
      <c r="AP150" s="119" t="e">
        <f t="array" ref="AP150">IF(COUNTA($M$2:$M$126)&lt;ROW(M14),"",INDEX($AP$1:$AP$126,SMALL(IF($M$2:$M$126&lt;&gt;"",ROW($M$2:$M$126)),ROW(M14))))</f>
        <v>#NUM!</v>
      </c>
      <c r="AQ150" s="119" t="e">
        <f t="array" ref="AQ150">IF(COUNTA($M$2:$M$126)&lt;ROW(M14),"",INDEX($AQ$1:$AQ$126,SMALL(IF($M$2:$M$126&lt;&gt;"",ROW($M$2:$M$126)),ROW(M14))))</f>
        <v>#NUM!</v>
      </c>
      <c r="AR150" s="119" t="e">
        <f t="array" ref="AR150">IF(COUNTA($M$2:$M$126)&lt;ROW(M14),"",INDEX($AR$1:$AR$126,SMALL(IF($M$2:$M$126&lt;&gt;"",ROW($M$2:$M$126)),ROW(M14))))</f>
        <v>#NUM!</v>
      </c>
      <c r="AS150" s="119" t="e">
        <f t="array" ref="AS150">IF(COUNTA($M$2:$M$126)&lt;ROW(N14),"",INDEX($AS$1:$AS$126,SMALL(IF($M$2:$M$126&lt;&gt;"",ROW($M$2:$M$126)),ROW(N14))))</f>
        <v>#NUM!</v>
      </c>
      <c r="AT150" s="119"/>
    </row>
    <row r="151" spans="6:46" ht="12.75" customHeight="1" x14ac:dyDescent="0.2">
      <c r="F151" s="119"/>
      <c r="G151" s="119"/>
      <c r="H151" s="119"/>
      <c r="I151" s="119"/>
      <c r="J151" s="119">
        <v>15</v>
      </c>
      <c r="K151" s="119" t="e">
        <f t="array" ref="K151">IF(COUNTA($M$2:$M$126)&lt;ROW(M15),"",INDEX($K$1:$K$126,SMALL(IF($M$2:$M$126&lt;&gt;"",ROW($M$2:$M$126)),ROW(M15))))</f>
        <v>#NUM!</v>
      </c>
      <c r="L151" s="119" t="e">
        <f t="array" ref="L151">IF(COUNTA($M$2:$M$126)&lt;ROW(M15),"",INDEX($L$1:$L$126,SMALL(IF($M$2:$M$126&lt;&gt;"",ROW($M$2:$M$126)),ROW(M15))))</f>
        <v>#NUM!</v>
      </c>
      <c r="M151" s="119" t="e">
        <f t="array" ref="M151">IF(COUNTA($M$2:$M$126)&lt;ROW(M15),"",INDEX($M$1:$M$126,SMALL(IF($M$2:$M$126&lt;&gt;"",ROW($M$2:$M$126)),ROW(M15))))</f>
        <v>#NUM!</v>
      </c>
      <c r="N151" s="119"/>
      <c r="O151" s="119"/>
      <c r="P151" s="119"/>
      <c r="Q151" s="119"/>
      <c r="R151" s="119" t="e">
        <f t="array" ref="R151">IF(COUNTA($M$2:$M$126)&lt;ROW(M15),"",INDEX($R$1:$R$126,SMALL(IF($M$2:$M$126&lt;&gt;"",ROW($M$2:$M$126)),ROW(M15))))</f>
        <v>#NUM!</v>
      </c>
      <c r="S151" s="119" t="e">
        <f t="array" ref="S151">IF(COUNTA($M$2:$M$126)&lt;ROW(N15),"",INDEX($S$1:$S$126,SMALL(IF($M$2:$M$126&lt;&gt;"",ROW($M$2:$M$126)),ROW(N15))))</f>
        <v>#NUM!</v>
      </c>
      <c r="T151" s="119" t="e">
        <f t="array" ref="T151">IF(COUNTA($M$2:$M$126)&lt;ROW(M15),"",INDEX($T$1:$T$126,SMALL(IF($M$2:$M$126&lt;&gt;"",ROW($M$2:$M$126)),ROW(M15))))</f>
        <v>#NUM!</v>
      </c>
      <c r="U151" s="119" t="e">
        <f t="array" ref="U151">IF(COUNTA($M$2:$M$126)&lt;ROW(M15),"",INDEX($U$1:$U$126,SMALL(IF($M$2:$M$126&lt;&gt;"",ROW($M$2:$M$126)),ROW(M15))))</f>
        <v>#NUM!</v>
      </c>
      <c r="V151" s="119" t="e">
        <f t="array" ref="V151">IF(COUNTA($M$2:$M$126)&lt;ROW(M15),"",INDEX($V$1:$V$126,SMALL(IF($M$2:$M$126&lt;&gt;"",ROW($M$2:$M$126)),ROW(M15))))</f>
        <v>#NUM!</v>
      </c>
      <c r="W151" s="119" t="e">
        <f t="array" ref="W151">IF(COUNTA($M$2:$M$126)&lt;ROW(M15),"",INDEX($W$1:$W$126,SMALL(IF($M$2:$M$126&lt;&gt;"",ROW($M$2:$M$126)),ROW(M15))))</f>
        <v>#NUM!</v>
      </c>
      <c r="X151" s="119" t="e">
        <f t="array" ref="X151">IF(COUNTA($M$2:$M$126)&lt;ROW(M15),"",INDEX($X$1:$X$126,SMALL(IF($M$2:$M$126&lt;&gt;"",ROW($M$2:$M$126)),ROW(M15))))</f>
        <v>#NUM!</v>
      </c>
      <c r="Y151" s="119" t="e">
        <f t="array" ref="Y151">IF(COUNTA($M$2:$M$126)&lt;ROW(M15),"",INDEX($Y$1:$Y$126,SMALL(IF($M$2:$M$126&lt;&gt;"",ROW($M$2:$M$126)),ROW(M15))))</f>
        <v>#NUM!</v>
      </c>
      <c r="Z151" s="119" t="e">
        <f t="array" ref="Z151">IF(COUNTA($M$2:$M$126)&lt;ROW(M15),"",INDEX($Z$1:$Z$126,SMALL(IF($M$2:$M$126&lt;&gt;"",ROW($M$2:$M$126)),ROW(M15))))</f>
        <v>#NUM!</v>
      </c>
      <c r="AA151" s="119" t="e">
        <f t="array" ref="AA151">IF(COUNTA($M$2:$M$126)&lt;ROW(M15),"",INDEX($AA$1:$AA$126,SMALL(IF($M$2:$M$126&lt;&gt;"",ROW($M$2:$M$126)),ROW(M15))))</f>
        <v>#NUM!</v>
      </c>
      <c r="AB151" s="119" t="e">
        <f t="array" ref="AB151">IF(COUNTA($M$2:$M$126)&lt;ROW(M15),"",INDEX($AB$1:$AB$126,SMALL(IF($M$2:$M$126&lt;&gt;"",ROW($M$2:$M$126)),ROW(M15))))</f>
        <v>#NUM!</v>
      </c>
      <c r="AC151" s="119" t="e">
        <f t="array" ref="AC151">IF(COUNTA($M$2:$M$126)&lt;ROW(M15),"",INDEX($AC$1:$AC$126,SMALL(IF($M$2:$M$126&lt;&gt;"",ROW($M$2:$M$126)),ROW(M15))))</f>
        <v>#NUM!</v>
      </c>
      <c r="AD151" s="119" t="e">
        <f t="array" ref="AD151">IF(COUNTA($M$2:$M$126)&lt;ROW(M15),"",INDEX($AD$1:$AD$126,SMALL(IF($M$2:$M$126&lt;&gt;"",ROW($M$2:$M$126)),ROW(M15))))</f>
        <v>#NUM!</v>
      </c>
      <c r="AE151" s="119" t="e">
        <f t="array" ref="AE151">IF(COUNTA($M$2:$M$126)&lt;ROW(M15),"",INDEX($AE$1:$AE$126,SMALL(IF($M$2:$M$126&lt;&gt;"",ROW($M$2:$M$126)),ROW(M15))))</f>
        <v>#NUM!</v>
      </c>
      <c r="AF151" s="119" t="e">
        <f t="array" ref="AF151">IF(COUNTA($M$2:$M$126)&lt;ROW(M15),"",INDEX($AF$1:$AF$126,SMALL(IF($M$2:$M$126&lt;&gt;"",ROW($M$2:$M$126)),ROW(M15))))</f>
        <v>#NUM!</v>
      </c>
      <c r="AG151" s="119" t="e">
        <f t="array" ref="AG151">IF(COUNTA($M$2:$M$126)&lt;ROW(M15),"",INDEX($AG$1:$AG$126,SMALL(IF($M$2:$M$126&lt;&gt;"",ROW($M$2:$M$126)),ROW(M15))))</f>
        <v>#NUM!</v>
      </c>
      <c r="AH151" s="119" t="e">
        <f t="array" ref="AH151">IF(COUNTA($M$2:$M$126)&lt;ROW(M15),"",INDEX($AH$1:$AH$126,SMALL(IF($M$2:$M$126&lt;&gt;"",ROW($M$2:$M$126)),ROW(M15))))</f>
        <v>#NUM!</v>
      </c>
      <c r="AI151" s="119" t="e">
        <f t="array" ref="AI151">IF(COUNTA($M$2:$M$126)&lt;ROW(M15),"",INDEX($AI$1:$AI$126,SMALL(IF($M$2:$M$126&lt;&gt;"",ROW($M$2:$M$126)),ROW(M15))))</f>
        <v>#NUM!</v>
      </c>
      <c r="AJ151" s="119" t="e">
        <f t="array" ref="AJ151">IF(COUNTA($M$2:$M$126)&lt;ROW(M15),"",INDEX($AJ$1:$AJ$126,SMALL(IF($M$2:$M$126&lt;&gt;"",ROW($M$2:$M$126)),ROW(M15))))</f>
        <v>#NUM!</v>
      </c>
      <c r="AK151" s="119" t="e">
        <f t="array" ref="AK151">IF(COUNTA($M$2:$M$126)&lt;ROW(M15),"",INDEX($AK$1:$AK$126,SMALL(IF($M$2:$M$126&lt;&gt;"",ROW($M$2:$M$126)),ROW(M15))))</f>
        <v>#NUM!</v>
      </c>
      <c r="AL151" s="119" t="e">
        <f t="array" ref="AL151">IF(COUNTA($M$2:$M$126)&lt;ROW(M15),"",INDEX($AL$1:$AL$126,SMALL(IF($M$2:$M$126&lt;&gt;"",ROW($M$2:$M$126)),ROW(M15))))</f>
        <v>#NUM!</v>
      </c>
      <c r="AM151" s="119" t="e">
        <f t="array" ref="AM151">IF(COUNTA($M$2:$M$126)&lt;ROW(M15),"",INDEX($AM$1:$AM$126,SMALL(IF($M$2:$M$126&lt;&gt;"",ROW($M$2:$M$126)),ROW(M15))))</f>
        <v>#NUM!</v>
      </c>
      <c r="AN151" s="119" t="e">
        <f t="array" ref="AN151">IF(COUNTA($M$2:$M$126)&lt;ROW(M15),"",INDEX($AN$1:$AN$126,SMALL(IF($M$2:$M$126&lt;&gt;"",ROW($M$2:$M$126)),ROW(M15))))</f>
        <v>#NUM!</v>
      </c>
      <c r="AO151" s="119" t="e">
        <f t="array" ref="AO151">IF(COUNTA($M$2:$M$126)&lt;ROW(M15),"",INDEX($AO$1:$AO$126,SMALL(IF($M$2:$M$126&lt;&gt;"",ROW($M$2:$M$126)),ROW(M15))))</f>
        <v>#NUM!</v>
      </c>
      <c r="AP151" s="119" t="e">
        <f t="array" ref="AP151">IF(COUNTA($M$2:$M$126)&lt;ROW(M15),"",INDEX($AP$1:$AP$126,SMALL(IF($M$2:$M$126&lt;&gt;"",ROW($M$2:$M$126)),ROW(M15))))</f>
        <v>#NUM!</v>
      </c>
      <c r="AQ151" s="119" t="e">
        <f t="array" ref="AQ151">IF(COUNTA($M$2:$M$126)&lt;ROW(M15),"",INDEX($AQ$1:$AQ$126,SMALL(IF($M$2:$M$126&lt;&gt;"",ROW($M$2:$M$126)),ROW(M15))))</f>
        <v>#NUM!</v>
      </c>
      <c r="AR151" s="119" t="e">
        <f t="array" ref="AR151">IF(COUNTA($M$2:$M$126)&lt;ROW(M15),"",INDEX($AR$1:$AR$126,SMALL(IF($M$2:$M$126&lt;&gt;"",ROW($M$2:$M$126)),ROW(M15))))</f>
        <v>#NUM!</v>
      </c>
      <c r="AS151" s="119" t="e">
        <f t="array" ref="AS151">IF(COUNTA($M$2:$M$126)&lt;ROW(N15),"",INDEX($AS$1:$AS$126,SMALL(IF($M$2:$M$126&lt;&gt;"",ROW($M$2:$M$126)),ROW(N15))))</f>
        <v>#NUM!</v>
      </c>
      <c r="AT151" s="119"/>
    </row>
    <row r="152" spans="6:46" ht="12.75" customHeight="1" x14ac:dyDescent="0.2">
      <c r="F152" s="119"/>
      <c r="G152" s="119"/>
      <c r="H152" s="119"/>
      <c r="I152" s="119"/>
      <c r="J152" s="119">
        <v>16</v>
      </c>
      <c r="K152" s="119" t="e">
        <f t="array" ref="K152">IF(COUNTA($M$2:$M$126)&lt;ROW(M16),"",INDEX($K$1:$K$126,SMALL(IF($M$2:$M$126&lt;&gt;"",ROW($M$2:$M$126)),ROW(M16))))</f>
        <v>#NUM!</v>
      </c>
      <c r="L152" s="119" t="e">
        <f t="array" ref="L152">IF(COUNTA($M$2:$M$126)&lt;ROW(M16),"",INDEX($L$1:$L$126,SMALL(IF($M$2:$M$126&lt;&gt;"",ROW($M$2:$M$126)),ROW(M16))))</f>
        <v>#NUM!</v>
      </c>
      <c r="M152" s="119" t="e">
        <f t="array" ref="M152">IF(COUNTA($M$2:$M$126)&lt;ROW(M16),"",INDEX($M$1:$M$126,SMALL(IF($M$2:$M$126&lt;&gt;"",ROW($M$2:$M$126)),ROW(M16))))</f>
        <v>#NUM!</v>
      </c>
      <c r="N152" s="119"/>
      <c r="O152" s="119"/>
      <c r="P152" s="119"/>
      <c r="Q152" s="119"/>
      <c r="R152" s="119" t="e">
        <f t="array" ref="R152">IF(COUNTA($M$2:$M$126)&lt;ROW(M16),"",INDEX($R$1:$R$126,SMALL(IF($M$2:$M$126&lt;&gt;"",ROW($M$2:$M$126)),ROW(M16))))</f>
        <v>#NUM!</v>
      </c>
      <c r="S152" s="119" t="e">
        <f t="array" ref="S152">IF(COUNTA($M$2:$M$126)&lt;ROW(N16),"",INDEX($S$1:$S$126,SMALL(IF($M$2:$M$126&lt;&gt;"",ROW($M$2:$M$126)),ROW(N16))))</f>
        <v>#NUM!</v>
      </c>
      <c r="T152" s="119" t="e">
        <f t="array" ref="T152">IF(COUNTA($M$2:$M$126)&lt;ROW(M16),"",INDEX($T$1:$T$126,SMALL(IF($M$2:$M$126&lt;&gt;"",ROW($M$2:$M$126)),ROW(M16))))</f>
        <v>#NUM!</v>
      </c>
      <c r="U152" s="119" t="e">
        <f t="array" ref="U152">IF(COUNTA($M$2:$M$126)&lt;ROW(M16),"",INDEX($U$1:$U$126,SMALL(IF($M$2:$M$126&lt;&gt;"",ROW($M$2:$M$126)),ROW(M16))))</f>
        <v>#NUM!</v>
      </c>
      <c r="V152" s="119" t="e">
        <f t="array" ref="V152">IF(COUNTA($M$2:$M$126)&lt;ROW(M16),"",INDEX($V$1:$V$126,SMALL(IF($M$2:$M$126&lt;&gt;"",ROW($M$2:$M$126)),ROW(M16))))</f>
        <v>#NUM!</v>
      </c>
      <c r="W152" s="119" t="e">
        <f t="array" ref="W152">IF(COUNTA($M$2:$M$126)&lt;ROW(M16),"",INDEX($W$1:$W$126,SMALL(IF($M$2:$M$126&lt;&gt;"",ROW($M$2:$M$126)),ROW(M16))))</f>
        <v>#NUM!</v>
      </c>
      <c r="X152" s="119" t="e">
        <f t="array" ref="X152">IF(COUNTA($M$2:$M$126)&lt;ROW(M16),"",INDEX($X$1:$X$126,SMALL(IF($M$2:$M$126&lt;&gt;"",ROW($M$2:$M$126)),ROW(M16))))</f>
        <v>#NUM!</v>
      </c>
      <c r="Y152" s="119" t="e">
        <f t="array" ref="Y152">IF(COUNTA($M$2:$M$126)&lt;ROW(M16),"",INDEX($Y$1:$Y$126,SMALL(IF($M$2:$M$126&lt;&gt;"",ROW($M$2:$M$126)),ROW(M16))))</f>
        <v>#NUM!</v>
      </c>
      <c r="Z152" s="119" t="e">
        <f t="array" ref="Z152">IF(COUNTA($M$2:$M$126)&lt;ROW(M16),"",INDEX($Z$1:$Z$126,SMALL(IF($M$2:$M$126&lt;&gt;"",ROW($M$2:$M$126)),ROW(M16))))</f>
        <v>#NUM!</v>
      </c>
      <c r="AA152" s="119" t="e">
        <f t="array" ref="AA152">IF(COUNTA($M$2:$M$126)&lt;ROW(M16),"",INDEX($AA$1:$AA$126,SMALL(IF($M$2:$M$126&lt;&gt;"",ROW($M$2:$M$126)),ROW(M16))))</f>
        <v>#NUM!</v>
      </c>
      <c r="AB152" s="119" t="e">
        <f t="array" ref="AB152">IF(COUNTA($M$2:$M$126)&lt;ROW(M16),"",INDEX($AB$1:$AB$126,SMALL(IF($M$2:$M$126&lt;&gt;"",ROW($M$2:$M$126)),ROW(M16))))</f>
        <v>#NUM!</v>
      </c>
      <c r="AC152" s="119" t="e">
        <f t="array" ref="AC152">IF(COUNTA($M$2:$M$126)&lt;ROW(M16),"",INDEX($AC$1:$AC$126,SMALL(IF($M$2:$M$126&lt;&gt;"",ROW($M$2:$M$126)),ROW(M16))))</f>
        <v>#NUM!</v>
      </c>
      <c r="AD152" s="119" t="e">
        <f t="array" ref="AD152">IF(COUNTA($M$2:$M$126)&lt;ROW(M16),"",INDEX($AD$1:$AD$126,SMALL(IF($M$2:$M$126&lt;&gt;"",ROW($M$2:$M$126)),ROW(M16))))</f>
        <v>#NUM!</v>
      </c>
      <c r="AE152" s="119" t="e">
        <f t="array" ref="AE152">IF(COUNTA($M$2:$M$126)&lt;ROW(M16),"",INDEX($AE$1:$AE$126,SMALL(IF($M$2:$M$126&lt;&gt;"",ROW($M$2:$M$126)),ROW(M16))))</f>
        <v>#NUM!</v>
      </c>
      <c r="AF152" s="119" t="e">
        <f t="array" ref="AF152">IF(COUNTA($M$2:$M$126)&lt;ROW(M16),"",INDEX($AF$1:$AF$126,SMALL(IF($M$2:$M$126&lt;&gt;"",ROW($M$2:$M$126)),ROW(M16))))</f>
        <v>#NUM!</v>
      </c>
      <c r="AG152" s="119" t="e">
        <f t="array" ref="AG152">IF(COUNTA($M$2:$M$126)&lt;ROW(M16),"",INDEX($AG$1:$AG$126,SMALL(IF($M$2:$M$126&lt;&gt;"",ROW($M$2:$M$126)),ROW(M16))))</f>
        <v>#NUM!</v>
      </c>
      <c r="AH152" s="119" t="e">
        <f t="array" ref="AH152">IF(COUNTA($M$2:$M$126)&lt;ROW(M16),"",INDEX($AH$1:$AH$126,SMALL(IF($M$2:$M$126&lt;&gt;"",ROW($M$2:$M$126)),ROW(M16))))</f>
        <v>#NUM!</v>
      </c>
      <c r="AI152" s="119" t="e">
        <f t="array" ref="AI152">IF(COUNTA($M$2:$M$126)&lt;ROW(M16),"",INDEX($AI$1:$AI$126,SMALL(IF($M$2:$M$126&lt;&gt;"",ROW($M$2:$M$126)),ROW(M16))))</f>
        <v>#NUM!</v>
      </c>
      <c r="AJ152" s="119" t="e">
        <f t="array" ref="AJ152">IF(COUNTA($M$2:$M$126)&lt;ROW(M16),"",INDEX($AJ$1:$AJ$126,SMALL(IF($M$2:$M$126&lt;&gt;"",ROW($M$2:$M$126)),ROW(M16))))</f>
        <v>#NUM!</v>
      </c>
      <c r="AK152" s="119" t="e">
        <f t="array" ref="AK152">IF(COUNTA($M$2:$M$126)&lt;ROW(M16),"",INDEX($AK$1:$AK$126,SMALL(IF($M$2:$M$126&lt;&gt;"",ROW($M$2:$M$126)),ROW(M16))))</f>
        <v>#NUM!</v>
      </c>
      <c r="AL152" s="119" t="e">
        <f t="array" ref="AL152">IF(COUNTA($M$2:$M$126)&lt;ROW(M16),"",INDEX($AL$1:$AL$126,SMALL(IF($M$2:$M$126&lt;&gt;"",ROW($M$2:$M$126)),ROW(M16))))</f>
        <v>#NUM!</v>
      </c>
      <c r="AM152" s="119" t="e">
        <f t="array" ref="AM152">IF(COUNTA($M$2:$M$126)&lt;ROW(M16),"",INDEX($AM$1:$AM$126,SMALL(IF($M$2:$M$126&lt;&gt;"",ROW($M$2:$M$126)),ROW(M16))))</f>
        <v>#NUM!</v>
      </c>
      <c r="AN152" s="119" t="e">
        <f t="array" ref="AN152">IF(COUNTA($M$2:$M$126)&lt;ROW(M16),"",INDEX($AN$1:$AN$126,SMALL(IF($M$2:$M$126&lt;&gt;"",ROW($M$2:$M$126)),ROW(M16))))</f>
        <v>#NUM!</v>
      </c>
      <c r="AO152" s="119" t="e">
        <f t="array" ref="AO152">IF(COUNTA($M$2:$M$126)&lt;ROW(M16),"",INDEX($AO$1:$AO$126,SMALL(IF($M$2:$M$126&lt;&gt;"",ROW($M$2:$M$126)),ROW(M16))))</f>
        <v>#NUM!</v>
      </c>
      <c r="AP152" s="119" t="e">
        <f t="array" ref="AP152">IF(COUNTA($M$2:$M$126)&lt;ROW(M16),"",INDEX($AP$1:$AP$126,SMALL(IF($M$2:$M$126&lt;&gt;"",ROW($M$2:$M$126)),ROW(M16))))</f>
        <v>#NUM!</v>
      </c>
      <c r="AQ152" s="119" t="e">
        <f t="array" ref="AQ152">IF(COUNTA($M$2:$M$126)&lt;ROW(M16),"",INDEX($AQ$1:$AQ$126,SMALL(IF($M$2:$M$126&lt;&gt;"",ROW($M$2:$M$126)),ROW(M16))))</f>
        <v>#NUM!</v>
      </c>
      <c r="AR152" s="119" t="e">
        <f t="array" ref="AR152">IF(COUNTA($M$2:$M$126)&lt;ROW(M16),"",INDEX($AR$1:$AR$126,SMALL(IF($M$2:$M$126&lt;&gt;"",ROW($M$2:$M$126)),ROW(M16))))</f>
        <v>#NUM!</v>
      </c>
      <c r="AS152" s="119" t="e">
        <f t="array" ref="AS152">IF(COUNTA($M$2:$M$126)&lt;ROW(N16),"",INDEX($AS$1:$AS$126,SMALL(IF($M$2:$M$126&lt;&gt;"",ROW($M$2:$M$126)),ROW(N16))))</f>
        <v>#NUM!</v>
      </c>
      <c r="AT152" s="119"/>
    </row>
    <row r="153" spans="6:46" ht="12.75" customHeight="1" x14ac:dyDescent="0.2">
      <c r="F153" s="119"/>
      <c r="G153" s="119"/>
      <c r="H153" s="119"/>
      <c r="I153" s="119"/>
      <c r="J153" s="119">
        <v>17</v>
      </c>
      <c r="K153" s="119" t="e">
        <f t="array" ref="K153">IF(COUNTA($M$2:$M$126)&lt;ROW(M17),"",INDEX($K$1:$K$126,SMALL(IF($M$2:$M$126&lt;&gt;"",ROW($M$2:$M$126)),ROW(M17))))</f>
        <v>#NUM!</v>
      </c>
      <c r="L153" s="119" t="e">
        <f t="array" ref="L153">IF(COUNTA($M$2:$M$126)&lt;ROW(M17),"",INDEX($L$1:$L$126,SMALL(IF($M$2:$M$126&lt;&gt;"",ROW($M$2:$M$126)),ROW(M17))))</f>
        <v>#NUM!</v>
      </c>
      <c r="M153" s="119" t="e">
        <f t="array" ref="M153">IF(COUNTA($M$2:$M$126)&lt;ROW(M17),"",INDEX($M$1:$M$126,SMALL(IF($M$2:$M$126&lt;&gt;"",ROW($M$2:$M$126)),ROW(M17))))</f>
        <v>#NUM!</v>
      </c>
      <c r="N153" s="119"/>
      <c r="O153" s="119"/>
      <c r="P153" s="119"/>
      <c r="Q153" s="119"/>
      <c r="R153" s="119" t="e">
        <f t="array" ref="R153">IF(COUNTA($M$2:$M$126)&lt;ROW(M17),"",INDEX($R$1:$R$126,SMALL(IF($M$2:$M$126&lt;&gt;"",ROW($M$2:$M$126)),ROW(M17))))</f>
        <v>#NUM!</v>
      </c>
      <c r="S153" s="119" t="e">
        <f t="array" ref="S153">IF(COUNTA($M$2:$M$126)&lt;ROW(N17),"",INDEX($S$1:$S$126,SMALL(IF($M$2:$M$126&lt;&gt;"",ROW($M$2:$M$126)),ROW(N17))))</f>
        <v>#NUM!</v>
      </c>
      <c r="T153" s="119" t="e">
        <f t="array" ref="T153">IF(COUNTA($M$2:$M$126)&lt;ROW(M17),"",INDEX($T$1:$T$126,SMALL(IF($M$2:$M$126&lt;&gt;"",ROW($M$2:$M$126)),ROW(M17))))</f>
        <v>#NUM!</v>
      </c>
      <c r="U153" s="119" t="e">
        <f t="array" ref="U153">IF(COUNTA($M$2:$M$126)&lt;ROW(M17),"",INDEX($U$1:$U$126,SMALL(IF($M$2:$M$126&lt;&gt;"",ROW($M$2:$M$126)),ROW(M17))))</f>
        <v>#NUM!</v>
      </c>
      <c r="V153" s="119" t="e">
        <f t="array" ref="V153">IF(COUNTA($M$2:$M$126)&lt;ROW(M17),"",INDEX($V$1:$V$126,SMALL(IF($M$2:$M$126&lt;&gt;"",ROW($M$2:$M$126)),ROW(M17))))</f>
        <v>#NUM!</v>
      </c>
      <c r="W153" s="119" t="e">
        <f t="array" ref="W153">IF(COUNTA($M$2:$M$126)&lt;ROW(M17),"",INDEX($W$1:$W$126,SMALL(IF($M$2:$M$126&lt;&gt;"",ROW($M$2:$M$126)),ROW(M17))))</f>
        <v>#NUM!</v>
      </c>
      <c r="X153" s="119" t="e">
        <f t="array" ref="X153">IF(COUNTA($M$2:$M$126)&lt;ROW(M17),"",INDEX($X$1:$X$126,SMALL(IF($M$2:$M$126&lt;&gt;"",ROW($M$2:$M$126)),ROW(M17))))</f>
        <v>#NUM!</v>
      </c>
      <c r="Y153" s="119" t="e">
        <f t="array" ref="Y153">IF(COUNTA($M$2:$M$126)&lt;ROW(M17),"",INDEX($Y$1:$Y$126,SMALL(IF($M$2:$M$126&lt;&gt;"",ROW($M$2:$M$126)),ROW(M17))))</f>
        <v>#NUM!</v>
      </c>
      <c r="Z153" s="119" t="e">
        <f t="array" ref="Z153">IF(COUNTA($M$2:$M$126)&lt;ROW(M17),"",INDEX($Z$1:$Z$126,SMALL(IF($M$2:$M$126&lt;&gt;"",ROW($M$2:$M$126)),ROW(M17))))</f>
        <v>#NUM!</v>
      </c>
      <c r="AA153" s="119" t="e">
        <f t="array" ref="AA153">IF(COUNTA($M$2:$M$126)&lt;ROW(M17),"",INDEX($AA$1:$AA$126,SMALL(IF($M$2:$M$126&lt;&gt;"",ROW($M$2:$M$126)),ROW(M17))))</f>
        <v>#NUM!</v>
      </c>
      <c r="AB153" s="119" t="e">
        <f t="array" ref="AB153">IF(COUNTA($M$2:$M$126)&lt;ROW(M17),"",INDEX($AB$1:$AB$126,SMALL(IF($M$2:$M$126&lt;&gt;"",ROW($M$2:$M$126)),ROW(M17))))</f>
        <v>#NUM!</v>
      </c>
      <c r="AC153" s="119" t="e">
        <f t="array" ref="AC153">IF(COUNTA($M$2:$M$126)&lt;ROW(M17),"",INDEX($AC$1:$AC$126,SMALL(IF($M$2:$M$126&lt;&gt;"",ROW($M$2:$M$126)),ROW(M17))))</f>
        <v>#NUM!</v>
      </c>
      <c r="AD153" s="119" t="e">
        <f t="array" ref="AD153">IF(COUNTA($M$2:$M$126)&lt;ROW(M17),"",INDEX($AD$1:$AD$126,SMALL(IF($M$2:$M$126&lt;&gt;"",ROW($M$2:$M$126)),ROW(M17))))</f>
        <v>#NUM!</v>
      </c>
      <c r="AE153" s="119" t="e">
        <f t="array" ref="AE153">IF(COUNTA($M$2:$M$126)&lt;ROW(M17),"",INDEX($AE$1:$AE$126,SMALL(IF($M$2:$M$126&lt;&gt;"",ROW($M$2:$M$126)),ROW(M17))))</f>
        <v>#NUM!</v>
      </c>
      <c r="AF153" s="119" t="e">
        <f t="array" ref="AF153">IF(COUNTA($M$2:$M$126)&lt;ROW(M17),"",INDEX($AF$1:$AF$126,SMALL(IF($M$2:$M$126&lt;&gt;"",ROW($M$2:$M$126)),ROW(M17))))</f>
        <v>#NUM!</v>
      </c>
      <c r="AG153" s="119" t="e">
        <f t="array" ref="AG153">IF(COUNTA($M$2:$M$126)&lt;ROW(M17),"",INDEX($AG$1:$AG$126,SMALL(IF($M$2:$M$126&lt;&gt;"",ROW($M$2:$M$126)),ROW(M17))))</f>
        <v>#NUM!</v>
      </c>
      <c r="AH153" s="119" t="e">
        <f t="array" ref="AH153">IF(COUNTA($M$2:$M$126)&lt;ROW(M17),"",INDEX($AH$1:$AH$126,SMALL(IF($M$2:$M$126&lt;&gt;"",ROW($M$2:$M$126)),ROW(M17))))</f>
        <v>#NUM!</v>
      </c>
      <c r="AI153" s="119" t="e">
        <f t="array" ref="AI153">IF(COUNTA($M$2:$M$126)&lt;ROW(M17),"",INDEX($AI$1:$AI$126,SMALL(IF($M$2:$M$126&lt;&gt;"",ROW($M$2:$M$126)),ROW(M17))))</f>
        <v>#NUM!</v>
      </c>
      <c r="AJ153" s="119" t="e">
        <f t="array" ref="AJ153">IF(COUNTA($M$2:$M$126)&lt;ROW(M17),"",INDEX($AJ$1:$AJ$126,SMALL(IF($M$2:$M$126&lt;&gt;"",ROW($M$2:$M$126)),ROW(M17))))</f>
        <v>#NUM!</v>
      </c>
      <c r="AK153" s="119" t="e">
        <f t="array" ref="AK153">IF(COUNTA($M$2:$M$126)&lt;ROW(M17),"",INDEX($AK$1:$AK$126,SMALL(IF($M$2:$M$126&lt;&gt;"",ROW($M$2:$M$126)),ROW(M17))))</f>
        <v>#NUM!</v>
      </c>
      <c r="AL153" s="119" t="e">
        <f t="array" ref="AL153">IF(COUNTA($M$2:$M$126)&lt;ROW(M17),"",INDEX($AL$1:$AL$126,SMALL(IF($M$2:$M$126&lt;&gt;"",ROW($M$2:$M$126)),ROW(M17))))</f>
        <v>#NUM!</v>
      </c>
      <c r="AM153" s="119" t="e">
        <f t="array" ref="AM153">IF(COUNTA($M$2:$M$126)&lt;ROW(M17),"",INDEX($AM$1:$AM$126,SMALL(IF($M$2:$M$126&lt;&gt;"",ROW($M$2:$M$126)),ROW(M17))))</f>
        <v>#NUM!</v>
      </c>
      <c r="AN153" s="119" t="e">
        <f t="array" ref="AN153">IF(COUNTA($M$2:$M$126)&lt;ROW(M17),"",INDEX($AN$1:$AN$126,SMALL(IF($M$2:$M$126&lt;&gt;"",ROW($M$2:$M$126)),ROW(M17))))</f>
        <v>#NUM!</v>
      </c>
      <c r="AO153" s="119" t="e">
        <f t="array" ref="AO153">IF(COUNTA($M$2:$M$126)&lt;ROW(M17),"",INDEX($AO$1:$AO$126,SMALL(IF($M$2:$M$126&lt;&gt;"",ROW($M$2:$M$126)),ROW(M17))))</f>
        <v>#NUM!</v>
      </c>
      <c r="AP153" s="119" t="e">
        <f t="array" ref="AP153">IF(COUNTA($M$2:$M$126)&lt;ROW(M17),"",INDEX($AP$1:$AP$126,SMALL(IF($M$2:$M$126&lt;&gt;"",ROW($M$2:$M$126)),ROW(M17))))</f>
        <v>#NUM!</v>
      </c>
      <c r="AQ153" s="119" t="e">
        <f t="array" ref="AQ153">IF(COUNTA($M$2:$M$126)&lt;ROW(M17),"",INDEX($AQ$1:$AQ$126,SMALL(IF($M$2:$M$126&lt;&gt;"",ROW($M$2:$M$126)),ROW(M17))))</f>
        <v>#NUM!</v>
      </c>
      <c r="AR153" s="119" t="e">
        <f t="array" ref="AR153">IF(COUNTA($M$2:$M$126)&lt;ROW(M17),"",INDEX($AR$1:$AR$126,SMALL(IF($M$2:$M$126&lt;&gt;"",ROW($M$2:$M$126)),ROW(M17))))</f>
        <v>#NUM!</v>
      </c>
      <c r="AS153" s="119" t="e">
        <f t="array" ref="AS153">IF(COUNTA($M$2:$M$126)&lt;ROW(N17),"",INDEX($AS$1:$AS$126,SMALL(IF($M$2:$M$126&lt;&gt;"",ROW($M$2:$M$126)),ROW(N17))))</f>
        <v>#NUM!</v>
      </c>
      <c r="AT153" s="119"/>
    </row>
    <row r="154" spans="6:46" ht="12.75" customHeight="1" x14ac:dyDescent="0.2">
      <c r="F154" s="119"/>
      <c r="G154" s="119"/>
      <c r="H154" s="119"/>
      <c r="I154" s="119"/>
      <c r="J154" s="119">
        <v>18</v>
      </c>
      <c r="K154" s="119" t="e">
        <f t="array" ref="K154">IF(COUNTA($M$2:$M$126)&lt;ROW(M18),"",INDEX($K$1:$K$126,SMALL(IF($M$2:$M$126&lt;&gt;"",ROW($M$2:$M$126)),ROW(M18))))</f>
        <v>#NUM!</v>
      </c>
      <c r="L154" s="119" t="e">
        <f t="array" ref="L154">IF(COUNTA($M$2:$M$126)&lt;ROW(M18),"",INDEX($L$1:$L$126,SMALL(IF($M$2:$M$126&lt;&gt;"",ROW($M$2:$M$126)),ROW(M18))))</f>
        <v>#NUM!</v>
      </c>
      <c r="M154" s="119" t="e">
        <f t="array" ref="M154">IF(COUNTA($M$2:$M$126)&lt;ROW(M18),"",INDEX($M$1:$M$126,SMALL(IF($M$2:$M$126&lt;&gt;"",ROW($M$2:$M$126)),ROW(M18))))</f>
        <v>#NUM!</v>
      </c>
      <c r="N154" s="119"/>
      <c r="O154" s="119"/>
      <c r="P154" s="119"/>
      <c r="Q154" s="119"/>
      <c r="R154" s="119" t="e">
        <f t="array" ref="R154">IF(COUNTA($M$2:$M$126)&lt;ROW(M18),"",INDEX($R$1:$R$126,SMALL(IF($M$2:$M$126&lt;&gt;"",ROW($M$2:$M$126)),ROW(M18))))</f>
        <v>#NUM!</v>
      </c>
      <c r="S154" s="119" t="e">
        <f t="array" ref="S154">IF(COUNTA($M$2:$M$126)&lt;ROW(N18),"",INDEX($S$1:$S$126,SMALL(IF($M$2:$M$126&lt;&gt;"",ROW($M$2:$M$126)),ROW(N18))))</f>
        <v>#NUM!</v>
      </c>
      <c r="T154" s="119" t="e">
        <f t="array" ref="T154">IF(COUNTA($M$2:$M$126)&lt;ROW(M18),"",INDEX($T$1:$T$126,SMALL(IF($M$2:$M$126&lt;&gt;"",ROW($M$2:$M$126)),ROW(M18))))</f>
        <v>#NUM!</v>
      </c>
      <c r="U154" s="119" t="e">
        <f t="array" ref="U154">IF(COUNTA($M$2:$M$126)&lt;ROW(M18),"",INDEX($U$1:$U$126,SMALL(IF($M$2:$M$126&lt;&gt;"",ROW($M$2:$M$126)),ROW(M18))))</f>
        <v>#NUM!</v>
      </c>
      <c r="V154" s="119" t="e">
        <f t="array" ref="V154">IF(COUNTA($M$2:$M$126)&lt;ROW(M18),"",INDEX($V$1:$V$126,SMALL(IF($M$2:$M$126&lt;&gt;"",ROW($M$2:$M$126)),ROW(M18))))</f>
        <v>#NUM!</v>
      </c>
      <c r="W154" s="119" t="e">
        <f t="array" ref="W154">IF(COUNTA($M$2:$M$126)&lt;ROW(M18),"",INDEX($W$1:$W$126,SMALL(IF($M$2:$M$126&lt;&gt;"",ROW($M$2:$M$126)),ROW(M18))))</f>
        <v>#NUM!</v>
      </c>
      <c r="X154" s="119" t="e">
        <f t="array" ref="X154">IF(COUNTA($M$2:$M$126)&lt;ROW(M18),"",INDEX($X$1:$X$126,SMALL(IF($M$2:$M$126&lt;&gt;"",ROW($M$2:$M$126)),ROW(M18))))</f>
        <v>#NUM!</v>
      </c>
      <c r="Y154" s="119" t="e">
        <f t="array" ref="Y154">IF(COUNTA($M$2:$M$126)&lt;ROW(M18),"",INDEX($Y$1:$Y$126,SMALL(IF($M$2:$M$126&lt;&gt;"",ROW($M$2:$M$126)),ROW(M18))))</f>
        <v>#NUM!</v>
      </c>
      <c r="Z154" s="119" t="e">
        <f t="array" ref="Z154">IF(COUNTA($M$2:$M$126)&lt;ROW(M18),"",INDEX($Z$1:$Z$126,SMALL(IF($M$2:$M$126&lt;&gt;"",ROW($M$2:$M$126)),ROW(M18))))</f>
        <v>#NUM!</v>
      </c>
      <c r="AA154" s="119" t="e">
        <f t="array" ref="AA154">IF(COUNTA($M$2:$M$126)&lt;ROW(M18),"",INDEX($AA$1:$AA$126,SMALL(IF($M$2:$M$126&lt;&gt;"",ROW($M$2:$M$126)),ROW(M18))))</f>
        <v>#NUM!</v>
      </c>
      <c r="AB154" s="119" t="e">
        <f t="array" ref="AB154">IF(COUNTA($M$2:$M$126)&lt;ROW(M18),"",INDEX($AB$1:$AB$126,SMALL(IF($M$2:$M$126&lt;&gt;"",ROW($M$2:$M$126)),ROW(M18))))</f>
        <v>#NUM!</v>
      </c>
      <c r="AC154" s="119" t="e">
        <f t="array" ref="AC154">IF(COUNTA($M$2:$M$126)&lt;ROW(M18),"",INDEX($AC$1:$AC$126,SMALL(IF($M$2:$M$126&lt;&gt;"",ROW($M$2:$M$126)),ROW(M18))))</f>
        <v>#NUM!</v>
      </c>
      <c r="AD154" s="119" t="e">
        <f t="array" ref="AD154">IF(COUNTA($M$2:$M$126)&lt;ROW(M18),"",INDEX($AD$1:$AD$126,SMALL(IF($M$2:$M$126&lt;&gt;"",ROW($M$2:$M$126)),ROW(M18))))</f>
        <v>#NUM!</v>
      </c>
      <c r="AE154" s="119" t="e">
        <f t="array" ref="AE154">IF(COUNTA($M$2:$M$126)&lt;ROW(M18),"",INDEX($AE$1:$AE$126,SMALL(IF($M$2:$M$126&lt;&gt;"",ROW($M$2:$M$126)),ROW(M18))))</f>
        <v>#NUM!</v>
      </c>
      <c r="AF154" s="119" t="e">
        <f t="array" ref="AF154">IF(COUNTA($M$2:$M$126)&lt;ROW(M18),"",INDEX($AF$1:$AF$126,SMALL(IF($M$2:$M$126&lt;&gt;"",ROW($M$2:$M$126)),ROW(M18))))</f>
        <v>#NUM!</v>
      </c>
      <c r="AG154" s="119" t="e">
        <f t="array" ref="AG154">IF(COUNTA($M$2:$M$126)&lt;ROW(M18),"",INDEX($AG$1:$AG$126,SMALL(IF($M$2:$M$126&lt;&gt;"",ROW($M$2:$M$126)),ROW(M18))))</f>
        <v>#NUM!</v>
      </c>
      <c r="AH154" s="119" t="e">
        <f t="array" ref="AH154">IF(COUNTA($M$2:$M$126)&lt;ROW(M18),"",INDEX($AH$1:$AH$126,SMALL(IF($M$2:$M$126&lt;&gt;"",ROW($M$2:$M$126)),ROW(M18))))</f>
        <v>#NUM!</v>
      </c>
      <c r="AI154" s="119" t="e">
        <f t="array" ref="AI154">IF(COUNTA($M$2:$M$126)&lt;ROW(M18),"",INDEX($AI$1:$AI$126,SMALL(IF($M$2:$M$126&lt;&gt;"",ROW($M$2:$M$126)),ROW(M18))))</f>
        <v>#NUM!</v>
      </c>
      <c r="AJ154" s="119" t="e">
        <f t="array" ref="AJ154">IF(COUNTA($M$2:$M$126)&lt;ROW(M18),"",INDEX($AJ$1:$AJ$126,SMALL(IF($M$2:$M$126&lt;&gt;"",ROW($M$2:$M$126)),ROW(M18))))</f>
        <v>#NUM!</v>
      </c>
      <c r="AK154" s="119" t="e">
        <f t="array" ref="AK154">IF(COUNTA($M$2:$M$126)&lt;ROW(M18),"",INDEX($AK$1:$AK$126,SMALL(IF($M$2:$M$126&lt;&gt;"",ROW($M$2:$M$126)),ROW(M18))))</f>
        <v>#NUM!</v>
      </c>
      <c r="AL154" s="119" t="e">
        <f t="array" ref="AL154">IF(COUNTA($M$2:$M$126)&lt;ROW(M18),"",INDEX($AL$1:$AL$126,SMALL(IF($M$2:$M$126&lt;&gt;"",ROW($M$2:$M$126)),ROW(M18))))</f>
        <v>#NUM!</v>
      </c>
      <c r="AM154" s="119" t="e">
        <f t="array" ref="AM154">IF(COUNTA($M$2:$M$126)&lt;ROW(M18),"",INDEX($AM$1:$AM$126,SMALL(IF($M$2:$M$126&lt;&gt;"",ROW($M$2:$M$126)),ROW(M18))))</f>
        <v>#NUM!</v>
      </c>
      <c r="AN154" s="119" t="e">
        <f t="array" ref="AN154">IF(COUNTA($M$2:$M$126)&lt;ROW(M18),"",INDEX($AN$1:$AN$126,SMALL(IF($M$2:$M$126&lt;&gt;"",ROW($M$2:$M$126)),ROW(M18))))</f>
        <v>#NUM!</v>
      </c>
      <c r="AO154" s="119" t="e">
        <f t="array" ref="AO154">IF(COUNTA($M$2:$M$126)&lt;ROW(M18),"",INDEX($AO$1:$AO$126,SMALL(IF($M$2:$M$126&lt;&gt;"",ROW($M$2:$M$126)),ROW(M18))))</f>
        <v>#NUM!</v>
      </c>
      <c r="AP154" s="119" t="e">
        <f t="array" ref="AP154">IF(COUNTA($M$2:$M$126)&lt;ROW(M18),"",INDEX($AP$1:$AP$126,SMALL(IF($M$2:$M$126&lt;&gt;"",ROW($M$2:$M$126)),ROW(M18))))</f>
        <v>#NUM!</v>
      </c>
      <c r="AQ154" s="119" t="e">
        <f t="array" ref="AQ154">IF(COUNTA($M$2:$M$126)&lt;ROW(M18),"",INDEX($AQ$1:$AQ$126,SMALL(IF($M$2:$M$126&lt;&gt;"",ROW($M$2:$M$126)),ROW(M18))))</f>
        <v>#NUM!</v>
      </c>
      <c r="AR154" s="119" t="e">
        <f t="array" ref="AR154">IF(COUNTA($M$2:$M$126)&lt;ROW(M18),"",INDEX($AR$1:$AR$126,SMALL(IF($M$2:$M$126&lt;&gt;"",ROW($M$2:$M$126)),ROW(M18))))</f>
        <v>#NUM!</v>
      </c>
      <c r="AS154" s="119" t="e">
        <f t="array" ref="AS154">IF(COUNTA($M$2:$M$126)&lt;ROW(N18),"",INDEX($AS$1:$AS$126,SMALL(IF($M$2:$M$126&lt;&gt;"",ROW($M$2:$M$126)),ROW(N18))))</f>
        <v>#NUM!</v>
      </c>
      <c r="AT154" s="119"/>
    </row>
    <row r="155" spans="6:46" ht="12.75" customHeight="1" x14ac:dyDescent="0.2">
      <c r="F155" s="119"/>
      <c r="G155" s="119"/>
      <c r="H155" s="119"/>
      <c r="I155" s="119"/>
      <c r="J155" s="119">
        <v>19</v>
      </c>
      <c r="K155" s="119" t="e">
        <f t="array" ref="K155">IF(COUNTA($M$2:$M$126)&lt;ROW(M19),"",INDEX($K$1:$K$126,SMALL(IF($M$2:$M$126&lt;&gt;"",ROW($M$2:$M$126)),ROW(M19))))</f>
        <v>#NUM!</v>
      </c>
      <c r="L155" s="119" t="e">
        <f t="array" ref="L155">IF(COUNTA($M$2:$M$126)&lt;ROW(M19),"",INDEX($L$1:$L$126,SMALL(IF($M$2:$M$126&lt;&gt;"",ROW($M$2:$M$126)),ROW(M19))))</f>
        <v>#NUM!</v>
      </c>
      <c r="M155" s="119" t="e">
        <f t="array" ref="M155">IF(COUNTA($M$2:$M$126)&lt;ROW(M19),"",INDEX($M$1:$M$126,SMALL(IF($M$2:$M$126&lt;&gt;"",ROW($M$2:$M$126)),ROW(M19))))</f>
        <v>#NUM!</v>
      </c>
      <c r="N155" s="119"/>
      <c r="O155" s="119"/>
      <c r="P155" s="119"/>
      <c r="Q155" s="119"/>
      <c r="R155" s="119" t="e">
        <f t="array" ref="R155">IF(COUNTA($M$2:$M$126)&lt;ROW(M19),"",INDEX($R$1:$R$126,SMALL(IF($M$2:$M$126&lt;&gt;"",ROW($M$2:$M$126)),ROW(M19))))</f>
        <v>#NUM!</v>
      </c>
      <c r="S155" s="119" t="e">
        <f t="array" ref="S155">IF(COUNTA($M$2:$M$126)&lt;ROW(N19),"",INDEX($S$1:$S$126,SMALL(IF($M$2:$M$126&lt;&gt;"",ROW($M$2:$M$126)),ROW(N19))))</f>
        <v>#NUM!</v>
      </c>
      <c r="T155" s="119" t="e">
        <f t="array" ref="T155">IF(COUNTA($M$2:$M$126)&lt;ROW(M19),"",INDEX($T$1:$T$126,SMALL(IF($M$2:$M$126&lt;&gt;"",ROW($M$2:$M$126)),ROW(M19))))</f>
        <v>#NUM!</v>
      </c>
      <c r="U155" s="119" t="e">
        <f t="array" ref="U155">IF(COUNTA($M$2:$M$126)&lt;ROW(M19),"",INDEX($U$1:$U$126,SMALL(IF($M$2:$M$126&lt;&gt;"",ROW($M$2:$M$126)),ROW(M19))))</f>
        <v>#NUM!</v>
      </c>
      <c r="V155" s="119" t="e">
        <f t="array" ref="V155">IF(COUNTA($M$2:$M$126)&lt;ROW(M19),"",INDEX($V$1:$V$126,SMALL(IF($M$2:$M$126&lt;&gt;"",ROW($M$2:$M$126)),ROW(M19))))</f>
        <v>#NUM!</v>
      </c>
      <c r="W155" s="119" t="e">
        <f t="array" ref="W155">IF(COUNTA($M$2:$M$126)&lt;ROW(M19),"",INDEX($W$1:$W$126,SMALL(IF($M$2:$M$126&lt;&gt;"",ROW($M$2:$M$126)),ROW(M19))))</f>
        <v>#NUM!</v>
      </c>
      <c r="X155" s="119" t="e">
        <f t="array" ref="X155">IF(COUNTA($M$2:$M$126)&lt;ROW(M19),"",INDEX($X$1:$X$126,SMALL(IF($M$2:$M$126&lt;&gt;"",ROW($M$2:$M$126)),ROW(M19))))</f>
        <v>#NUM!</v>
      </c>
      <c r="Y155" s="119" t="e">
        <f t="array" ref="Y155">IF(COUNTA($M$2:$M$126)&lt;ROW(M19),"",INDEX($Y$1:$Y$126,SMALL(IF($M$2:$M$126&lt;&gt;"",ROW($M$2:$M$126)),ROW(M19))))</f>
        <v>#NUM!</v>
      </c>
      <c r="Z155" s="119" t="e">
        <f t="array" ref="Z155">IF(COUNTA($M$2:$M$126)&lt;ROW(M19),"",INDEX($Z$1:$Z$126,SMALL(IF($M$2:$M$126&lt;&gt;"",ROW($M$2:$M$126)),ROW(M19))))</f>
        <v>#NUM!</v>
      </c>
      <c r="AA155" s="119" t="e">
        <f t="array" ref="AA155">IF(COUNTA($M$2:$M$126)&lt;ROW(M19),"",INDEX($AA$1:$AA$126,SMALL(IF($M$2:$M$126&lt;&gt;"",ROW($M$2:$M$126)),ROW(M19))))</f>
        <v>#NUM!</v>
      </c>
      <c r="AB155" s="119" t="e">
        <f t="array" ref="AB155">IF(COUNTA($M$2:$M$126)&lt;ROW(M19),"",INDEX($AB$1:$AB$126,SMALL(IF($M$2:$M$126&lt;&gt;"",ROW($M$2:$M$126)),ROW(M19))))</f>
        <v>#NUM!</v>
      </c>
      <c r="AC155" s="119" t="e">
        <f t="array" ref="AC155">IF(COUNTA($M$2:$M$126)&lt;ROW(M19),"",INDEX($AC$1:$AC$126,SMALL(IF($M$2:$M$126&lt;&gt;"",ROW($M$2:$M$126)),ROW(M19))))</f>
        <v>#NUM!</v>
      </c>
      <c r="AD155" s="119" t="e">
        <f t="array" ref="AD155">IF(COUNTA($M$2:$M$126)&lt;ROW(M19),"",INDEX($AD$1:$AD$126,SMALL(IF($M$2:$M$126&lt;&gt;"",ROW($M$2:$M$126)),ROW(M19))))</f>
        <v>#NUM!</v>
      </c>
      <c r="AE155" s="119" t="e">
        <f t="array" ref="AE155">IF(COUNTA($M$2:$M$126)&lt;ROW(M19),"",INDEX($AE$1:$AE$126,SMALL(IF($M$2:$M$126&lt;&gt;"",ROW($M$2:$M$126)),ROW(M19))))</f>
        <v>#NUM!</v>
      </c>
      <c r="AF155" s="119" t="e">
        <f t="array" ref="AF155">IF(COUNTA($M$2:$M$126)&lt;ROW(M19),"",INDEX($AF$1:$AF$126,SMALL(IF($M$2:$M$126&lt;&gt;"",ROW($M$2:$M$126)),ROW(M19))))</f>
        <v>#NUM!</v>
      </c>
      <c r="AG155" s="119" t="e">
        <f t="array" ref="AG155">IF(COUNTA($M$2:$M$126)&lt;ROW(M19),"",INDEX($AG$1:$AG$126,SMALL(IF($M$2:$M$126&lt;&gt;"",ROW($M$2:$M$126)),ROW(M19))))</f>
        <v>#NUM!</v>
      </c>
      <c r="AH155" s="119" t="e">
        <f t="array" ref="AH155">IF(COUNTA($M$2:$M$126)&lt;ROW(M19),"",INDEX($AH$1:$AH$126,SMALL(IF($M$2:$M$126&lt;&gt;"",ROW($M$2:$M$126)),ROW(M19))))</f>
        <v>#NUM!</v>
      </c>
      <c r="AI155" s="119" t="e">
        <f t="array" ref="AI155">IF(COUNTA($M$2:$M$126)&lt;ROW(M19),"",INDEX($AI$1:$AI$126,SMALL(IF($M$2:$M$126&lt;&gt;"",ROW($M$2:$M$126)),ROW(M19))))</f>
        <v>#NUM!</v>
      </c>
      <c r="AJ155" s="119" t="e">
        <f t="array" ref="AJ155">IF(COUNTA($M$2:$M$126)&lt;ROW(M19),"",INDEX($AJ$1:$AJ$126,SMALL(IF($M$2:$M$126&lt;&gt;"",ROW($M$2:$M$126)),ROW(M19))))</f>
        <v>#NUM!</v>
      </c>
      <c r="AK155" s="119" t="e">
        <f t="array" ref="AK155">IF(COUNTA($M$2:$M$126)&lt;ROW(M19),"",INDEX($AK$1:$AK$126,SMALL(IF($M$2:$M$126&lt;&gt;"",ROW($M$2:$M$126)),ROW(M19))))</f>
        <v>#NUM!</v>
      </c>
      <c r="AL155" s="119" t="e">
        <f t="array" ref="AL155">IF(COUNTA($M$2:$M$126)&lt;ROW(M19),"",INDEX($AL$1:$AL$126,SMALL(IF($M$2:$M$126&lt;&gt;"",ROW($M$2:$M$126)),ROW(M19))))</f>
        <v>#NUM!</v>
      </c>
      <c r="AM155" s="119" t="e">
        <f t="array" ref="AM155">IF(COUNTA($M$2:$M$126)&lt;ROW(M19),"",INDEX($AM$1:$AM$126,SMALL(IF($M$2:$M$126&lt;&gt;"",ROW($M$2:$M$126)),ROW(M19))))</f>
        <v>#NUM!</v>
      </c>
      <c r="AN155" s="119" t="e">
        <f t="array" ref="AN155">IF(COUNTA($M$2:$M$126)&lt;ROW(M19),"",INDEX($AN$1:$AN$126,SMALL(IF($M$2:$M$126&lt;&gt;"",ROW($M$2:$M$126)),ROW(M19))))</f>
        <v>#NUM!</v>
      </c>
      <c r="AO155" s="119" t="e">
        <f t="array" ref="AO155">IF(COUNTA($M$2:$M$126)&lt;ROW(M19),"",INDEX($AO$1:$AO$126,SMALL(IF($M$2:$M$126&lt;&gt;"",ROW($M$2:$M$126)),ROW(M19))))</f>
        <v>#NUM!</v>
      </c>
      <c r="AP155" s="119" t="e">
        <f t="array" ref="AP155">IF(COUNTA($M$2:$M$126)&lt;ROW(M19),"",INDEX($AP$1:$AP$126,SMALL(IF($M$2:$M$126&lt;&gt;"",ROW($M$2:$M$126)),ROW(M19))))</f>
        <v>#NUM!</v>
      </c>
      <c r="AQ155" s="119" t="e">
        <f t="array" ref="AQ155">IF(COUNTA($M$2:$M$126)&lt;ROW(M19),"",INDEX($AQ$1:$AQ$126,SMALL(IF($M$2:$M$126&lt;&gt;"",ROW($M$2:$M$126)),ROW(M19))))</f>
        <v>#NUM!</v>
      </c>
      <c r="AR155" s="119" t="e">
        <f t="array" ref="AR155">IF(COUNTA($M$2:$M$126)&lt;ROW(M19),"",INDEX($AR$1:$AR$126,SMALL(IF($M$2:$M$126&lt;&gt;"",ROW($M$2:$M$126)),ROW(M19))))</f>
        <v>#NUM!</v>
      </c>
      <c r="AS155" s="119" t="e">
        <f t="array" ref="AS155">IF(COUNTA($M$2:$M$126)&lt;ROW(N19),"",INDEX($AS$1:$AS$126,SMALL(IF($M$2:$M$126&lt;&gt;"",ROW($M$2:$M$126)),ROW(N19))))</f>
        <v>#NUM!</v>
      </c>
      <c r="AT155" s="119"/>
    </row>
    <row r="156" spans="6:46" ht="12.75" customHeight="1" x14ac:dyDescent="0.2">
      <c r="F156" s="119"/>
      <c r="G156" s="119"/>
      <c r="H156" s="119"/>
      <c r="I156" s="119"/>
      <c r="J156" s="119">
        <v>20</v>
      </c>
      <c r="K156" s="119" t="e">
        <f t="array" ref="K156">IF(COUNTA($M$2:$M$126)&lt;ROW(M20),"",INDEX($K$1:$K$126,SMALL(IF($M$2:$M$126&lt;&gt;"",ROW($M$2:$M$126)),ROW(M20))))</f>
        <v>#NUM!</v>
      </c>
      <c r="L156" s="119" t="e">
        <f t="array" ref="L156">IF(COUNTA($M$2:$M$126)&lt;ROW(M20),"",INDEX($L$1:$L$126,SMALL(IF($M$2:$M$126&lt;&gt;"",ROW($M$2:$M$126)),ROW(M20))))</f>
        <v>#NUM!</v>
      </c>
      <c r="M156" s="119" t="e">
        <f t="array" ref="M156">IF(COUNTA($M$2:$M$126)&lt;ROW(M20),"",INDEX($M$1:$M$126,SMALL(IF($M$2:$M$126&lt;&gt;"",ROW($M$2:$M$126)),ROW(M20))))</f>
        <v>#NUM!</v>
      </c>
      <c r="N156" s="119"/>
      <c r="O156" s="119"/>
      <c r="P156" s="119"/>
      <c r="Q156" s="119"/>
      <c r="R156" s="119" t="e">
        <f t="array" ref="R156">IF(COUNTA($M$2:$M$126)&lt;ROW(M20),"",INDEX($R$1:$R$126,SMALL(IF($M$2:$M$126&lt;&gt;"",ROW($M$2:$M$126)),ROW(M20))))</f>
        <v>#NUM!</v>
      </c>
      <c r="S156" s="119" t="e">
        <f t="array" ref="S156">IF(COUNTA($M$2:$M$126)&lt;ROW(N20),"",INDEX($S$1:$S$126,SMALL(IF($M$2:$M$126&lt;&gt;"",ROW($M$2:$M$126)),ROW(N20))))</f>
        <v>#NUM!</v>
      </c>
      <c r="T156" s="119" t="e">
        <f t="array" ref="T156">IF(COUNTA($M$2:$M$126)&lt;ROW(M20),"",INDEX($T$1:$T$126,SMALL(IF($M$2:$M$126&lt;&gt;"",ROW($M$2:$M$126)),ROW(M20))))</f>
        <v>#NUM!</v>
      </c>
      <c r="U156" s="119" t="e">
        <f t="array" ref="U156">IF(COUNTA($M$2:$M$126)&lt;ROW(M20),"",INDEX($U$1:$U$126,SMALL(IF($M$2:$M$126&lt;&gt;"",ROW($M$2:$M$126)),ROW(M20))))</f>
        <v>#NUM!</v>
      </c>
      <c r="V156" s="119" t="e">
        <f t="array" ref="V156">IF(COUNTA($M$2:$M$126)&lt;ROW(M20),"",INDEX($V$1:$V$126,SMALL(IF($M$2:$M$126&lt;&gt;"",ROW($M$2:$M$126)),ROW(M20))))</f>
        <v>#NUM!</v>
      </c>
      <c r="W156" s="119" t="e">
        <f t="array" ref="W156">IF(COUNTA($M$2:$M$126)&lt;ROW(M20),"",INDEX($W$1:$W$126,SMALL(IF($M$2:$M$126&lt;&gt;"",ROW($M$2:$M$126)),ROW(M20))))</f>
        <v>#NUM!</v>
      </c>
      <c r="X156" s="119" t="e">
        <f t="array" ref="X156">IF(COUNTA($M$2:$M$126)&lt;ROW(M20),"",INDEX($X$1:$X$126,SMALL(IF($M$2:$M$126&lt;&gt;"",ROW($M$2:$M$126)),ROW(M20))))</f>
        <v>#NUM!</v>
      </c>
      <c r="Y156" s="119" t="e">
        <f t="array" ref="Y156">IF(COUNTA($M$2:$M$126)&lt;ROW(M20),"",INDEX($Y$1:$Y$126,SMALL(IF($M$2:$M$126&lt;&gt;"",ROW($M$2:$M$126)),ROW(M20))))</f>
        <v>#NUM!</v>
      </c>
      <c r="Z156" s="119" t="e">
        <f t="array" ref="Z156">IF(COUNTA($M$2:$M$126)&lt;ROW(M20),"",INDEX($Z$1:$Z$126,SMALL(IF($M$2:$M$126&lt;&gt;"",ROW($M$2:$M$126)),ROW(M20))))</f>
        <v>#NUM!</v>
      </c>
      <c r="AA156" s="119" t="e">
        <f t="array" ref="AA156">IF(COUNTA($M$2:$M$126)&lt;ROW(M20),"",INDEX($AA$1:$AA$126,SMALL(IF($M$2:$M$126&lt;&gt;"",ROW($M$2:$M$126)),ROW(M20))))</f>
        <v>#NUM!</v>
      </c>
      <c r="AB156" s="119" t="e">
        <f t="array" ref="AB156">IF(COUNTA($M$2:$M$126)&lt;ROW(M20),"",INDEX($AB$1:$AB$126,SMALL(IF($M$2:$M$126&lt;&gt;"",ROW($M$2:$M$126)),ROW(M20))))</f>
        <v>#NUM!</v>
      </c>
      <c r="AC156" s="119" t="e">
        <f t="array" ref="AC156">IF(COUNTA($M$2:$M$126)&lt;ROW(M20),"",INDEX($AC$1:$AC$126,SMALL(IF($M$2:$M$126&lt;&gt;"",ROW($M$2:$M$126)),ROW(M20))))</f>
        <v>#NUM!</v>
      </c>
      <c r="AD156" s="119" t="e">
        <f t="array" ref="AD156">IF(COUNTA($M$2:$M$126)&lt;ROW(M20),"",INDEX($AD$1:$AD$126,SMALL(IF($M$2:$M$126&lt;&gt;"",ROW($M$2:$M$126)),ROW(M20))))</f>
        <v>#NUM!</v>
      </c>
      <c r="AE156" s="119" t="e">
        <f t="array" ref="AE156">IF(COUNTA($M$2:$M$126)&lt;ROW(M20),"",INDEX($AE$1:$AE$126,SMALL(IF($M$2:$M$126&lt;&gt;"",ROW($M$2:$M$126)),ROW(M20))))</f>
        <v>#NUM!</v>
      </c>
      <c r="AF156" s="119" t="e">
        <f t="array" ref="AF156">IF(COUNTA($M$2:$M$126)&lt;ROW(M20),"",INDEX($AF$1:$AF$126,SMALL(IF($M$2:$M$126&lt;&gt;"",ROW($M$2:$M$126)),ROW(M20))))</f>
        <v>#NUM!</v>
      </c>
      <c r="AG156" s="119" t="e">
        <f t="array" ref="AG156">IF(COUNTA($M$2:$M$126)&lt;ROW(M20),"",INDEX($AG$1:$AG$126,SMALL(IF($M$2:$M$126&lt;&gt;"",ROW($M$2:$M$126)),ROW(M20))))</f>
        <v>#NUM!</v>
      </c>
      <c r="AH156" s="119" t="e">
        <f t="array" ref="AH156">IF(COUNTA($M$2:$M$126)&lt;ROW(M20),"",INDEX($AH$1:$AH$126,SMALL(IF($M$2:$M$126&lt;&gt;"",ROW($M$2:$M$126)),ROW(M20))))</f>
        <v>#NUM!</v>
      </c>
      <c r="AI156" s="119" t="e">
        <f t="array" ref="AI156">IF(COUNTA($M$2:$M$126)&lt;ROW(M20),"",INDEX($AI$1:$AI$126,SMALL(IF($M$2:$M$126&lt;&gt;"",ROW($M$2:$M$126)),ROW(M20))))</f>
        <v>#NUM!</v>
      </c>
      <c r="AJ156" s="119" t="e">
        <f t="array" ref="AJ156">IF(COUNTA($M$2:$M$126)&lt;ROW(M20),"",INDEX($AJ$1:$AJ$126,SMALL(IF($M$2:$M$126&lt;&gt;"",ROW($M$2:$M$126)),ROW(M20))))</f>
        <v>#NUM!</v>
      </c>
      <c r="AK156" s="119" t="e">
        <f t="array" ref="AK156">IF(COUNTA($M$2:$M$126)&lt;ROW(M20),"",INDEX($AK$1:$AK$126,SMALL(IF($M$2:$M$126&lt;&gt;"",ROW($M$2:$M$126)),ROW(M20))))</f>
        <v>#NUM!</v>
      </c>
      <c r="AL156" s="119" t="e">
        <f t="array" ref="AL156">IF(COUNTA($M$2:$M$126)&lt;ROW(M20),"",INDEX($AL$1:$AL$126,SMALL(IF($M$2:$M$126&lt;&gt;"",ROW($M$2:$M$126)),ROW(M20))))</f>
        <v>#NUM!</v>
      </c>
      <c r="AM156" s="119" t="e">
        <f t="array" ref="AM156">IF(COUNTA($M$2:$M$126)&lt;ROW(M20),"",INDEX($AM$1:$AM$126,SMALL(IF($M$2:$M$126&lt;&gt;"",ROW($M$2:$M$126)),ROW(M20))))</f>
        <v>#NUM!</v>
      </c>
      <c r="AN156" s="119" t="e">
        <f t="array" ref="AN156">IF(COUNTA($M$2:$M$126)&lt;ROW(M20),"",INDEX($AN$1:$AN$126,SMALL(IF($M$2:$M$126&lt;&gt;"",ROW($M$2:$M$126)),ROW(M20))))</f>
        <v>#NUM!</v>
      </c>
      <c r="AO156" s="119" t="e">
        <f t="array" ref="AO156">IF(COUNTA($M$2:$M$126)&lt;ROW(M20),"",INDEX($AO$1:$AO$126,SMALL(IF($M$2:$M$126&lt;&gt;"",ROW($M$2:$M$126)),ROW(M20))))</f>
        <v>#NUM!</v>
      </c>
      <c r="AP156" s="119" t="e">
        <f t="array" ref="AP156">IF(COUNTA($M$2:$M$126)&lt;ROW(M20),"",INDEX($AP$1:$AP$126,SMALL(IF($M$2:$M$126&lt;&gt;"",ROW($M$2:$M$126)),ROW(M20))))</f>
        <v>#NUM!</v>
      </c>
      <c r="AQ156" s="119" t="e">
        <f t="array" ref="AQ156">IF(COUNTA($M$2:$M$126)&lt;ROW(M20),"",INDEX($AQ$1:$AQ$126,SMALL(IF($M$2:$M$126&lt;&gt;"",ROW($M$2:$M$126)),ROW(M20))))</f>
        <v>#NUM!</v>
      </c>
      <c r="AR156" s="119" t="e">
        <f t="array" ref="AR156">IF(COUNTA($M$2:$M$126)&lt;ROW(M20),"",INDEX($AR$1:$AR$126,SMALL(IF($M$2:$M$126&lt;&gt;"",ROW($M$2:$M$126)),ROW(M20))))</f>
        <v>#NUM!</v>
      </c>
      <c r="AS156" s="119" t="e">
        <f t="array" ref="AS156">IF(COUNTA($M$2:$M$126)&lt;ROW(N20),"",INDEX($AS$1:$AS$126,SMALL(IF($M$2:$M$126&lt;&gt;"",ROW($M$2:$M$126)),ROW(N20))))</f>
        <v>#NUM!</v>
      </c>
      <c r="AT156" s="119"/>
    </row>
    <row r="157" spans="6:46" ht="12.75" customHeight="1" x14ac:dyDescent="0.2">
      <c r="F157" s="119"/>
      <c r="G157" s="119"/>
      <c r="H157" s="119"/>
      <c r="I157" s="119"/>
      <c r="J157" s="119">
        <v>21</v>
      </c>
      <c r="K157" s="119" t="e">
        <f t="array" ref="K157">IF(COUNTA($M$2:$M$126)&lt;ROW(M21),"",INDEX($K$1:$K$126,SMALL(IF($M$2:$M$126&lt;&gt;"",ROW($M$2:$M$126)),ROW(M21))))</f>
        <v>#NUM!</v>
      </c>
      <c r="L157" s="119" t="e">
        <f t="array" ref="L157">IF(COUNTA($M$2:$M$126)&lt;ROW(M21),"",INDEX($L$1:$L$126,SMALL(IF($M$2:$M$126&lt;&gt;"",ROW($M$2:$M$126)),ROW(M21))))</f>
        <v>#NUM!</v>
      </c>
      <c r="M157" s="119" t="e">
        <f t="array" ref="M157">IF(COUNTA($M$2:$M$126)&lt;ROW(M21),"",INDEX($M$1:$M$126,SMALL(IF($M$2:$M$126&lt;&gt;"",ROW($M$2:$M$126)),ROW(M21))))</f>
        <v>#NUM!</v>
      </c>
      <c r="N157" s="119"/>
      <c r="O157" s="119"/>
      <c r="P157" s="119"/>
      <c r="Q157" s="119"/>
      <c r="R157" s="119" t="e">
        <f t="array" ref="R157">IF(COUNTA($M$2:$M$126)&lt;ROW(M21),"",INDEX($R$1:$R$126,SMALL(IF($M$2:$M$126&lt;&gt;"",ROW($M$2:$M$126)),ROW(M21))))</f>
        <v>#NUM!</v>
      </c>
      <c r="S157" s="119" t="e">
        <f t="array" ref="S157">IF(COUNTA($M$2:$M$126)&lt;ROW(N21),"",INDEX($S$1:$S$126,SMALL(IF($M$2:$M$126&lt;&gt;"",ROW($M$2:$M$126)),ROW(N21))))</f>
        <v>#NUM!</v>
      </c>
      <c r="T157" s="119" t="e">
        <f t="array" ref="T157">IF(COUNTA($M$2:$M$126)&lt;ROW(M21),"",INDEX($T$1:$T$126,SMALL(IF($M$2:$M$126&lt;&gt;"",ROW($M$2:$M$126)),ROW(M21))))</f>
        <v>#NUM!</v>
      </c>
      <c r="U157" s="119" t="e">
        <f t="array" ref="U157">IF(COUNTA($M$2:$M$126)&lt;ROW(M21),"",INDEX($U$1:$U$126,SMALL(IF($M$2:$M$126&lt;&gt;"",ROW($M$2:$M$126)),ROW(M21))))</f>
        <v>#NUM!</v>
      </c>
      <c r="V157" s="119" t="e">
        <f t="array" ref="V157">IF(COUNTA($M$2:$M$126)&lt;ROW(M21),"",INDEX($V$1:$V$126,SMALL(IF($M$2:$M$126&lt;&gt;"",ROW($M$2:$M$126)),ROW(M21))))</f>
        <v>#NUM!</v>
      </c>
      <c r="W157" s="119" t="e">
        <f t="array" ref="W157">IF(COUNTA($M$2:$M$126)&lt;ROW(M21),"",INDEX($W$1:$W$126,SMALL(IF($M$2:$M$126&lt;&gt;"",ROW($M$2:$M$126)),ROW(M21))))</f>
        <v>#NUM!</v>
      </c>
      <c r="X157" s="119" t="e">
        <f t="array" ref="X157">IF(COUNTA($M$2:$M$126)&lt;ROW(M21),"",INDEX($X$1:$X$126,SMALL(IF($M$2:$M$126&lt;&gt;"",ROW($M$2:$M$126)),ROW(M21))))</f>
        <v>#NUM!</v>
      </c>
      <c r="Y157" s="119" t="e">
        <f t="array" ref="Y157">IF(COUNTA($M$2:$M$126)&lt;ROW(M21),"",INDEX($Y$1:$Y$126,SMALL(IF($M$2:$M$126&lt;&gt;"",ROW($M$2:$M$126)),ROW(M21))))</f>
        <v>#NUM!</v>
      </c>
      <c r="Z157" s="119" t="e">
        <f t="array" ref="Z157">IF(COUNTA($M$2:$M$126)&lt;ROW(M21),"",INDEX($Z$1:$Z$126,SMALL(IF($M$2:$M$126&lt;&gt;"",ROW($M$2:$M$126)),ROW(M21))))</f>
        <v>#NUM!</v>
      </c>
      <c r="AA157" s="119" t="e">
        <f t="array" ref="AA157">IF(COUNTA($M$2:$M$126)&lt;ROW(M21),"",INDEX($AA$1:$AA$126,SMALL(IF($M$2:$M$126&lt;&gt;"",ROW($M$2:$M$126)),ROW(M21))))</f>
        <v>#NUM!</v>
      </c>
      <c r="AB157" s="119" t="e">
        <f t="array" ref="AB157">IF(COUNTA($M$2:$M$126)&lt;ROW(M21),"",INDEX($AB$1:$AB$126,SMALL(IF($M$2:$M$126&lt;&gt;"",ROW($M$2:$M$126)),ROW(M21))))</f>
        <v>#NUM!</v>
      </c>
      <c r="AC157" s="119" t="e">
        <f t="array" ref="AC157">IF(COUNTA($M$2:$M$126)&lt;ROW(M21),"",INDEX($AC$1:$AC$126,SMALL(IF($M$2:$M$126&lt;&gt;"",ROW($M$2:$M$126)),ROW(M21))))</f>
        <v>#NUM!</v>
      </c>
      <c r="AD157" s="119" t="e">
        <f t="array" ref="AD157">IF(COUNTA($M$2:$M$126)&lt;ROW(M21),"",INDEX($AD$1:$AD$126,SMALL(IF($M$2:$M$126&lt;&gt;"",ROW($M$2:$M$126)),ROW(M21))))</f>
        <v>#NUM!</v>
      </c>
      <c r="AE157" s="119" t="e">
        <f t="array" ref="AE157">IF(COUNTA($M$2:$M$126)&lt;ROW(M21),"",INDEX($AE$1:$AE$126,SMALL(IF($M$2:$M$126&lt;&gt;"",ROW($M$2:$M$126)),ROW(M21))))</f>
        <v>#NUM!</v>
      </c>
      <c r="AF157" s="119" t="e">
        <f t="array" ref="AF157">IF(COUNTA($M$2:$M$126)&lt;ROW(M21),"",INDEX($AF$1:$AF$126,SMALL(IF($M$2:$M$126&lt;&gt;"",ROW($M$2:$M$126)),ROW(M21))))</f>
        <v>#NUM!</v>
      </c>
      <c r="AG157" s="119" t="e">
        <f t="array" ref="AG157">IF(COUNTA($M$2:$M$126)&lt;ROW(M21),"",INDEX($AG$1:$AG$126,SMALL(IF($M$2:$M$126&lt;&gt;"",ROW($M$2:$M$126)),ROW(M21))))</f>
        <v>#NUM!</v>
      </c>
      <c r="AH157" s="119" t="e">
        <f t="array" ref="AH157">IF(COUNTA($M$2:$M$126)&lt;ROW(M21),"",INDEX($AH$1:$AH$126,SMALL(IF($M$2:$M$126&lt;&gt;"",ROW($M$2:$M$126)),ROW(M21))))</f>
        <v>#NUM!</v>
      </c>
      <c r="AI157" s="119" t="e">
        <f t="array" ref="AI157">IF(COUNTA($M$2:$M$126)&lt;ROW(M21),"",INDEX($AI$1:$AI$126,SMALL(IF($M$2:$M$126&lt;&gt;"",ROW($M$2:$M$126)),ROW(M21))))</f>
        <v>#NUM!</v>
      </c>
      <c r="AJ157" s="119" t="e">
        <f t="array" ref="AJ157">IF(COUNTA($M$2:$M$126)&lt;ROW(M21),"",INDEX($AJ$1:$AJ$126,SMALL(IF($M$2:$M$126&lt;&gt;"",ROW($M$2:$M$126)),ROW(M21))))</f>
        <v>#NUM!</v>
      </c>
      <c r="AK157" s="119" t="e">
        <f t="array" ref="AK157">IF(COUNTA($M$2:$M$126)&lt;ROW(M21),"",INDEX($AK$1:$AK$126,SMALL(IF($M$2:$M$126&lt;&gt;"",ROW($M$2:$M$126)),ROW(M21))))</f>
        <v>#NUM!</v>
      </c>
      <c r="AL157" s="119" t="e">
        <f t="array" ref="AL157">IF(COUNTA($M$2:$M$126)&lt;ROW(M21),"",INDEX($AL$1:$AL$126,SMALL(IF($M$2:$M$126&lt;&gt;"",ROW($M$2:$M$126)),ROW(M21))))</f>
        <v>#NUM!</v>
      </c>
      <c r="AM157" s="119" t="e">
        <f t="array" ref="AM157">IF(COUNTA($M$2:$M$126)&lt;ROW(M21),"",INDEX($AM$1:$AM$126,SMALL(IF($M$2:$M$126&lt;&gt;"",ROW($M$2:$M$126)),ROW(M21))))</f>
        <v>#NUM!</v>
      </c>
      <c r="AN157" s="119" t="e">
        <f t="array" ref="AN157">IF(COUNTA($M$2:$M$126)&lt;ROW(M21),"",INDEX($AN$1:$AN$126,SMALL(IF($M$2:$M$126&lt;&gt;"",ROW($M$2:$M$126)),ROW(M21))))</f>
        <v>#NUM!</v>
      </c>
      <c r="AO157" s="119" t="e">
        <f t="array" ref="AO157">IF(COUNTA($M$2:$M$126)&lt;ROW(M21),"",INDEX($AO$1:$AO$126,SMALL(IF($M$2:$M$126&lt;&gt;"",ROW($M$2:$M$126)),ROW(M21))))</f>
        <v>#NUM!</v>
      </c>
      <c r="AP157" s="119" t="e">
        <f t="array" ref="AP157">IF(COUNTA($M$2:$M$126)&lt;ROW(M21),"",INDEX($AP$1:$AP$126,SMALL(IF($M$2:$M$126&lt;&gt;"",ROW($M$2:$M$126)),ROW(M21))))</f>
        <v>#NUM!</v>
      </c>
      <c r="AQ157" s="119" t="e">
        <f t="array" ref="AQ157">IF(COUNTA($M$2:$M$126)&lt;ROW(M21),"",INDEX($AQ$1:$AQ$126,SMALL(IF($M$2:$M$126&lt;&gt;"",ROW($M$2:$M$126)),ROW(M21))))</f>
        <v>#NUM!</v>
      </c>
      <c r="AR157" s="119" t="e">
        <f t="array" ref="AR157">IF(COUNTA($M$2:$M$126)&lt;ROW(M21),"",INDEX($AR$1:$AR$126,SMALL(IF($M$2:$M$126&lt;&gt;"",ROW($M$2:$M$126)),ROW(M21))))</f>
        <v>#NUM!</v>
      </c>
      <c r="AS157" s="119" t="e">
        <f t="array" ref="AS157">IF(COUNTA($M$2:$M$126)&lt;ROW(N21),"",INDEX($AS$1:$AS$126,SMALL(IF($M$2:$M$126&lt;&gt;"",ROW($M$2:$M$126)),ROW(N21))))</f>
        <v>#NUM!</v>
      </c>
      <c r="AT157" s="119"/>
    </row>
    <row r="158" spans="6:46" ht="12.75" customHeight="1" x14ac:dyDescent="0.2">
      <c r="F158" s="119"/>
      <c r="G158" s="119"/>
      <c r="H158" s="119"/>
      <c r="I158" s="119"/>
      <c r="J158" s="119">
        <v>22</v>
      </c>
      <c r="K158" s="119" t="e">
        <f t="array" ref="K158">IF(COUNTA($M$2:$M$126)&lt;ROW(M22),"",INDEX($K$1:$K$126,SMALL(IF($M$2:$M$126&lt;&gt;"",ROW($M$2:$M$126)),ROW(M22))))</f>
        <v>#NUM!</v>
      </c>
      <c r="L158" s="119" t="e">
        <f t="array" ref="L158">IF(COUNTA($M$2:$M$126)&lt;ROW(M22),"",INDEX($L$1:$L$126,SMALL(IF($M$2:$M$126&lt;&gt;"",ROW($M$2:$M$126)),ROW(M22))))</f>
        <v>#NUM!</v>
      </c>
      <c r="M158" s="119" t="e">
        <f t="array" ref="M158">IF(COUNTA($M$2:$M$126)&lt;ROW(M22),"",INDEX($M$1:$M$126,SMALL(IF($M$2:$M$126&lt;&gt;"",ROW($M$2:$M$126)),ROW(M22))))</f>
        <v>#NUM!</v>
      </c>
      <c r="N158" s="119"/>
      <c r="O158" s="119"/>
      <c r="P158" s="119"/>
      <c r="Q158" s="119"/>
      <c r="R158" s="119" t="e">
        <f t="array" ref="R158">IF(COUNTA($M$2:$M$126)&lt;ROW(M22),"",INDEX($R$1:$R$126,SMALL(IF($M$2:$M$126&lt;&gt;"",ROW($M$2:$M$126)),ROW(M22))))</f>
        <v>#NUM!</v>
      </c>
      <c r="S158" s="119" t="e">
        <f t="array" ref="S158">IF(COUNTA($M$2:$M$126)&lt;ROW(N22),"",INDEX($S$1:$S$126,SMALL(IF($M$2:$M$126&lt;&gt;"",ROW($M$2:$M$126)),ROW(N22))))</f>
        <v>#NUM!</v>
      </c>
      <c r="T158" s="119" t="e">
        <f t="array" ref="T158">IF(COUNTA($M$2:$M$126)&lt;ROW(M22),"",INDEX($T$1:$T$126,SMALL(IF($M$2:$M$126&lt;&gt;"",ROW($M$2:$M$126)),ROW(M22))))</f>
        <v>#NUM!</v>
      </c>
      <c r="U158" s="119" t="e">
        <f t="array" ref="U158">IF(COUNTA($M$2:$M$126)&lt;ROW(M22),"",INDEX($U$1:$U$126,SMALL(IF($M$2:$M$126&lt;&gt;"",ROW($M$2:$M$126)),ROW(M22))))</f>
        <v>#NUM!</v>
      </c>
      <c r="V158" s="119" t="e">
        <f t="array" ref="V158">IF(COUNTA($M$2:$M$126)&lt;ROW(M22),"",INDEX($V$1:$V$126,SMALL(IF($M$2:$M$126&lt;&gt;"",ROW($M$2:$M$126)),ROW(M22))))</f>
        <v>#NUM!</v>
      </c>
      <c r="W158" s="119" t="e">
        <f t="array" ref="W158">IF(COUNTA($M$2:$M$126)&lt;ROW(M22),"",INDEX($W$1:$W$126,SMALL(IF($M$2:$M$126&lt;&gt;"",ROW($M$2:$M$126)),ROW(M22))))</f>
        <v>#NUM!</v>
      </c>
      <c r="X158" s="119" t="e">
        <f t="array" ref="X158">IF(COUNTA($M$2:$M$126)&lt;ROW(M22),"",INDEX($X$1:$X$126,SMALL(IF($M$2:$M$126&lt;&gt;"",ROW($M$2:$M$126)),ROW(M22))))</f>
        <v>#NUM!</v>
      </c>
      <c r="Y158" s="119" t="e">
        <f t="array" ref="Y158">IF(COUNTA($M$2:$M$126)&lt;ROW(M22),"",INDEX($Y$1:$Y$126,SMALL(IF($M$2:$M$126&lt;&gt;"",ROW($M$2:$M$126)),ROW(M22))))</f>
        <v>#NUM!</v>
      </c>
      <c r="Z158" s="119" t="e">
        <f t="array" ref="Z158">IF(COUNTA($M$2:$M$126)&lt;ROW(M22),"",INDEX($Z$1:$Z$126,SMALL(IF($M$2:$M$126&lt;&gt;"",ROW($M$2:$M$126)),ROW(M22))))</f>
        <v>#NUM!</v>
      </c>
      <c r="AA158" s="119" t="e">
        <f t="array" ref="AA158">IF(COUNTA($M$2:$M$126)&lt;ROW(M22),"",INDEX($AA$1:$AA$126,SMALL(IF($M$2:$M$126&lt;&gt;"",ROW($M$2:$M$126)),ROW(M22))))</f>
        <v>#NUM!</v>
      </c>
      <c r="AB158" s="119" t="e">
        <f t="array" ref="AB158">IF(COUNTA($M$2:$M$126)&lt;ROW(M22),"",INDEX($AB$1:$AB$126,SMALL(IF($M$2:$M$126&lt;&gt;"",ROW($M$2:$M$126)),ROW(M22))))</f>
        <v>#NUM!</v>
      </c>
      <c r="AC158" s="119" t="e">
        <f t="array" ref="AC158">IF(COUNTA($M$2:$M$126)&lt;ROW(M22),"",INDEX($AC$1:$AC$126,SMALL(IF($M$2:$M$126&lt;&gt;"",ROW($M$2:$M$126)),ROW(M22))))</f>
        <v>#NUM!</v>
      </c>
      <c r="AD158" s="119" t="e">
        <f t="array" ref="AD158">IF(COUNTA($M$2:$M$126)&lt;ROW(M22),"",INDEX($AD$1:$AD$126,SMALL(IF($M$2:$M$126&lt;&gt;"",ROW($M$2:$M$126)),ROW(M22))))</f>
        <v>#NUM!</v>
      </c>
      <c r="AE158" s="119" t="e">
        <f t="array" ref="AE158">IF(COUNTA($M$2:$M$126)&lt;ROW(M22),"",INDEX($AE$1:$AE$126,SMALL(IF($M$2:$M$126&lt;&gt;"",ROW($M$2:$M$126)),ROW(M22))))</f>
        <v>#NUM!</v>
      </c>
      <c r="AF158" s="119" t="e">
        <f t="array" ref="AF158">IF(COUNTA($M$2:$M$126)&lt;ROW(M22),"",INDEX($AF$1:$AF$126,SMALL(IF($M$2:$M$126&lt;&gt;"",ROW($M$2:$M$126)),ROW(M22))))</f>
        <v>#NUM!</v>
      </c>
      <c r="AG158" s="119" t="e">
        <f t="array" ref="AG158">IF(COUNTA($M$2:$M$126)&lt;ROW(M22),"",INDEX($AG$1:$AG$126,SMALL(IF($M$2:$M$126&lt;&gt;"",ROW($M$2:$M$126)),ROW(M22))))</f>
        <v>#NUM!</v>
      </c>
      <c r="AH158" s="119" t="e">
        <f t="array" ref="AH158">IF(COUNTA($M$2:$M$126)&lt;ROW(M22),"",INDEX($AH$1:$AH$126,SMALL(IF($M$2:$M$126&lt;&gt;"",ROW($M$2:$M$126)),ROW(M22))))</f>
        <v>#NUM!</v>
      </c>
      <c r="AI158" s="119" t="e">
        <f t="array" ref="AI158">IF(COUNTA($M$2:$M$126)&lt;ROW(M22),"",INDEX($AI$1:$AI$126,SMALL(IF($M$2:$M$126&lt;&gt;"",ROW($M$2:$M$126)),ROW(M22))))</f>
        <v>#NUM!</v>
      </c>
      <c r="AJ158" s="119" t="e">
        <f t="array" ref="AJ158">IF(COUNTA($M$2:$M$126)&lt;ROW(M22),"",INDEX($AJ$1:$AJ$126,SMALL(IF($M$2:$M$126&lt;&gt;"",ROW($M$2:$M$126)),ROW(M22))))</f>
        <v>#NUM!</v>
      </c>
      <c r="AK158" s="119" t="e">
        <f t="array" ref="AK158">IF(COUNTA($M$2:$M$126)&lt;ROW(M22),"",INDEX($AK$1:$AK$126,SMALL(IF($M$2:$M$126&lt;&gt;"",ROW($M$2:$M$126)),ROW(M22))))</f>
        <v>#NUM!</v>
      </c>
      <c r="AL158" s="119" t="e">
        <f t="array" ref="AL158">IF(COUNTA($M$2:$M$126)&lt;ROW(M22),"",INDEX($AL$1:$AL$126,SMALL(IF($M$2:$M$126&lt;&gt;"",ROW($M$2:$M$126)),ROW(M22))))</f>
        <v>#NUM!</v>
      </c>
      <c r="AM158" s="119" t="e">
        <f t="array" ref="AM158">IF(COUNTA($M$2:$M$126)&lt;ROW(M22),"",INDEX($AM$1:$AM$126,SMALL(IF($M$2:$M$126&lt;&gt;"",ROW($M$2:$M$126)),ROW(M22))))</f>
        <v>#NUM!</v>
      </c>
      <c r="AN158" s="119" t="e">
        <f t="array" ref="AN158">IF(COUNTA($M$2:$M$126)&lt;ROW(M22),"",INDEX($AN$1:$AN$126,SMALL(IF($M$2:$M$126&lt;&gt;"",ROW($M$2:$M$126)),ROW(M22))))</f>
        <v>#NUM!</v>
      </c>
      <c r="AO158" s="119" t="e">
        <f t="array" ref="AO158">IF(COUNTA($M$2:$M$126)&lt;ROW(M22),"",INDEX($AO$1:$AO$126,SMALL(IF($M$2:$M$126&lt;&gt;"",ROW($M$2:$M$126)),ROW(M22))))</f>
        <v>#NUM!</v>
      </c>
      <c r="AP158" s="119" t="e">
        <f t="array" ref="AP158">IF(COUNTA($M$2:$M$126)&lt;ROW(M22),"",INDEX($AP$1:$AP$126,SMALL(IF($M$2:$M$126&lt;&gt;"",ROW($M$2:$M$126)),ROW(M22))))</f>
        <v>#NUM!</v>
      </c>
      <c r="AQ158" s="119" t="e">
        <f t="array" ref="AQ158">IF(COUNTA($M$2:$M$126)&lt;ROW(M22),"",INDEX($AQ$1:$AQ$126,SMALL(IF($M$2:$M$126&lt;&gt;"",ROW($M$2:$M$126)),ROW(M22))))</f>
        <v>#NUM!</v>
      </c>
      <c r="AR158" s="119" t="e">
        <f t="array" ref="AR158">IF(COUNTA($M$2:$M$126)&lt;ROW(M22),"",INDEX($AR$1:$AR$126,SMALL(IF($M$2:$M$126&lt;&gt;"",ROW($M$2:$M$126)),ROW(M22))))</f>
        <v>#NUM!</v>
      </c>
      <c r="AS158" s="119" t="e">
        <f t="array" ref="AS158">IF(COUNTA($M$2:$M$126)&lt;ROW(N22),"",INDEX($AS$1:$AS$126,SMALL(IF($M$2:$M$126&lt;&gt;"",ROW($M$2:$M$126)),ROW(N22))))</f>
        <v>#NUM!</v>
      </c>
      <c r="AT158" s="119"/>
    </row>
    <row r="159" spans="6:46" ht="12.75" customHeight="1" x14ac:dyDescent="0.2">
      <c r="F159" s="119"/>
      <c r="G159" s="119"/>
      <c r="H159" s="119"/>
      <c r="I159" s="119"/>
      <c r="J159" s="119">
        <v>23</v>
      </c>
      <c r="K159" s="119" t="e">
        <f t="array" ref="K159">IF(COUNTA($M$2:$M$126)&lt;ROW(M23),"",INDEX($K$1:$K$126,SMALL(IF($M$2:$M$126&lt;&gt;"",ROW($M$2:$M$126)),ROW(M23))))</f>
        <v>#NUM!</v>
      </c>
      <c r="L159" s="119" t="e">
        <f t="array" ref="L159">IF(COUNTA($M$2:$M$126)&lt;ROW(M23),"",INDEX($L$1:$L$126,SMALL(IF($M$2:$M$126&lt;&gt;"",ROW($M$2:$M$126)),ROW(M23))))</f>
        <v>#NUM!</v>
      </c>
      <c r="M159" s="119" t="e">
        <f t="array" ref="M159">IF(COUNTA($M$2:$M$126)&lt;ROW(M23),"",INDEX($M$1:$M$126,SMALL(IF($M$2:$M$126&lt;&gt;"",ROW($M$2:$M$126)),ROW(M23))))</f>
        <v>#NUM!</v>
      </c>
      <c r="N159" s="119"/>
      <c r="O159" s="119"/>
      <c r="P159" s="119"/>
      <c r="Q159" s="119"/>
      <c r="R159" s="119" t="e">
        <f t="array" ref="R159">IF(COUNTA($M$2:$M$126)&lt;ROW(M23),"",INDEX($R$1:$R$126,SMALL(IF($M$2:$M$126&lt;&gt;"",ROW($M$2:$M$126)),ROW(M23))))</f>
        <v>#NUM!</v>
      </c>
      <c r="S159" s="119" t="e">
        <f t="array" ref="S159">IF(COUNTA($M$2:$M$126)&lt;ROW(N23),"",INDEX($S$1:$S$126,SMALL(IF($M$2:$M$126&lt;&gt;"",ROW($M$2:$M$126)),ROW(N23))))</f>
        <v>#NUM!</v>
      </c>
      <c r="T159" s="119" t="e">
        <f t="array" ref="T159">IF(COUNTA($M$2:$M$126)&lt;ROW(M23),"",INDEX($T$1:$T$126,SMALL(IF($M$2:$M$126&lt;&gt;"",ROW($M$2:$M$126)),ROW(M23))))</f>
        <v>#NUM!</v>
      </c>
      <c r="U159" s="119" t="e">
        <f t="array" ref="U159">IF(COUNTA($M$2:$M$126)&lt;ROW(M23),"",INDEX($U$1:$U$126,SMALL(IF($M$2:$M$126&lt;&gt;"",ROW($M$2:$M$126)),ROW(M23))))</f>
        <v>#NUM!</v>
      </c>
      <c r="V159" s="119" t="e">
        <f t="array" ref="V159">IF(COUNTA($M$2:$M$126)&lt;ROW(M23),"",INDEX($V$1:$V$126,SMALL(IF($M$2:$M$126&lt;&gt;"",ROW($M$2:$M$126)),ROW(M23))))</f>
        <v>#NUM!</v>
      </c>
      <c r="W159" s="119" t="e">
        <f t="array" ref="W159">IF(COUNTA($M$2:$M$126)&lt;ROW(M23),"",INDEX($W$1:$W$126,SMALL(IF($M$2:$M$126&lt;&gt;"",ROW($M$2:$M$126)),ROW(M23))))</f>
        <v>#NUM!</v>
      </c>
      <c r="X159" s="119" t="e">
        <f t="array" ref="X159">IF(COUNTA($M$2:$M$126)&lt;ROW(M23),"",INDEX($X$1:$X$126,SMALL(IF($M$2:$M$126&lt;&gt;"",ROW($M$2:$M$126)),ROW(M23))))</f>
        <v>#NUM!</v>
      </c>
      <c r="Y159" s="119" t="e">
        <f t="array" ref="Y159">IF(COUNTA($M$2:$M$126)&lt;ROW(M23),"",INDEX($Y$1:$Y$126,SMALL(IF($M$2:$M$126&lt;&gt;"",ROW($M$2:$M$126)),ROW(M23))))</f>
        <v>#NUM!</v>
      </c>
      <c r="Z159" s="119" t="e">
        <f t="array" ref="Z159">IF(COUNTA($M$2:$M$126)&lt;ROW(M23),"",INDEX($Z$1:$Z$126,SMALL(IF($M$2:$M$126&lt;&gt;"",ROW($M$2:$M$126)),ROW(M23))))</f>
        <v>#NUM!</v>
      </c>
      <c r="AA159" s="119" t="e">
        <f t="array" ref="AA159">IF(COUNTA($M$2:$M$126)&lt;ROW(M23),"",INDEX($AA$1:$AA$126,SMALL(IF($M$2:$M$126&lt;&gt;"",ROW($M$2:$M$126)),ROW(M23))))</f>
        <v>#NUM!</v>
      </c>
      <c r="AB159" s="119" t="e">
        <f t="array" ref="AB159">IF(COUNTA($M$2:$M$126)&lt;ROW(M23),"",INDEX($AB$1:$AB$126,SMALL(IF($M$2:$M$126&lt;&gt;"",ROW($M$2:$M$126)),ROW(M23))))</f>
        <v>#NUM!</v>
      </c>
      <c r="AC159" s="119" t="e">
        <f t="array" ref="AC159">IF(COUNTA($M$2:$M$126)&lt;ROW(M23),"",INDEX($AC$1:$AC$126,SMALL(IF($M$2:$M$126&lt;&gt;"",ROW($M$2:$M$126)),ROW(M23))))</f>
        <v>#NUM!</v>
      </c>
      <c r="AD159" s="119" t="e">
        <f t="array" ref="AD159">IF(COUNTA($M$2:$M$126)&lt;ROW(M23),"",INDEX($AD$1:$AD$126,SMALL(IF($M$2:$M$126&lt;&gt;"",ROW($M$2:$M$126)),ROW(M23))))</f>
        <v>#NUM!</v>
      </c>
      <c r="AE159" s="119" t="e">
        <f t="array" ref="AE159">IF(COUNTA($M$2:$M$126)&lt;ROW(M23),"",INDEX($AE$1:$AE$126,SMALL(IF($M$2:$M$126&lt;&gt;"",ROW($M$2:$M$126)),ROW(M23))))</f>
        <v>#NUM!</v>
      </c>
      <c r="AF159" s="119" t="e">
        <f t="array" ref="AF159">IF(COUNTA($M$2:$M$126)&lt;ROW(M23),"",INDEX($AF$1:$AF$126,SMALL(IF($M$2:$M$126&lt;&gt;"",ROW($M$2:$M$126)),ROW(M23))))</f>
        <v>#NUM!</v>
      </c>
      <c r="AG159" s="119" t="e">
        <f t="array" ref="AG159">IF(COUNTA($M$2:$M$126)&lt;ROW(M23),"",INDEX($AG$1:$AG$126,SMALL(IF($M$2:$M$126&lt;&gt;"",ROW($M$2:$M$126)),ROW(M23))))</f>
        <v>#NUM!</v>
      </c>
      <c r="AH159" s="119" t="e">
        <f t="array" ref="AH159">IF(COUNTA($M$2:$M$126)&lt;ROW(M23),"",INDEX($AH$1:$AH$126,SMALL(IF($M$2:$M$126&lt;&gt;"",ROW($M$2:$M$126)),ROW(M23))))</f>
        <v>#NUM!</v>
      </c>
      <c r="AI159" s="119" t="e">
        <f t="array" ref="AI159">IF(COUNTA($M$2:$M$126)&lt;ROW(M23),"",INDEX($AI$1:$AI$126,SMALL(IF($M$2:$M$126&lt;&gt;"",ROW($M$2:$M$126)),ROW(M23))))</f>
        <v>#NUM!</v>
      </c>
      <c r="AJ159" s="119" t="e">
        <f t="array" ref="AJ159">IF(COUNTA($M$2:$M$126)&lt;ROW(M23),"",INDEX($AJ$1:$AJ$126,SMALL(IF($M$2:$M$126&lt;&gt;"",ROW($M$2:$M$126)),ROW(M23))))</f>
        <v>#NUM!</v>
      </c>
      <c r="AK159" s="119" t="e">
        <f t="array" ref="AK159">IF(COUNTA($M$2:$M$126)&lt;ROW(M23),"",INDEX($AK$1:$AK$126,SMALL(IF($M$2:$M$126&lt;&gt;"",ROW($M$2:$M$126)),ROW(M23))))</f>
        <v>#NUM!</v>
      </c>
      <c r="AL159" s="119" t="e">
        <f t="array" ref="AL159">IF(COUNTA($M$2:$M$126)&lt;ROW(M23),"",INDEX($AL$1:$AL$126,SMALL(IF($M$2:$M$126&lt;&gt;"",ROW($M$2:$M$126)),ROW(M23))))</f>
        <v>#NUM!</v>
      </c>
      <c r="AM159" s="119" t="e">
        <f t="array" ref="AM159">IF(COUNTA($M$2:$M$126)&lt;ROW(M23),"",INDEX($AM$1:$AM$126,SMALL(IF($M$2:$M$126&lt;&gt;"",ROW($M$2:$M$126)),ROW(M23))))</f>
        <v>#NUM!</v>
      </c>
      <c r="AN159" s="119" t="e">
        <f t="array" ref="AN159">IF(COUNTA($M$2:$M$126)&lt;ROW(M23),"",INDEX($AN$1:$AN$126,SMALL(IF($M$2:$M$126&lt;&gt;"",ROW($M$2:$M$126)),ROW(M23))))</f>
        <v>#NUM!</v>
      </c>
      <c r="AO159" s="119" t="e">
        <f t="array" ref="AO159">IF(COUNTA($M$2:$M$126)&lt;ROW(M23),"",INDEX($AO$1:$AO$126,SMALL(IF($M$2:$M$126&lt;&gt;"",ROW($M$2:$M$126)),ROW(M23))))</f>
        <v>#NUM!</v>
      </c>
      <c r="AP159" s="119" t="e">
        <f t="array" ref="AP159">IF(COUNTA($M$2:$M$126)&lt;ROW(M23),"",INDEX($AP$1:$AP$126,SMALL(IF($M$2:$M$126&lt;&gt;"",ROW($M$2:$M$126)),ROW(M23))))</f>
        <v>#NUM!</v>
      </c>
      <c r="AQ159" s="119" t="e">
        <f t="array" ref="AQ159">IF(COUNTA($M$2:$M$126)&lt;ROW(M23),"",INDEX($AQ$1:$AQ$126,SMALL(IF($M$2:$M$126&lt;&gt;"",ROW($M$2:$M$126)),ROW(M23))))</f>
        <v>#NUM!</v>
      </c>
      <c r="AR159" s="119" t="e">
        <f t="array" ref="AR159">IF(COUNTA($M$2:$M$126)&lt;ROW(M23),"",INDEX($AR$1:$AR$126,SMALL(IF($M$2:$M$126&lt;&gt;"",ROW($M$2:$M$126)),ROW(M23))))</f>
        <v>#NUM!</v>
      </c>
      <c r="AS159" s="119" t="e">
        <f t="array" ref="AS159">IF(COUNTA($M$2:$M$126)&lt;ROW(N23),"",INDEX($AS$1:$AS$126,SMALL(IF($M$2:$M$126&lt;&gt;"",ROW($M$2:$M$126)),ROW(N23))))</f>
        <v>#NUM!</v>
      </c>
      <c r="AT159" s="119"/>
    </row>
    <row r="160" spans="6:46" ht="12.75" customHeight="1" x14ac:dyDescent="0.2">
      <c r="F160" s="119"/>
      <c r="G160" s="119"/>
      <c r="H160" s="119"/>
      <c r="I160" s="119"/>
      <c r="J160" s="119">
        <v>24</v>
      </c>
      <c r="K160" s="119" t="e">
        <f t="array" ref="K160">IF(COUNTA($M$2:$M$126)&lt;ROW(M24),"",INDEX($K$1:$K$126,SMALL(IF($M$2:$M$126&lt;&gt;"",ROW($M$2:$M$126)),ROW(M24))))</f>
        <v>#NUM!</v>
      </c>
      <c r="L160" s="119" t="e">
        <f t="array" ref="L160">IF(COUNTA($M$2:$M$126)&lt;ROW(M24),"",INDEX($L$1:$L$126,SMALL(IF($M$2:$M$126&lt;&gt;"",ROW($M$2:$M$126)),ROW(M24))))</f>
        <v>#NUM!</v>
      </c>
      <c r="M160" s="119" t="e">
        <f t="array" ref="M160">IF(COUNTA($M$2:$M$126)&lt;ROW(M24),"",INDEX($M$1:$M$126,SMALL(IF($M$2:$M$126&lt;&gt;"",ROW($M$2:$M$126)),ROW(M24))))</f>
        <v>#NUM!</v>
      </c>
      <c r="N160" s="119"/>
      <c r="O160" s="119"/>
      <c r="P160" s="119"/>
      <c r="Q160" s="119"/>
      <c r="R160" s="119" t="e">
        <f t="array" ref="R160">IF(COUNTA($M$2:$M$126)&lt;ROW(M24),"",INDEX($R$1:$R$126,SMALL(IF($M$2:$M$126&lt;&gt;"",ROW($M$2:$M$126)),ROW(M24))))</f>
        <v>#NUM!</v>
      </c>
      <c r="S160" s="119" t="e">
        <f t="array" ref="S160">IF(COUNTA($M$2:$M$126)&lt;ROW(N24),"",INDEX($S$1:$S$126,SMALL(IF($M$2:$M$126&lt;&gt;"",ROW($M$2:$M$126)),ROW(N24))))</f>
        <v>#NUM!</v>
      </c>
      <c r="T160" s="119" t="e">
        <f t="array" ref="T160">IF(COUNTA($M$2:$M$126)&lt;ROW(M24),"",INDEX($T$1:$T$126,SMALL(IF($M$2:$M$126&lt;&gt;"",ROW($M$2:$M$126)),ROW(M24))))</f>
        <v>#NUM!</v>
      </c>
      <c r="U160" s="119" t="e">
        <f t="array" ref="U160">IF(COUNTA($M$2:$M$126)&lt;ROW(M24),"",INDEX($U$1:$U$126,SMALL(IF($M$2:$M$126&lt;&gt;"",ROW($M$2:$M$126)),ROW(M24))))</f>
        <v>#NUM!</v>
      </c>
      <c r="V160" s="119" t="e">
        <f t="array" ref="V160">IF(COUNTA($M$2:$M$126)&lt;ROW(M24),"",INDEX($V$1:$V$126,SMALL(IF($M$2:$M$126&lt;&gt;"",ROW($M$2:$M$126)),ROW(M24))))</f>
        <v>#NUM!</v>
      </c>
      <c r="W160" s="119" t="e">
        <f t="array" ref="W160">IF(COUNTA($M$2:$M$126)&lt;ROW(M24),"",INDEX($W$1:$W$126,SMALL(IF($M$2:$M$126&lt;&gt;"",ROW($M$2:$M$126)),ROW(M24))))</f>
        <v>#NUM!</v>
      </c>
      <c r="X160" s="119" t="e">
        <f t="array" ref="X160">IF(COUNTA($M$2:$M$126)&lt;ROW(M24),"",INDEX($X$1:$X$126,SMALL(IF($M$2:$M$126&lt;&gt;"",ROW($M$2:$M$126)),ROW(M24))))</f>
        <v>#NUM!</v>
      </c>
      <c r="Y160" s="119" t="e">
        <f t="array" ref="Y160">IF(COUNTA($M$2:$M$126)&lt;ROW(M24),"",INDEX($Y$1:$Y$126,SMALL(IF($M$2:$M$126&lt;&gt;"",ROW($M$2:$M$126)),ROW(M24))))</f>
        <v>#NUM!</v>
      </c>
      <c r="Z160" s="119" t="e">
        <f t="array" ref="Z160">IF(COUNTA($M$2:$M$126)&lt;ROW(M24),"",INDEX($Z$1:$Z$126,SMALL(IF($M$2:$M$126&lt;&gt;"",ROW($M$2:$M$126)),ROW(M24))))</f>
        <v>#NUM!</v>
      </c>
      <c r="AA160" s="119" t="e">
        <f t="array" ref="AA160">IF(COUNTA($M$2:$M$126)&lt;ROW(M24),"",INDEX($AA$1:$AA$126,SMALL(IF($M$2:$M$126&lt;&gt;"",ROW($M$2:$M$126)),ROW(M24))))</f>
        <v>#NUM!</v>
      </c>
      <c r="AB160" s="119" t="e">
        <f t="array" ref="AB160">IF(COUNTA($M$2:$M$126)&lt;ROW(M24),"",INDEX($AB$1:$AB$126,SMALL(IF($M$2:$M$126&lt;&gt;"",ROW($M$2:$M$126)),ROW(M24))))</f>
        <v>#NUM!</v>
      </c>
      <c r="AC160" s="119" t="e">
        <f t="array" ref="AC160">IF(COUNTA($M$2:$M$126)&lt;ROW(M24),"",INDEX($AC$1:$AC$126,SMALL(IF($M$2:$M$126&lt;&gt;"",ROW($M$2:$M$126)),ROW(M24))))</f>
        <v>#NUM!</v>
      </c>
      <c r="AD160" s="119" t="e">
        <f t="array" ref="AD160">IF(COUNTA($M$2:$M$126)&lt;ROW(M24),"",INDEX($AD$1:$AD$126,SMALL(IF($M$2:$M$126&lt;&gt;"",ROW($M$2:$M$126)),ROW(M24))))</f>
        <v>#NUM!</v>
      </c>
      <c r="AE160" s="119" t="e">
        <f t="array" ref="AE160">IF(COUNTA($M$2:$M$126)&lt;ROW(M24),"",INDEX($AE$1:$AE$126,SMALL(IF($M$2:$M$126&lt;&gt;"",ROW($M$2:$M$126)),ROW(M24))))</f>
        <v>#NUM!</v>
      </c>
      <c r="AF160" s="119" t="e">
        <f t="array" ref="AF160">IF(COUNTA($M$2:$M$126)&lt;ROW(M24),"",INDEX($AF$1:$AF$126,SMALL(IF($M$2:$M$126&lt;&gt;"",ROW($M$2:$M$126)),ROW(M24))))</f>
        <v>#NUM!</v>
      </c>
      <c r="AG160" s="119" t="e">
        <f t="array" ref="AG160">IF(COUNTA($M$2:$M$126)&lt;ROW(M24),"",INDEX($AG$1:$AG$126,SMALL(IF($M$2:$M$126&lt;&gt;"",ROW($M$2:$M$126)),ROW(M24))))</f>
        <v>#NUM!</v>
      </c>
      <c r="AH160" s="119" t="e">
        <f t="array" ref="AH160">IF(COUNTA($M$2:$M$126)&lt;ROW(M24),"",INDEX($AH$1:$AH$126,SMALL(IF($M$2:$M$126&lt;&gt;"",ROW($M$2:$M$126)),ROW(M24))))</f>
        <v>#NUM!</v>
      </c>
      <c r="AI160" s="119" t="e">
        <f t="array" ref="AI160">IF(COUNTA($M$2:$M$126)&lt;ROW(M24),"",INDEX($AI$1:$AI$126,SMALL(IF($M$2:$M$126&lt;&gt;"",ROW($M$2:$M$126)),ROW(M24))))</f>
        <v>#NUM!</v>
      </c>
      <c r="AJ160" s="119" t="e">
        <f t="array" ref="AJ160">IF(COUNTA($M$2:$M$126)&lt;ROW(M24),"",INDEX($AJ$1:$AJ$126,SMALL(IF($M$2:$M$126&lt;&gt;"",ROW($M$2:$M$126)),ROW(M24))))</f>
        <v>#NUM!</v>
      </c>
      <c r="AK160" s="119" t="e">
        <f t="array" ref="AK160">IF(COUNTA($M$2:$M$126)&lt;ROW(M24),"",INDEX($AK$1:$AK$126,SMALL(IF($M$2:$M$126&lt;&gt;"",ROW($M$2:$M$126)),ROW(M24))))</f>
        <v>#NUM!</v>
      </c>
      <c r="AL160" s="119" t="e">
        <f t="array" ref="AL160">IF(COUNTA($M$2:$M$126)&lt;ROW(M24),"",INDEX($AL$1:$AL$126,SMALL(IF($M$2:$M$126&lt;&gt;"",ROW($M$2:$M$126)),ROW(M24))))</f>
        <v>#NUM!</v>
      </c>
      <c r="AM160" s="119" t="e">
        <f t="array" ref="AM160">IF(COUNTA($M$2:$M$126)&lt;ROW(M24),"",INDEX($AM$1:$AM$126,SMALL(IF($M$2:$M$126&lt;&gt;"",ROW($M$2:$M$126)),ROW(M24))))</f>
        <v>#NUM!</v>
      </c>
      <c r="AN160" s="119" t="e">
        <f t="array" ref="AN160">IF(COUNTA($M$2:$M$126)&lt;ROW(M24),"",INDEX($AN$1:$AN$126,SMALL(IF($M$2:$M$126&lt;&gt;"",ROW($M$2:$M$126)),ROW(M24))))</f>
        <v>#NUM!</v>
      </c>
      <c r="AO160" s="119" t="e">
        <f t="array" ref="AO160">IF(COUNTA($M$2:$M$126)&lt;ROW(M24),"",INDEX($AO$1:$AO$126,SMALL(IF($M$2:$M$126&lt;&gt;"",ROW($M$2:$M$126)),ROW(M24))))</f>
        <v>#NUM!</v>
      </c>
      <c r="AP160" s="119" t="e">
        <f t="array" ref="AP160">IF(COUNTA($M$2:$M$126)&lt;ROW(M24),"",INDEX($AP$1:$AP$126,SMALL(IF($M$2:$M$126&lt;&gt;"",ROW($M$2:$M$126)),ROW(M24))))</f>
        <v>#NUM!</v>
      </c>
      <c r="AQ160" s="119" t="e">
        <f t="array" ref="AQ160">IF(COUNTA($M$2:$M$126)&lt;ROW(M24),"",INDEX($AQ$1:$AQ$126,SMALL(IF($M$2:$M$126&lt;&gt;"",ROW($M$2:$M$126)),ROW(M24))))</f>
        <v>#NUM!</v>
      </c>
      <c r="AR160" s="119" t="e">
        <f t="array" ref="AR160">IF(COUNTA($M$2:$M$126)&lt;ROW(M24),"",INDEX($AR$1:$AR$126,SMALL(IF($M$2:$M$126&lt;&gt;"",ROW($M$2:$M$126)),ROW(M24))))</f>
        <v>#NUM!</v>
      </c>
      <c r="AS160" s="119" t="e">
        <f t="array" ref="AS160">IF(COUNTA($M$2:$M$126)&lt;ROW(N24),"",INDEX($AS$1:$AS$126,SMALL(IF($M$2:$M$126&lt;&gt;"",ROW($M$2:$M$126)),ROW(N24))))</f>
        <v>#NUM!</v>
      </c>
      <c r="AT160" s="119"/>
    </row>
    <row r="161" spans="6:46" ht="12.75" customHeight="1" x14ac:dyDescent="0.2">
      <c r="F161" s="119"/>
      <c r="G161" s="119"/>
      <c r="H161" s="119"/>
      <c r="I161" s="119"/>
      <c r="J161" s="119">
        <v>25</v>
      </c>
      <c r="K161" s="119" t="e">
        <f t="array" ref="K161">IF(COUNTA($M$2:$M$126)&lt;ROW(M25),"",INDEX($K$1:$K$126,SMALL(IF($M$2:$M$126&lt;&gt;"",ROW($M$2:$M$126)),ROW(M25))))</f>
        <v>#NUM!</v>
      </c>
      <c r="L161" s="119" t="e">
        <f t="array" ref="L161">IF(COUNTA($M$2:$M$126)&lt;ROW(M25),"",INDEX($L$1:$L$126,SMALL(IF($M$2:$M$126&lt;&gt;"",ROW($M$2:$M$126)),ROW(M25))))</f>
        <v>#NUM!</v>
      </c>
      <c r="M161" s="119" t="e">
        <f t="array" ref="M161">IF(COUNTA($M$2:$M$126)&lt;ROW(M25),"",INDEX($M$1:$M$126,SMALL(IF($M$2:$M$126&lt;&gt;"",ROW($M$2:$M$126)),ROW(M25))))</f>
        <v>#NUM!</v>
      </c>
      <c r="N161" s="119"/>
      <c r="O161" s="119"/>
      <c r="P161" s="119"/>
      <c r="Q161" s="119"/>
      <c r="R161" s="119" t="e">
        <f t="array" ref="R161">IF(COUNTA($M$2:$M$126)&lt;ROW(M25),"",INDEX($R$1:$R$126,SMALL(IF($M$2:$M$126&lt;&gt;"",ROW($M$2:$M$126)),ROW(M25))))</f>
        <v>#NUM!</v>
      </c>
      <c r="S161" s="119" t="e">
        <f t="array" ref="S161">IF(COUNTA($M$2:$M$126)&lt;ROW(N25),"",INDEX($S$1:$S$126,SMALL(IF($M$2:$M$126&lt;&gt;"",ROW($M$2:$M$126)),ROW(N25))))</f>
        <v>#NUM!</v>
      </c>
      <c r="T161" s="119" t="e">
        <f t="array" ref="T161">IF(COUNTA($M$2:$M$126)&lt;ROW(M25),"",INDEX($T$1:$T$126,SMALL(IF($M$2:$M$126&lt;&gt;"",ROW($M$2:$M$126)),ROW(M25))))</f>
        <v>#NUM!</v>
      </c>
      <c r="U161" s="119" t="e">
        <f t="array" ref="U161">IF(COUNTA($M$2:$M$126)&lt;ROW(M25),"",INDEX($U$1:$U$126,SMALL(IF($M$2:$M$126&lt;&gt;"",ROW($M$2:$M$126)),ROW(M25))))</f>
        <v>#NUM!</v>
      </c>
      <c r="V161" s="119" t="e">
        <f t="array" ref="V161">IF(COUNTA($M$2:$M$126)&lt;ROW(M25),"",INDEX($V$1:$V$126,SMALL(IF($M$2:$M$126&lt;&gt;"",ROW($M$2:$M$126)),ROW(M25))))</f>
        <v>#NUM!</v>
      </c>
      <c r="W161" s="119" t="e">
        <f t="array" ref="W161">IF(COUNTA($M$2:$M$126)&lt;ROW(M25),"",INDEX($W$1:$W$126,SMALL(IF($M$2:$M$126&lt;&gt;"",ROW($M$2:$M$126)),ROW(M25))))</f>
        <v>#NUM!</v>
      </c>
      <c r="X161" s="119" t="e">
        <f t="array" ref="X161">IF(COUNTA($M$2:$M$126)&lt;ROW(M25),"",INDEX($X$1:$X$126,SMALL(IF($M$2:$M$126&lt;&gt;"",ROW($M$2:$M$126)),ROW(M25))))</f>
        <v>#NUM!</v>
      </c>
      <c r="Y161" s="119" t="e">
        <f t="array" ref="Y161">IF(COUNTA($M$2:$M$126)&lt;ROW(M25),"",INDEX($Y$1:$Y$126,SMALL(IF($M$2:$M$126&lt;&gt;"",ROW($M$2:$M$126)),ROW(M25))))</f>
        <v>#NUM!</v>
      </c>
      <c r="Z161" s="119" t="e">
        <f t="array" ref="Z161">IF(COUNTA($M$2:$M$126)&lt;ROW(M25),"",INDEX($Z$1:$Z$126,SMALL(IF($M$2:$M$126&lt;&gt;"",ROW($M$2:$M$126)),ROW(M25))))</f>
        <v>#NUM!</v>
      </c>
      <c r="AA161" s="119" t="e">
        <f t="array" ref="AA161">IF(COUNTA($M$2:$M$126)&lt;ROW(M25),"",INDEX($AA$1:$AA$126,SMALL(IF($M$2:$M$126&lt;&gt;"",ROW($M$2:$M$126)),ROW(M25))))</f>
        <v>#NUM!</v>
      </c>
      <c r="AB161" s="119" t="e">
        <f t="array" ref="AB161">IF(COUNTA($M$2:$M$126)&lt;ROW(M25),"",INDEX($AB$1:$AB$126,SMALL(IF($M$2:$M$126&lt;&gt;"",ROW($M$2:$M$126)),ROW(M25))))</f>
        <v>#NUM!</v>
      </c>
      <c r="AC161" s="119" t="e">
        <f t="array" ref="AC161">IF(COUNTA($M$2:$M$126)&lt;ROW(M25),"",INDEX($AC$1:$AC$126,SMALL(IF($M$2:$M$126&lt;&gt;"",ROW($M$2:$M$126)),ROW(M25))))</f>
        <v>#NUM!</v>
      </c>
      <c r="AD161" s="119" t="e">
        <f t="array" ref="AD161">IF(COUNTA($M$2:$M$126)&lt;ROW(M25),"",INDEX($AD$1:$AD$126,SMALL(IF($M$2:$M$126&lt;&gt;"",ROW($M$2:$M$126)),ROW(M25))))</f>
        <v>#NUM!</v>
      </c>
      <c r="AE161" s="119" t="e">
        <f t="array" ref="AE161">IF(COUNTA($M$2:$M$126)&lt;ROW(M25),"",INDEX($AE$1:$AE$126,SMALL(IF($M$2:$M$126&lt;&gt;"",ROW($M$2:$M$126)),ROW(M25))))</f>
        <v>#NUM!</v>
      </c>
      <c r="AF161" s="119" t="e">
        <f t="array" ref="AF161">IF(COUNTA($M$2:$M$126)&lt;ROW(M25),"",INDEX($AF$1:$AF$126,SMALL(IF($M$2:$M$126&lt;&gt;"",ROW($M$2:$M$126)),ROW(M25))))</f>
        <v>#NUM!</v>
      </c>
      <c r="AG161" s="119" t="e">
        <f t="array" ref="AG161">IF(COUNTA($M$2:$M$126)&lt;ROW(M25),"",INDEX($AG$1:$AG$126,SMALL(IF($M$2:$M$126&lt;&gt;"",ROW($M$2:$M$126)),ROW(M25))))</f>
        <v>#NUM!</v>
      </c>
      <c r="AH161" s="119" t="e">
        <f t="array" ref="AH161">IF(COUNTA($M$2:$M$126)&lt;ROW(M25),"",INDEX($AH$1:$AH$126,SMALL(IF($M$2:$M$126&lt;&gt;"",ROW($M$2:$M$126)),ROW(M25))))</f>
        <v>#NUM!</v>
      </c>
      <c r="AI161" s="119" t="e">
        <f t="array" ref="AI161">IF(COUNTA($M$2:$M$126)&lt;ROW(M25),"",INDEX($AI$1:$AI$126,SMALL(IF($M$2:$M$126&lt;&gt;"",ROW($M$2:$M$126)),ROW(M25))))</f>
        <v>#NUM!</v>
      </c>
      <c r="AJ161" s="119" t="e">
        <f t="array" ref="AJ161">IF(COUNTA($M$2:$M$126)&lt;ROW(M25),"",INDEX($AJ$1:$AJ$126,SMALL(IF($M$2:$M$126&lt;&gt;"",ROW($M$2:$M$126)),ROW(M25))))</f>
        <v>#NUM!</v>
      </c>
      <c r="AK161" s="119" t="e">
        <f t="array" ref="AK161">IF(COUNTA($M$2:$M$126)&lt;ROW(M25),"",INDEX($AK$1:$AK$126,SMALL(IF($M$2:$M$126&lt;&gt;"",ROW($M$2:$M$126)),ROW(M25))))</f>
        <v>#NUM!</v>
      </c>
      <c r="AL161" s="119" t="e">
        <f t="array" ref="AL161">IF(COUNTA($M$2:$M$126)&lt;ROW(M25),"",INDEX($AL$1:$AL$126,SMALL(IF($M$2:$M$126&lt;&gt;"",ROW($M$2:$M$126)),ROW(M25))))</f>
        <v>#NUM!</v>
      </c>
      <c r="AM161" s="119" t="e">
        <f t="array" ref="AM161">IF(COUNTA($M$2:$M$126)&lt;ROW(M25),"",INDEX($AM$1:$AM$126,SMALL(IF($M$2:$M$126&lt;&gt;"",ROW($M$2:$M$126)),ROW(M25))))</f>
        <v>#NUM!</v>
      </c>
      <c r="AN161" s="119" t="e">
        <f t="array" ref="AN161">IF(COUNTA($M$2:$M$126)&lt;ROW(M25),"",INDEX($AN$1:$AN$126,SMALL(IF($M$2:$M$126&lt;&gt;"",ROW($M$2:$M$126)),ROW(M25))))</f>
        <v>#NUM!</v>
      </c>
      <c r="AO161" s="119" t="e">
        <f t="array" ref="AO161">IF(COUNTA($M$2:$M$126)&lt;ROW(M25),"",INDEX($AO$1:$AO$126,SMALL(IF($M$2:$M$126&lt;&gt;"",ROW($M$2:$M$126)),ROW(M25))))</f>
        <v>#NUM!</v>
      </c>
      <c r="AP161" s="119" t="e">
        <f t="array" ref="AP161">IF(COUNTA($M$2:$M$126)&lt;ROW(M25),"",INDEX($AP$1:$AP$126,SMALL(IF($M$2:$M$126&lt;&gt;"",ROW($M$2:$M$126)),ROW(M25))))</f>
        <v>#NUM!</v>
      </c>
      <c r="AQ161" s="119" t="e">
        <f t="array" ref="AQ161">IF(COUNTA($M$2:$M$126)&lt;ROW(M25),"",INDEX($AQ$1:$AQ$126,SMALL(IF($M$2:$M$126&lt;&gt;"",ROW($M$2:$M$126)),ROW(M25))))</f>
        <v>#NUM!</v>
      </c>
      <c r="AR161" s="119" t="e">
        <f t="array" ref="AR161">IF(COUNTA($M$2:$M$126)&lt;ROW(M25),"",INDEX($AR$1:$AR$126,SMALL(IF($M$2:$M$126&lt;&gt;"",ROW($M$2:$M$126)),ROW(M25))))</f>
        <v>#NUM!</v>
      </c>
      <c r="AS161" s="119" t="e">
        <f t="array" ref="AS161">IF(COUNTA($M$2:$M$126)&lt;ROW(N25),"",INDEX($AS$1:$AS$126,SMALL(IF($M$2:$M$126&lt;&gt;"",ROW($M$2:$M$126)),ROW(N25))))</f>
        <v>#NUM!</v>
      </c>
      <c r="AT161" s="119"/>
    </row>
    <row r="162" spans="6:46" ht="12.75" customHeight="1" x14ac:dyDescent="0.2">
      <c r="F162" s="119"/>
      <c r="G162" s="119"/>
      <c r="H162" s="119"/>
      <c r="I162" s="119"/>
      <c r="J162" s="119">
        <v>26</v>
      </c>
      <c r="K162" s="119" t="e">
        <f t="array" ref="K162">IF(COUNTA($M$2:$M$126)&lt;ROW(M26),"",INDEX($K$1:$K$126,SMALL(IF($M$2:$M$126&lt;&gt;"",ROW($M$2:$M$126)),ROW(M26))))</f>
        <v>#NUM!</v>
      </c>
      <c r="L162" s="119" t="e">
        <f t="array" ref="L162">IF(COUNTA($M$2:$M$126)&lt;ROW(M26),"",INDEX($L$1:$L$126,SMALL(IF($M$2:$M$126&lt;&gt;"",ROW($M$2:$M$126)),ROW(M26))))</f>
        <v>#NUM!</v>
      </c>
      <c r="M162" s="119" t="e">
        <f t="array" ref="M162">IF(COUNTA($M$2:$M$126)&lt;ROW(M26),"",INDEX($M$1:$M$126,SMALL(IF($M$2:$M$126&lt;&gt;"",ROW($M$2:$M$126)),ROW(M26))))</f>
        <v>#NUM!</v>
      </c>
      <c r="N162" s="119"/>
      <c r="O162" s="119"/>
      <c r="P162" s="119"/>
      <c r="Q162" s="119"/>
      <c r="R162" s="119" t="e">
        <f t="array" ref="R162">IF(COUNTA($M$2:$M$126)&lt;ROW(M26),"",INDEX($R$1:$R$126,SMALL(IF($M$2:$M$126&lt;&gt;"",ROW($M$2:$M$126)),ROW(M26))))</f>
        <v>#NUM!</v>
      </c>
      <c r="S162" s="119" t="e">
        <f t="array" ref="S162">IF(COUNTA($M$2:$M$126)&lt;ROW(N26),"",INDEX($S$1:$S$126,SMALL(IF($M$2:$M$126&lt;&gt;"",ROW($M$2:$M$126)),ROW(N26))))</f>
        <v>#NUM!</v>
      </c>
      <c r="T162" s="119" t="e">
        <f t="array" ref="T162">IF(COUNTA($M$2:$M$126)&lt;ROW(M26),"",INDEX($T$1:$T$126,SMALL(IF($M$2:$M$126&lt;&gt;"",ROW($M$2:$M$126)),ROW(M26))))</f>
        <v>#NUM!</v>
      </c>
      <c r="U162" s="119" t="e">
        <f t="array" ref="U162">IF(COUNTA($M$2:$M$126)&lt;ROW(M26),"",INDEX($U$1:$U$126,SMALL(IF($M$2:$M$126&lt;&gt;"",ROW($M$2:$M$126)),ROW(M26))))</f>
        <v>#NUM!</v>
      </c>
      <c r="V162" s="119" t="e">
        <f t="array" ref="V162">IF(COUNTA($M$2:$M$126)&lt;ROW(M26),"",INDEX($V$1:$V$126,SMALL(IF($M$2:$M$126&lt;&gt;"",ROW($M$2:$M$126)),ROW(M26))))</f>
        <v>#NUM!</v>
      </c>
      <c r="W162" s="119" t="e">
        <f t="array" ref="W162">IF(COUNTA($M$2:$M$126)&lt;ROW(M26),"",INDEX($W$1:$W$126,SMALL(IF($M$2:$M$126&lt;&gt;"",ROW($M$2:$M$126)),ROW(M26))))</f>
        <v>#NUM!</v>
      </c>
      <c r="X162" s="119" t="e">
        <f t="array" ref="X162">IF(COUNTA($M$2:$M$126)&lt;ROW(M26),"",INDEX($X$1:$X$126,SMALL(IF($M$2:$M$126&lt;&gt;"",ROW($M$2:$M$126)),ROW(M26))))</f>
        <v>#NUM!</v>
      </c>
      <c r="Y162" s="119" t="e">
        <f t="array" ref="Y162">IF(COUNTA($M$2:$M$126)&lt;ROW(M26),"",INDEX($Y$1:$Y$126,SMALL(IF($M$2:$M$126&lt;&gt;"",ROW($M$2:$M$126)),ROW(M26))))</f>
        <v>#NUM!</v>
      </c>
      <c r="Z162" s="119" t="e">
        <f t="array" ref="Z162">IF(COUNTA($M$2:$M$126)&lt;ROW(M26),"",INDEX($Z$1:$Z$126,SMALL(IF($M$2:$M$126&lt;&gt;"",ROW($M$2:$M$126)),ROW(M26))))</f>
        <v>#NUM!</v>
      </c>
      <c r="AA162" s="119" t="e">
        <f t="array" ref="AA162">IF(COUNTA($M$2:$M$126)&lt;ROW(M26),"",INDEX($AA$1:$AA$126,SMALL(IF($M$2:$M$126&lt;&gt;"",ROW($M$2:$M$126)),ROW(M26))))</f>
        <v>#NUM!</v>
      </c>
      <c r="AB162" s="119" t="e">
        <f t="array" ref="AB162">IF(COUNTA($M$2:$M$126)&lt;ROW(M26),"",INDEX($AB$1:$AB$126,SMALL(IF($M$2:$M$126&lt;&gt;"",ROW($M$2:$M$126)),ROW(M26))))</f>
        <v>#NUM!</v>
      </c>
      <c r="AC162" s="119" t="e">
        <f t="array" ref="AC162">IF(COUNTA($M$2:$M$126)&lt;ROW(M26),"",INDEX($AC$1:$AC$126,SMALL(IF($M$2:$M$126&lt;&gt;"",ROW($M$2:$M$126)),ROW(M26))))</f>
        <v>#NUM!</v>
      </c>
      <c r="AD162" s="119" t="e">
        <f t="array" ref="AD162">IF(COUNTA($M$2:$M$126)&lt;ROW(M26),"",INDEX($AD$1:$AD$126,SMALL(IF($M$2:$M$126&lt;&gt;"",ROW($M$2:$M$126)),ROW(M26))))</f>
        <v>#NUM!</v>
      </c>
      <c r="AE162" s="119" t="e">
        <f t="array" ref="AE162">IF(COUNTA($M$2:$M$126)&lt;ROW(M26),"",INDEX($AE$1:$AE$126,SMALL(IF($M$2:$M$126&lt;&gt;"",ROW($M$2:$M$126)),ROW(M26))))</f>
        <v>#NUM!</v>
      </c>
      <c r="AF162" s="119" t="e">
        <f t="array" ref="AF162">IF(COUNTA($M$2:$M$126)&lt;ROW(M26),"",INDEX($AF$1:$AF$126,SMALL(IF($M$2:$M$126&lt;&gt;"",ROW($M$2:$M$126)),ROW(M26))))</f>
        <v>#NUM!</v>
      </c>
      <c r="AG162" s="119" t="e">
        <f t="array" ref="AG162">IF(COUNTA($M$2:$M$126)&lt;ROW(M26),"",INDEX($AG$1:$AG$126,SMALL(IF($M$2:$M$126&lt;&gt;"",ROW($M$2:$M$126)),ROW(M26))))</f>
        <v>#NUM!</v>
      </c>
      <c r="AH162" s="119" t="e">
        <f t="array" ref="AH162">IF(COUNTA($M$2:$M$126)&lt;ROW(M26),"",INDEX($AH$1:$AH$126,SMALL(IF($M$2:$M$126&lt;&gt;"",ROW($M$2:$M$126)),ROW(M26))))</f>
        <v>#NUM!</v>
      </c>
      <c r="AI162" s="119" t="e">
        <f t="array" ref="AI162">IF(COUNTA($M$2:$M$126)&lt;ROW(M26),"",INDEX($AI$1:$AI$126,SMALL(IF($M$2:$M$126&lt;&gt;"",ROW($M$2:$M$126)),ROW(M26))))</f>
        <v>#NUM!</v>
      </c>
      <c r="AJ162" s="119" t="e">
        <f t="array" ref="AJ162">IF(COUNTA($M$2:$M$126)&lt;ROW(M26),"",INDEX($AJ$1:$AJ$126,SMALL(IF($M$2:$M$126&lt;&gt;"",ROW($M$2:$M$126)),ROW(M26))))</f>
        <v>#NUM!</v>
      </c>
      <c r="AK162" s="119" t="e">
        <f t="array" ref="AK162">IF(COUNTA($M$2:$M$126)&lt;ROW(M26),"",INDEX($AK$1:$AK$126,SMALL(IF($M$2:$M$126&lt;&gt;"",ROW($M$2:$M$126)),ROW(M26))))</f>
        <v>#NUM!</v>
      </c>
      <c r="AL162" s="119" t="e">
        <f t="array" ref="AL162">IF(COUNTA($M$2:$M$126)&lt;ROW(M26),"",INDEX($AL$1:$AL$126,SMALL(IF($M$2:$M$126&lt;&gt;"",ROW($M$2:$M$126)),ROW(M26))))</f>
        <v>#NUM!</v>
      </c>
      <c r="AM162" s="119" t="e">
        <f t="array" ref="AM162">IF(COUNTA($M$2:$M$126)&lt;ROW(M26),"",INDEX($AM$1:$AM$126,SMALL(IF($M$2:$M$126&lt;&gt;"",ROW($M$2:$M$126)),ROW(M26))))</f>
        <v>#NUM!</v>
      </c>
      <c r="AN162" s="119" t="e">
        <f t="array" ref="AN162">IF(COUNTA($M$2:$M$126)&lt;ROW(M26),"",INDEX($AN$1:$AN$126,SMALL(IF($M$2:$M$126&lt;&gt;"",ROW($M$2:$M$126)),ROW(M26))))</f>
        <v>#NUM!</v>
      </c>
      <c r="AO162" s="119" t="e">
        <f t="array" ref="AO162">IF(COUNTA($M$2:$M$126)&lt;ROW(M26),"",INDEX($AO$1:$AO$126,SMALL(IF($M$2:$M$126&lt;&gt;"",ROW($M$2:$M$126)),ROW(M26))))</f>
        <v>#NUM!</v>
      </c>
      <c r="AP162" s="119" t="e">
        <f t="array" ref="AP162">IF(COUNTA($M$2:$M$126)&lt;ROW(M26),"",INDEX($AP$1:$AP$126,SMALL(IF($M$2:$M$126&lt;&gt;"",ROW($M$2:$M$126)),ROW(M26))))</f>
        <v>#NUM!</v>
      </c>
      <c r="AQ162" s="119" t="e">
        <f t="array" ref="AQ162">IF(COUNTA($M$2:$M$126)&lt;ROW(M26),"",INDEX($AQ$1:$AQ$126,SMALL(IF($M$2:$M$126&lt;&gt;"",ROW($M$2:$M$126)),ROW(M26))))</f>
        <v>#NUM!</v>
      </c>
      <c r="AR162" s="119" t="e">
        <f t="array" ref="AR162">IF(COUNTA($M$2:$M$126)&lt;ROW(M26),"",INDEX($AR$1:$AR$126,SMALL(IF($M$2:$M$126&lt;&gt;"",ROW($M$2:$M$126)),ROW(M26))))</f>
        <v>#NUM!</v>
      </c>
      <c r="AS162" s="119" t="e">
        <f t="array" ref="AS162">IF(COUNTA($M$2:$M$126)&lt;ROW(N26),"",INDEX($AS$1:$AS$126,SMALL(IF($M$2:$M$126&lt;&gt;"",ROW($M$2:$M$126)),ROW(N26))))</f>
        <v>#NUM!</v>
      </c>
      <c r="AT162" s="119"/>
    </row>
    <row r="163" spans="6:46" ht="12.75" customHeight="1" x14ac:dyDescent="0.2">
      <c r="F163" s="119"/>
      <c r="G163" s="119"/>
      <c r="H163" s="119"/>
      <c r="I163" s="119"/>
      <c r="J163" s="119">
        <v>27</v>
      </c>
      <c r="K163" s="119" t="e">
        <f t="array" ref="K163">IF(COUNTA($M$2:$M$126)&lt;ROW(M27),"",INDEX($K$1:$K$126,SMALL(IF($M$2:$M$126&lt;&gt;"",ROW($M$2:$M$126)),ROW(M27))))</f>
        <v>#NUM!</v>
      </c>
      <c r="L163" s="119" t="e">
        <f t="array" ref="L163">IF(COUNTA($M$2:$M$126)&lt;ROW(M27),"",INDEX($L$1:$L$126,SMALL(IF($M$2:$M$126&lt;&gt;"",ROW($M$2:$M$126)),ROW(M27))))</f>
        <v>#NUM!</v>
      </c>
      <c r="M163" s="119" t="e">
        <f t="array" ref="M163">IF(COUNTA($M$2:$M$126)&lt;ROW(M27),"",INDEX($M$1:$M$126,SMALL(IF($M$2:$M$126&lt;&gt;"",ROW($M$2:$M$126)),ROW(M27))))</f>
        <v>#NUM!</v>
      </c>
      <c r="N163" s="119"/>
      <c r="O163" s="119"/>
      <c r="P163" s="119"/>
      <c r="Q163" s="119"/>
      <c r="R163" s="119" t="e">
        <f t="array" ref="R163">IF(COUNTA($M$2:$M$126)&lt;ROW(M27),"",INDEX($R$1:$R$126,SMALL(IF($M$2:$M$126&lt;&gt;"",ROW($M$2:$M$126)),ROW(M27))))</f>
        <v>#NUM!</v>
      </c>
      <c r="S163" s="119" t="e">
        <f t="array" ref="S163">IF(COUNTA($M$2:$M$126)&lt;ROW(N27),"",INDEX($S$1:$S$126,SMALL(IF($M$2:$M$126&lt;&gt;"",ROW($M$2:$M$126)),ROW(N27))))</f>
        <v>#NUM!</v>
      </c>
      <c r="T163" s="119" t="e">
        <f t="array" ref="T163">IF(COUNTA($M$2:$M$126)&lt;ROW(M27),"",INDEX($T$1:$T$126,SMALL(IF($M$2:$M$126&lt;&gt;"",ROW($M$2:$M$126)),ROW(M27))))</f>
        <v>#NUM!</v>
      </c>
      <c r="U163" s="119" t="e">
        <f t="array" ref="U163">IF(COUNTA($M$2:$M$126)&lt;ROW(M27),"",INDEX($U$1:$U$126,SMALL(IF($M$2:$M$126&lt;&gt;"",ROW($M$2:$M$126)),ROW(M27))))</f>
        <v>#NUM!</v>
      </c>
      <c r="V163" s="119" t="e">
        <f t="array" ref="V163">IF(COUNTA($M$2:$M$126)&lt;ROW(M27),"",INDEX($V$1:$V$126,SMALL(IF($M$2:$M$126&lt;&gt;"",ROW($M$2:$M$126)),ROW(M27))))</f>
        <v>#NUM!</v>
      </c>
      <c r="W163" s="119" t="e">
        <f t="array" ref="W163">IF(COUNTA($M$2:$M$126)&lt;ROW(M27),"",INDEX($W$1:$W$126,SMALL(IF($M$2:$M$126&lt;&gt;"",ROW($M$2:$M$126)),ROW(M27))))</f>
        <v>#NUM!</v>
      </c>
      <c r="X163" s="119" t="e">
        <f t="array" ref="X163">IF(COUNTA($M$2:$M$126)&lt;ROW(M27),"",INDEX($X$1:$X$126,SMALL(IF($M$2:$M$126&lt;&gt;"",ROW($M$2:$M$126)),ROW(M27))))</f>
        <v>#NUM!</v>
      </c>
      <c r="Y163" s="119" t="e">
        <f t="array" ref="Y163">IF(COUNTA($M$2:$M$126)&lt;ROW(M27),"",INDEX($Y$1:$Y$126,SMALL(IF($M$2:$M$126&lt;&gt;"",ROW($M$2:$M$126)),ROW(M27))))</f>
        <v>#NUM!</v>
      </c>
      <c r="Z163" s="119" t="e">
        <f t="array" ref="Z163">IF(COUNTA($M$2:$M$126)&lt;ROW(M27),"",INDEX($Z$1:$Z$126,SMALL(IF($M$2:$M$126&lt;&gt;"",ROW($M$2:$M$126)),ROW(M27))))</f>
        <v>#NUM!</v>
      </c>
      <c r="AA163" s="119" t="e">
        <f t="array" ref="AA163">IF(COUNTA($M$2:$M$126)&lt;ROW(M27),"",INDEX($AA$1:$AA$126,SMALL(IF($M$2:$M$126&lt;&gt;"",ROW($M$2:$M$126)),ROW(M27))))</f>
        <v>#NUM!</v>
      </c>
      <c r="AB163" s="119" t="e">
        <f t="array" ref="AB163">IF(COUNTA($M$2:$M$126)&lt;ROW(M27),"",INDEX($AB$1:$AB$126,SMALL(IF($M$2:$M$126&lt;&gt;"",ROW($M$2:$M$126)),ROW(M27))))</f>
        <v>#NUM!</v>
      </c>
      <c r="AC163" s="119" t="e">
        <f t="array" ref="AC163">IF(COUNTA($M$2:$M$126)&lt;ROW(M27),"",INDEX($AC$1:$AC$126,SMALL(IF($M$2:$M$126&lt;&gt;"",ROW($M$2:$M$126)),ROW(M27))))</f>
        <v>#NUM!</v>
      </c>
      <c r="AD163" s="119" t="e">
        <f t="array" ref="AD163">IF(COUNTA($M$2:$M$126)&lt;ROW(M27),"",INDEX($AD$1:$AD$126,SMALL(IF($M$2:$M$126&lt;&gt;"",ROW($M$2:$M$126)),ROW(M27))))</f>
        <v>#NUM!</v>
      </c>
      <c r="AE163" s="119" t="e">
        <f t="array" ref="AE163">IF(COUNTA($M$2:$M$126)&lt;ROW(M27),"",INDEX($AE$1:$AE$126,SMALL(IF($M$2:$M$126&lt;&gt;"",ROW($M$2:$M$126)),ROW(M27))))</f>
        <v>#NUM!</v>
      </c>
      <c r="AF163" s="119" t="e">
        <f t="array" ref="AF163">IF(COUNTA($M$2:$M$126)&lt;ROW(M27),"",INDEX($AF$1:$AF$126,SMALL(IF($M$2:$M$126&lt;&gt;"",ROW($M$2:$M$126)),ROW(M27))))</f>
        <v>#NUM!</v>
      </c>
      <c r="AG163" s="119" t="e">
        <f t="array" ref="AG163">IF(COUNTA($M$2:$M$126)&lt;ROW(M27),"",INDEX($AG$1:$AG$126,SMALL(IF($M$2:$M$126&lt;&gt;"",ROW($M$2:$M$126)),ROW(M27))))</f>
        <v>#NUM!</v>
      </c>
      <c r="AH163" s="119" t="e">
        <f t="array" ref="AH163">IF(COUNTA($M$2:$M$126)&lt;ROW(M27),"",INDEX($AH$1:$AH$126,SMALL(IF($M$2:$M$126&lt;&gt;"",ROW($M$2:$M$126)),ROW(M27))))</f>
        <v>#NUM!</v>
      </c>
      <c r="AI163" s="119" t="e">
        <f t="array" ref="AI163">IF(COUNTA($M$2:$M$126)&lt;ROW(M27),"",INDEX($AI$1:$AI$126,SMALL(IF($M$2:$M$126&lt;&gt;"",ROW($M$2:$M$126)),ROW(M27))))</f>
        <v>#NUM!</v>
      </c>
      <c r="AJ163" s="119" t="e">
        <f t="array" ref="AJ163">IF(COUNTA($M$2:$M$126)&lt;ROW(M27),"",INDEX($AJ$1:$AJ$126,SMALL(IF($M$2:$M$126&lt;&gt;"",ROW($M$2:$M$126)),ROW(M27))))</f>
        <v>#NUM!</v>
      </c>
      <c r="AK163" s="119" t="e">
        <f t="array" ref="AK163">IF(COUNTA($M$2:$M$126)&lt;ROW(M27),"",INDEX($AK$1:$AK$126,SMALL(IF($M$2:$M$126&lt;&gt;"",ROW($M$2:$M$126)),ROW(M27))))</f>
        <v>#NUM!</v>
      </c>
      <c r="AL163" s="119" t="e">
        <f t="array" ref="AL163">IF(COUNTA($M$2:$M$126)&lt;ROW(M27),"",INDEX($AL$1:$AL$126,SMALL(IF($M$2:$M$126&lt;&gt;"",ROW($M$2:$M$126)),ROW(M27))))</f>
        <v>#NUM!</v>
      </c>
      <c r="AM163" s="119" t="e">
        <f t="array" ref="AM163">IF(COUNTA($M$2:$M$126)&lt;ROW(M27),"",INDEX($AM$1:$AM$126,SMALL(IF($M$2:$M$126&lt;&gt;"",ROW($M$2:$M$126)),ROW(M27))))</f>
        <v>#NUM!</v>
      </c>
      <c r="AN163" s="119" t="e">
        <f t="array" ref="AN163">IF(COUNTA($M$2:$M$126)&lt;ROW(M27),"",INDEX($AN$1:$AN$126,SMALL(IF($M$2:$M$126&lt;&gt;"",ROW($M$2:$M$126)),ROW(M27))))</f>
        <v>#NUM!</v>
      </c>
      <c r="AO163" s="119" t="e">
        <f t="array" ref="AO163">IF(COUNTA($M$2:$M$126)&lt;ROW(M27),"",INDEX($AO$1:$AO$126,SMALL(IF($M$2:$M$126&lt;&gt;"",ROW($M$2:$M$126)),ROW(M27))))</f>
        <v>#NUM!</v>
      </c>
      <c r="AP163" s="119" t="e">
        <f t="array" ref="AP163">IF(COUNTA($M$2:$M$126)&lt;ROW(M27),"",INDEX($AP$1:$AP$126,SMALL(IF($M$2:$M$126&lt;&gt;"",ROW($M$2:$M$126)),ROW(M27))))</f>
        <v>#NUM!</v>
      </c>
      <c r="AQ163" s="119" t="e">
        <f t="array" ref="AQ163">IF(COUNTA($M$2:$M$126)&lt;ROW(M27),"",INDEX($AQ$1:$AQ$126,SMALL(IF($M$2:$M$126&lt;&gt;"",ROW($M$2:$M$126)),ROW(M27))))</f>
        <v>#NUM!</v>
      </c>
      <c r="AR163" s="119" t="e">
        <f t="array" ref="AR163">IF(COUNTA($M$2:$M$126)&lt;ROW(M27),"",INDEX($AR$1:$AR$126,SMALL(IF($M$2:$M$126&lt;&gt;"",ROW($M$2:$M$126)),ROW(M27))))</f>
        <v>#NUM!</v>
      </c>
      <c r="AS163" s="119" t="e">
        <f t="array" ref="AS163">IF(COUNTA($M$2:$M$126)&lt;ROW(N27),"",INDEX($AS$1:$AS$126,SMALL(IF($M$2:$M$126&lt;&gt;"",ROW($M$2:$M$126)),ROW(N27))))</f>
        <v>#NUM!</v>
      </c>
      <c r="AT163" s="119"/>
    </row>
    <row r="164" spans="6:46" ht="12.75" customHeight="1" x14ac:dyDescent="0.2">
      <c r="F164" s="119"/>
      <c r="G164" s="119"/>
      <c r="H164" s="119"/>
      <c r="I164" s="119"/>
      <c r="J164" s="119">
        <v>28</v>
      </c>
      <c r="K164" s="119" t="e">
        <f t="array" ref="K164">IF(COUNTA($M$2:$M$126)&lt;ROW(M28),"",INDEX($K$1:$K$126,SMALL(IF($M$2:$M$126&lt;&gt;"",ROW($M$2:$M$126)),ROW(M28))))</f>
        <v>#NUM!</v>
      </c>
      <c r="L164" s="119" t="e">
        <f t="array" ref="L164">IF(COUNTA($M$2:$M$126)&lt;ROW(M28),"",INDEX($L$1:$L$126,SMALL(IF($M$2:$M$126&lt;&gt;"",ROW($M$2:$M$126)),ROW(M28))))</f>
        <v>#NUM!</v>
      </c>
      <c r="M164" s="119" t="e">
        <f t="array" ref="M164">IF(COUNTA($M$2:$M$126)&lt;ROW(M28),"",INDEX($M$1:$M$126,SMALL(IF($M$2:$M$126&lt;&gt;"",ROW($M$2:$M$126)),ROW(M28))))</f>
        <v>#NUM!</v>
      </c>
      <c r="N164" s="119"/>
      <c r="O164" s="119"/>
      <c r="P164" s="119"/>
      <c r="Q164" s="119"/>
      <c r="R164" s="119" t="e">
        <f t="array" ref="R164">IF(COUNTA($M$2:$M$126)&lt;ROW(M28),"",INDEX($R$1:$R$126,SMALL(IF($M$2:$M$126&lt;&gt;"",ROW($M$2:$M$126)),ROW(M28))))</f>
        <v>#NUM!</v>
      </c>
      <c r="S164" s="119" t="e">
        <f t="array" ref="S164">IF(COUNTA($M$2:$M$126)&lt;ROW(N28),"",INDEX($S$1:$S$126,SMALL(IF($M$2:$M$126&lt;&gt;"",ROW($M$2:$M$126)),ROW(N28))))</f>
        <v>#NUM!</v>
      </c>
      <c r="T164" s="119" t="e">
        <f t="array" ref="T164">IF(COUNTA($M$2:$M$126)&lt;ROW(M28),"",INDEX($T$1:$T$126,SMALL(IF($M$2:$M$126&lt;&gt;"",ROW($M$2:$M$126)),ROW(M28))))</f>
        <v>#NUM!</v>
      </c>
      <c r="U164" s="119" t="e">
        <f t="array" ref="U164">IF(COUNTA($M$2:$M$126)&lt;ROW(M28),"",INDEX($U$1:$U$126,SMALL(IF($M$2:$M$126&lt;&gt;"",ROW($M$2:$M$126)),ROW(M28))))</f>
        <v>#NUM!</v>
      </c>
      <c r="V164" s="119" t="e">
        <f t="array" ref="V164">IF(COUNTA($M$2:$M$126)&lt;ROW(M28),"",INDEX($V$1:$V$126,SMALL(IF($M$2:$M$126&lt;&gt;"",ROW($M$2:$M$126)),ROW(M28))))</f>
        <v>#NUM!</v>
      </c>
      <c r="W164" s="119" t="e">
        <f t="array" ref="W164">IF(COUNTA($M$2:$M$126)&lt;ROW(M28),"",INDEX($W$1:$W$126,SMALL(IF($M$2:$M$126&lt;&gt;"",ROW($M$2:$M$126)),ROW(M28))))</f>
        <v>#NUM!</v>
      </c>
      <c r="X164" s="119" t="e">
        <f t="array" ref="X164">IF(COUNTA($M$2:$M$126)&lt;ROW(M28),"",INDEX($X$1:$X$126,SMALL(IF($M$2:$M$126&lt;&gt;"",ROW($M$2:$M$126)),ROW(M28))))</f>
        <v>#NUM!</v>
      </c>
      <c r="Y164" s="119" t="e">
        <f t="array" ref="Y164">IF(COUNTA($M$2:$M$126)&lt;ROW(M28),"",INDEX($Y$1:$Y$126,SMALL(IF($M$2:$M$126&lt;&gt;"",ROW($M$2:$M$126)),ROW(M28))))</f>
        <v>#NUM!</v>
      </c>
      <c r="Z164" s="119" t="e">
        <f t="array" ref="Z164">IF(COUNTA($M$2:$M$126)&lt;ROW(M28),"",INDEX($Z$1:$Z$126,SMALL(IF($M$2:$M$126&lt;&gt;"",ROW($M$2:$M$126)),ROW(M28))))</f>
        <v>#NUM!</v>
      </c>
      <c r="AA164" s="119" t="e">
        <f t="array" ref="AA164">IF(COUNTA($M$2:$M$126)&lt;ROW(M28),"",INDEX($AA$1:$AA$126,SMALL(IF($M$2:$M$126&lt;&gt;"",ROW($M$2:$M$126)),ROW(M28))))</f>
        <v>#NUM!</v>
      </c>
      <c r="AB164" s="119" t="e">
        <f t="array" ref="AB164">IF(COUNTA($M$2:$M$126)&lt;ROW(M28),"",INDEX($AB$1:$AB$126,SMALL(IF($M$2:$M$126&lt;&gt;"",ROW($M$2:$M$126)),ROW(M28))))</f>
        <v>#NUM!</v>
      </c>
      <c r="AC164" s="119" t="e">
        <f t="array" ref="AC164">IF(COUNTA($M$2:$M$126)&lt;ROW(M28),"",INDEX($AC$1:$AC$126,SMALL(IF($M$2:$M$126&lt;&gt;"",ROW($M$2:$M$126)),ROW(M28))))</f>
        <v>#NUM!</v>
      </c>
      <c r="AD164" s="119" t="e">
        <f t="array" ref="AD164">IF(COUNTA($M$2:$M$126)&lt;ROW(M28),"",INDEX($AD$1:$AD$126,SMALL(IF($M$2:$M$126&lt;&gt;"",ROW($M$2:$M$126)),ROW(M28))))</f>
        <v>#NUM!</v>
      </c>
      <c r="AE164" s="119" t="e">
        <f t="array" ref="AE164">IF(COUNTA($M$2:$M$126)&lt;ROW(M28),"",INDEX($AE$1:$AE$126,SMALL(IF($M$2:$M$126&lt;&gt;"",ROW($M$2:$M$126)),ROW(M28))))</f>
        <v>#NUM!</v>
      </c>
      <c r="AF164" s="119" t="e">
        <f t="array" ref="AF164">IF(COUNTA($M$2:$M$126)&lt;ROW(M28),"",INDEX($AF$1:$AF$126,SMALL(IF($M$2:$M$126&lt;&gt;"",ROW($M$2:$M$126)),ROW(M28))))</f>
        <v>#NUM!</v>
      </c>
      <c r="AG164" s="119" t="e">
        <f t="array" ref="AG164">IF(COUNTA($M$2:$M$126)&lt;ROW(M28),"",INDEX($AG$1:$AG$126,SMALL(IF($M$2:$M$126&lt;&gt;"",ROW($M$2:$M$126)),ROW(M28))))</f>
        <v>#NUM!</v>
      </c>
      <c r="AH164" s="119" t="e">
        <f t="array" ref="AH164">IF(COUNTA($M$2:$M$126)&lt;ROW(M28),"",INDEX($AH$1:$AH$126,SMALL(IF($M$2:$M$126&lt;&gt;"",ROW($M$2:$M$126)),ROW(M28))))</f>
        <v>#NUM!</v>
      </c>
      <c r="AI164" s="119" t="e">
        <f t="array" ref="AI164">IF(COUNTA($M$2:$M$126)&lt;ROW(M28),"",INDEX($AI$1:$AI$126,SMALL(IF($M$2:$M$126&lt;&gt;"",ROW($M$2:$M$126)),ROW(M28))))</f>
        <v>#NUM!</v>
      </c>
      <c r="AJ164" s="119" t="e">
        <f t="array" ref="AJ164">IF(COUNTA($M$2:$M$126)&lt;ROW(M28),"",INDEX($AJ$1:$AJ$126,SMALL(IF($M$2:$M$126&lt;&gt;"",ROW($M$2:$M$126)),ROW(M28))))</f>
        <v>#NUM!</v>
      </c>
      <c r="AK164" s="119" t="e">
        <f t="array" ref="AK164">IF(COUNTA($M$2:$M$126)&lt;ROW(M28),"",INDEX($AK$1:$AK$126,SMALL(IF($M$2:$M$126&lt;&gt;"",ROW($M$2:$M$126)),ROW(M28))))</f>
        <v>#NUM!</v>
      </c>
      <c r="AL164" s="119" t="e">
        <f t="array" ref="AL164">IF(COUNTA($M$2:$M$126)&lt;ROW(M28),"",INDEX($AL$1:$AL$126,SMALL(IF($M$2:$M$126&lt;&gt;"",ROW($M$2:$M$126)),ROW(M28))))</f>
        <v>#NUM!</v>
      </c>
      <c r="AM164" s="119" t="e">
        <f t="array" ref="AM164">IF(COUNTA($M$2:$M$126)&lt;ROW(M28),"",INDEX($AM$1:$AM$126,SMALL(IF($M$2:$M$126&lt;&gt;"",ROW($M$2:$M$126)),ROW(M28))))</f>
        <v>#NUM!</v>
      </c>
      <c r="AN164" s="119" t="e">
        <f t="array" ref="AN164">IF(COUNTA($M$2:$M$126)&lt;ROW(M28),"",INDEX($AN$1:$AN$126,SMALL(IF($M$2:$M$126&lt;&gt;"",ROW($M$2:$M$126)),ROW(M28))))</f>
        <v>#NUM!</v>
      </c>
      <c r="AO164" s="119" t="e">
        <f t="array" ref="AO164">IF(COUNTA($M$2:$M$126)&lt;ROW(M28),"",INDEX($AO$1:$AO$126,SMALL(IF($M$2:$M$126&lt;&gt;"",ROW($M$2:$M$126)),ROW(M28))))</f>
        <v>#NUM!</v>
      </c>
      <c r="AP164" s="119" t="e">
        <f t="array" ref="AP164">IF(COUNTA($M$2:$M$126)&lt;ROW(M28),"",INDEX($AP$1:$AP$126,SMALL(IF($M$2:$M$126&lt;&gt;"",ROW($M$2:$M$126)),ROW(M28))))</f>
        <v>#NUM!</v>
      </c>
      <c r="AQ164" s="119" t="e">
        <f t="array" ref="AQ164">IF(COUNTA($M$2:$M$126)&lt;ROW(M28),"",INDEX($AQ$1:$AQ$126,SMALL(IF($M$2:$M$126&lt;&gt;"",ROW($M$2:$M$126)),ROW(M28))))</f>
        <v>#NUM!</v>
      </c>
      <c r="AR164" s="119" t="e">
        <f t="array" ref="AR164">IF(COUNTA($M$2:$M$126)&lt;ROW(M28),"",INDEX($AR$1:$AR$126,SMALL(IF($M$2:$M$126&lt;&gt;"",ROW($M$2:$M$126)),ROW(M28))))</f>
        <v>#NUM!</v>
      </c>
      <c r="AS164" s="119" t="e">
        <f t="array" ref="AS164">IF(COUNTA($M$2:$M$126)&lt;ROW(N28),"",INDEX($AS$1:$AS$126,SMALL(IF($M$2:$M$126&lt;&gt;"",ROW($M$2:$M$126)),ROW(N28))))</f>
        <v>#NUM!</v>
      </c>
      <c r="AT164" s="119"/>
    </row>
    <row r="165" spans="6:46" ht="12.75" customHeight="1" x14ac:dyDescent="0.2">
      <c r="F165" s="119"/>
      <c r="G165" s="119"/>
      <c r="H165" s="119"/>
      <c r="I165" s="119"/>
      <c r="J165" s="119">
        <v>29</v>
      </c>
      <c r="K165" s="119" t="e">
        <f t="array" ref="K165">IF(COUNTA($M$2:$M$126)&lt;ROW(M29),"",INDEX($K$1:$K$126,SMALL(IF($M$2:$M$126&lt;&gt;"",ROW($M$2:$M$126)),ROW(M29))))</f>
        <v>#NUM!</v>
      </c>
      <c r="L165" s="119" t="e">
        <f t="array" ref="L165">IF(COUNTA($M$2:$M$126)&lt;ROW(M29),"",INDEX($L$1:$L$126,SMALL(IF($M$2:$M$126&lt;&gt;"",ROW($M$2:$M$126)),ROW(M29))))</f>
        <v>#NUM!</v>
      </c>
      <c r="M165" s="119" t="e">
        <f t="array" ref="M165">IF(COUNTA($M$2:$M$126)&lt;ROW(M29),"",INDEX($M$1:$M$126,SMALL(IF($M$2:$M$126&lt;&gt;"",ROW($M$2:$M$126)),ROW(M29))))</f>
        <v>#NUM!</v>
      </c>
      <c r="N165" s="119"/>
      <c r="O165" s="119"/>
      <c r="P165" s="119"/>
      <c r="Q165" s="119"/>
      <c r="R165" s="119" t="e">
        <f t="array" ref="R165">IF(COUNTA($M$2:$M$126)&lt;ROW(M29),"",INDEX($R$1:$R$126,SMALL(IF($M$2:$M$126&lt;&gt;"",ROW($M$2:$M$126)),ROW(M29))))</f>
        <v>#NUM!</v>
      </c>
      <c r="S165" s="119" t="e">
        <f t="array" ref="S165">IF(COUNTA($M$2:$M$126)&lt;ROW(N29),"",INDEX($S$1:$S$126,SMALL(IF($M$2:$M$126&lt;&gt;"",ROW($M$2:$M$126)),ROW(N29))))</f>
        <v>#NUM!</v>
      </c>
      <c r="T165" s="119" t="e">
        <f t="array" ref="T165">IF(COUNTA($M$2:$M$126)&lt;ROW(M29),"",INDEX($T$1:$T$126,SMALL(IF($M$2:$M$126&lt;&gt;"",ROW($M$2:$M$126)),ROW(M29))))</f>
        <v>#NUM!</v>
      </c>
      <c r="U165" s="119" t="e">
        <f t="array" ref="U165">IF(COUNTA($M$2:$M$126)&lt;ROW(M29),"",INDEX($U$1:$U$126,SMALL(IF($M$2:$M$126&lt;&gt;"",ROW($M$2:$M$126)),ROW(M29))))</f>
        <v>#NUM!</v>
      </c>
      <c r="V165" s="119" t="e">
        <f t="array" ref="V165">IF(COUNTA($M$2:$M$126)&lt;ROW(M29),"",INDEX($V$1:$V$126,SMALL(IF($M$2:$M$126&lt;&gt;"",ROW($M$2:$M$126)),ROW(M29))))</f>
        <v>#NUM!</v>
      </c>
      <c r="W165" s="119" t="e">
        <f t="array" ref="W165">IF(COUNTA($M$2:$M$126)&lt;ROW(M29),"",INDEX($W$1:$W$126,SMALL(IF($M$2:$M$126&lt;&gt;"",ROW($M$2:$M$126)),ROW(M29))))</f>
        <v>#NUM!</v>
      </c>
      <c r="X165" s="119" t="e">
        <f t="array" ref="X165">IF(COUNTA($M$2:$M$126)&lt;ROW(M29),"",INDEX($X$1:$X$126,SMALL(IF($M$2:$M$126&lt;&gt;"",ROW($M$2:$M$126)),ROW(M29))))</f>
        <v>#NUM!</v>
      </c>
      <c r="Y165" s="119" t="e">
        <f t="array" ref="Y165">IF(COUNTA($M$2:$M$126)&lt;ROW(M29),"",INDEX($Y$1:$Y$126,SMALL(IF($M$2:$M$126&lt;&gt;"",ROW($M$2:$M$126)),ROW(M29))))</f>
        <v>#NUM!</v>
      </c>
      <c r="Z165" s="119" t="e">
        <f t="array" ref="Z165">IF(COUNTA($M$2:$M$126)&lt;ROW(M29),"",INDEX($Z$1:$Z$126,SMALL(IF($M$2:$M$126&lt;&gt;"",ROW($M$2:$M$126)),ROW(M29))))</f>
        <v>#NUM!</v>
      </c>
      <c r="AA165" s="119" t="e">
        <f t="array" ref="AA165">IF(COUNTA($M$2:$M$126)&lt;ROW(M29),"",INDEX($AA$1:$AA$126,SMALL(IF($M$2:$M$126&lt;&gt;"",ROW($M$2:$M$126)),ROW(M29))))</f>
        <v>#NUM!</v>
      </c>
      <c r="AB165" s="119" t="e">
        <f t="array" ref="AB165">IF(COUNTA($M$2:$M$126)&lt;ROW(M29),"",INDEX($AB$1:$AB$126,SMALL(IF($M$2:$M$126&lt;&gt;"",ROW($M$2:$M$126)),ROW(M29))))</f>
        <v>#NUM!</v>
      </c>
      <c r="AC165" s="119" t="e">
        <f t="array" ref="AC165">IF(COUNTA($M$2:$M$126)&lt;ROW(M29),"",INDEX($AC$1:$AC$126,SMALL(IF($M$2:$M$126&lt;&gt;"",ROW($M$2:$M$126)),ROW(M29))))</f>
        <v>#NUM!</v>
      </c>
      <c r="AD165" s="119" t="e">
        <f t="array" ref="AD165">IF(COUNTA($M$2:$M$126)&lt;ROW(M29),"",INDEX($AD$1:$AD$126,SMALL(IF($M$2:$M$126&lt;&gt;"",ROW($M$2:$M$126)),ROW(M29))))</f>
        <v>#NUM!</v>
      </c>
      <c r="AE165" s="119" t="e">
        <f t="array" ref="AE165">IF(COUNTA($M$2:$M$126)&lt;ROW(M29),"",INDEX($AE$1:$AE$126,SMALL(IF($M$2:$M$126&lt;&gt;"",ROW($M$2:$M$126)),ROW(M29))))</f>
        <v>#NUM!</v>
      </c>
      <c r="AF165" s="119" t="e">
        <f t="array" ref="AF165">IF(COUNTA($M$2:$M$126)&lt;ROW(M29),"",INDEX($AF$1:$AF$126,SMALL(IF($M$2:$M$126&lt;&gt;"",ROW($M$2:$M$126)),ROW(M29))))</f>
        <v>#NUM!</v>
      </c>
      <c r="AG165" s="119" t="e">
        <f t="array" ref="AG165">IF(COUNTA($M$2:$M$126)&lt;ROW(M29),"",INDEX($AG$1:$AG$126,SMALL(IF($M$2:$M$126&lt;&gt;"",ROW($M$2:$M$126)),ROW(M29))))</f>
        <v>#NUM!</v>
      </c>
      <c r="AH165" s="119" t="e">
        <f t="array" ref="AH165">IF(COUNTA($M$2:$M$126)&lt;ROW(M29),"",INDEX($AH$1:$AH$126,SMALL(IF($M$2:$M$126&lt;&gt;"",ROW($M$2:$M$126)),ROW(M29))))</f>
        <v>#NUM!</v>
      </c>
      <c r="AI165" s="119" t="e">
        <f t="array" ref="AI165">IF(COUNTA($M$2:$M$126)&lt;ROW(M29),"",INDEX($AI$1:$AI$126,SMALL(IF($M$2:$M$126&lt;&gt;"",ROW($M$2:$M$126)),ROW(M29))))</f>
        <v>#NUM!</v>
      </c>
      <c r="AJ165" s="119" t="e">
        <f t="array" ref="AJ165">IF(COUNTA($M$2:$M$126)&lt;ROW(M29),"",INDEX($AJ$1:$AJ$126,SMALL(IF($M$2:$M$126&lt;&gt;"",ROW($M$2:$M$126)),ROW(M29))))</f>
        <v>#NUM!</v>
      </c>
      <c r="AK165" s="119" t="e">
        <f t="array" ref="AK165">IF(COUNTA($M$2:$M$126)&lt;ROW(M29),"",INDEX($AK$1:$AK$126,SMALL(IF($M$2:$M$126&lt;&gt;"",ROW($M$2:$M$126)),ROW(M29))))</f>
        <v>#NUM!</v>
      </c>
      <c r="AL165" s="119" t="e">
        <f t="array" ref="AL165">IF(COUNTA($M$2:$M$126)&lt;ROW(M29),"",INDEX($AL$1:$AL$126,SMALL(IF($M$2:$M$126&lt;&gt;"",ROW($M$2:$M$126)),ROW(M29))))</f>
        <v>#NUM!</v>
      </c>
      <c r="AM165" s="119" t="e">
        <f t="array" ref="AM165">IF(COUNTA($M$2:$M$126)&lt;ROW(M29),"",INDEX($AM$1:$AM$126,SMALL(IF($M$2:$M$126&lt;&gt;"",ROW($M$2:$M$126)),ROW(M29))))</f>
        <v>#NUM!</v>
      </c>
      <c r="AN165" s="119" t="e">
        <f t="array" ref="AN165">IF(COUNTA($M$2:$M$126)&lt;ROW(M29),"",INDEX($AN$1:$AN$126,SMALL(IF($M$2:$M$126&lt;&gt;"",ROW($M$2:$M$126)),ROW(M29))))</f>
        <v>#NUM!</v>
      </c>
      <c r="AO165" s="119" t="e">
        <f t="array" ref="AO165">IF(COUNTA($M$2:$M$126)&lt;ROW(M29),"",INDEX($AO$1:$AO$126,SMALL(IF($M$2:$M$126&lt;&gt;"",ROW($M$2:$M$126)),ROW(M29))))</f>
        <v>#NUM!</v>
      </c>
      <c r="AP165" s="119" t="e">
        <f t="array" ref="AP165">IF(COUNTA($M$2:$M$126)&lt;ROW(M29),"",INDEX($AP$1:$AP$126,SMALL(IF($M$2:$M$126&lt;&gt;"",ROW($M$2:$M$126)),ROW(M29))))</f>
        <v>#NUM!</v>
      </c>
      <c r="AQ165" s="119" t="e">
        <f t="array" ref="AQ165">IF(COUNTA($M$2:$M$126)&lt;ROW(M29),"",INDEX($AQ$1:$AQ$126,SMALL(IF($M$2:$M$126&lt;&gt;"",ROW($M$2:$M$126)),ROW(M29))))</f>
        <v>#NUM!</v>
      </c>
      <c r="AR165" s="119" t="e">
        <f t="array" ref="AR165">IF(COUNTA($M$2:$M$126)&lt;ROW(M29),"",INDEX($AR$1:$AR$126,SMALL(IF($M$2:$M$126&lt;&gt;"",ROW($M$2:$M$126)),ROW(M29))))</f>
        <v>#NUM!</v>
      </c>
      <c r="AS165" s="119" t="e">
        <f t="array" ref="AS165">IF(COUNTA($M$2:$M$126)&lt;ROW(N29),"",INDEX($AS$1:$AS$126,SMALL(IF($M$2:$M$126&lt;&gt;"",ROW($M$2:$M$126)),ROW(N29))))</f>
        <v>#NUM!</v>
      </c>
      <c r="AT165" s="119"/>
    </row>
    <row r="166" spans="6:46" ht="12.75" customHeight="1" x14ac:dyDescent="0.2">
      <c r="F166" s="119"/>
      <c r="G166" s="119"/>
      <c r="H166" s="119"/>
      <c r="I166" s="119"/>
      <c r="J166" s="119">
        <v>30</v>
      </c>
      <c r="K166" s="119" t="e">
        <f t="array" ref="K166">IF(COUNTA($M$2:$M$126)&lt;ROW(M30),"",INDEX($K$1:$K$126,SMALL(IF($M$2:$M$126&lt;&gt;"",ROW($M$2:$M$126)),ROW(M30))))</f>
        <v>#NUM!</v>
      </c>
      <c r="L166" s="119" t="e">
        <f t="array" ref="L166">IF(COUNTA($M$2:$M$126)&lt;ROW(M30),"",INDEX($L$1:$L$126,SMALL(IF($M$2:$M$126&lt;&gt;"",ROW($M$2:$M$126)),ROW(M30))))</f>
        <v>#NUM!</v>
      </c>
      <c r="M166" s="119" t="e">
        <f t="array" ref="M166">IF(COUNTA($M$2:$M$126)&lt;ROW(M30),"",INDEX($M$1:$M$126,SMALL(IF($M$2:$M$126&lt;&gt;"",ROW($M$2:$M$126)),ROW(M30))))</f>
        <v>#NUM!</v>
      </c>
      <c r="N166" s="119"/>
      <c r="O166" s="119"/>
      <c r="P166" s="119"/>
      <c r="Q166" s="119"/>
      <c r="R166" s="119" t="e">
        <f t="array" ref="R166">IF(COUNTA($M$2:$M$126)&lt;ROW(M30),"",INDEX($R$1:$R$126,SMALL(IF($M$2:$M$126&lt;&gt;"",ROW($M$2:$M$126)),ROW(M30))))</f>
        <v>#NUM!</v>
      </c>
      <c r="S166" s="119" t="e">
        <f t="array" ref="S166">IF(COUNTA($M$2:$M$126)&lt;ROW(N30),"",INDEX($S$1:$S$126,SMALL(IF($M$2:$M$126&lt;&gt;"",ROW($M$2:$M$126)),ROW(N30))))</f>
        <v>#NUM!</v>
      </c>
      <c r="T166" s="119" t="e">
        <f t="array" ref="T166">IF(COUNTA($M$2:$M$126)&lt;ROW(M30),"",INDEX($T$1:$T$126,SMALL(IF($M$2:$M$126&lt;&gt;"",ROW($M$2:$M$126)),ROW(M30))))</f>
        <v>#NUM!</v>
      </c>
      <c r="U166" s="119" t="e">
        <f t="array" ref="U166">IF(COUNTA($M$2:$M$126)&lt;ROW(M30),"",INDEX($U$1:$U$126,SMALL(IF($M$2:$M$126&lt;&gt;"",ROW($M$2:$M$126)),ROW(M30))))</f>
        <v>#NUM!</v>
      </c>
      <c r="V166" s="119" t="e">
        <f t="array" ref="V166">IF(COUNTA($M$2:$M$126)&lt;ROW(M30),"",INDEX($V$1:$V$126,SMALL(IF($M$2:$M$126&lt;&gt;"",ROW($M$2:$M$126)),ROW(M30))))</f>
        <v>#NUM!</v>
      </c>
      <c r="W166" s="119" t="e">
        <f t="array" ref="W166">IF(COUNTA($M$2:$M$126)&lt;ROW(M30),"",INDEX($W$1:$W$126,SMALL(IF($M$2:$M$126&lt;&gt;"",ROW($M$2:$M$126)),ROW(M30))))</f>
        <v>#NUM!</v>
      </c>
      <c r="X166" s="119" t="e">
        <f t="array" ref="X166">IF(COUNTA($M$2:$M$126)&lt;ROW(M30),"",INDEX($X$1:$X$126,SMALL(IF($M$2:$M$126&lt;&gt;"",ROW($M$2:$M$126)),ROW(M30))))</f>
        <v>#NUM!</v>
      </c>
      <c r="Y166" s="119" t="e">
        <f t="array" ref="Y166">IF(COUNTA($M$2:$M$126)&lt;ROW(M30),"",INDEX($Y$1:$Y$126,SMALL(IF($M$2:$M$126&lt;&gt;"",ROW($M$2:$M$126)),ROW(M30))))</f>
        <v>#NUM!</v>
      </c>
      <c r="Z166" s="119" t="e">
        <f t="array" ref="Z166">IF(COUNTA($M$2:$M$126)&lt;ROW(M30),"",INDEX($Z$1:$Z$126,SMALL(IF($M$2:$M$126&lt;&gt;"",ROW($M$2:$M$126)),ROW(M30))))</f>
        <v>#NUM!</v>
      </c>
      <c r="AA166" s="119" t="e">
        <f t="array" ref="AA166">IF(COUNTA($M$2:$M$126)&lt;ROW(M30),"",INDEX($AA$1:$AA$126,SMALL(IF($M$2:$M$126&lt;&gt;"",ROW($M$2:$M$126)),ROW(M30))))</f>
        <v>#NUM!</v>
      </c>
      <c r="AB166" s="119" t="e">
        <f t="array" ref="AB166">IF(COUNTA($M$2:$M$126)&lt;ROW(M30),"",INDEX($AB$1:$AB$126,SMALL(IF($M$2:$M$126&lt;&gt;"",ROW($M$2:$M$126)),ROW(M30))))</f>
        <v>#NUM!</v>
      </c>
      <c r="AC166" s="119" t="e">
        <f t="array" ref="AC166">IF(COUNTA($M$2:$M$126)&lt;ROW(M30),"",INDEX($AC$1:$AC$126,SMALL(IF($M$2:$M$126&lt;&gt;"",ROW($M$2:$M$126)),ROW(M30))))</f>
        <v>#NUM!</v>
      </c>
      <c r="AD166" s="119" t="e">
        <f t="array" ref="AD166">IF(COUNTA($M$2:$M$126)&lt;ROW(M30),"",INDEX($AD$1:$AD$126,SMALL(IF($M$2:$M$126&lt;&gt;"",ROW($M$2:$M$126)),ROW(M30))))</f>
        <v>#NUM!</v>
      </c>
      <c r="AE166" s="119" t="e">
        <f t="array" ref="AE166">IF(COUNTA($M$2:$M$126)&lt;ROW(M30),"",INDEX($AE$1:$AE$126,SMALL(IF($M$2:$M$126&lt;&gt;"",ROW($M$2:$M$126)),ROW(M30))))</f>
        <v>#NUM!</v>
      </c>
      <c r="AF166" s="119" t="e">
        <f t="array" ref="AF166">IF(COUNTA($M$2:$M$126)&lt;ROW(M30),"",INDEX($AF$1:$AF$126,SMALL(IF($M$2:$M$126&lt;&gt;"",ROW($M$2:$M$126)),ROW(M30))))</f>
        <v>#NUM!</v>
      </c>
      <c r="AG166" s="119" t="e">
        <f t="array" ref="AG166">IF(COUNTA($M$2:$M$126)&lt;ROW(M30),"",INDEX($AG$1:$AG$126,SMALL(IF($M$2:$M$126&lt;&gt;"",ROW($M$2:$M$126)),ROW(M30))))</f>
        <v>#NUM!</v>
      </c>
      <c r="AH166" s="119" t="e">
        <f t="array" ref="AH166">IF(COUNTA($M$2:$M$126)&lt;ROW(M30),"",INDEX($AH$1:$AH$126,SMALL(IF($M$2:$M$126&lt;&gt;"",ROW($M$2:$M$126)),ROW(M30))))</f>
        <v>#NUM!</v>
      </c>
      <c r="AI166" s="119" t="e">
        <f t="array" ref="AI166">IF(COUNTA($M$2:$M$126)&lt;ROW(M30),"",INDEX($AI$1:$AI$126,SMALL(IF($M$2:$M$126&lt;&gt;"",ROW($M$2:$M$126)),ROW(M30))))</f>
        <v>#NUM!</v>
      </c>
      <c r="AJ166" s="119" t="e">
        <f t="array" ref="AJ166">IF(COUNTA($M$2:$M$126)&lt;ROW(M30),"",INDEX($AJ$1:$AJ$126,SMALL(IF($M$2:$M$126&lt;&gt;"",ROW($M$2:$M$126)),ROW(M30))))</f>
        <v>#NUM!</v>
      </c>
      <c r="AK166" s="119" t="e">
        <f t="array" ref="AK166">IF(COUNTA($M$2:$M$126)&lt;ROW(M30),"",INDEX($AK$1:$AK$126,SMALL(IF($M$2:$M$126&lt;&gt;"",ROW($M$2:$M$126)),ROW(M30))))</f>
        <v>#NUM!</v>
      </c>
      <c r="AL166" s="119" t="e">
        <f t="array" ref="AL166">IF(COUNTA($M$2:$M$126)&lt;ROW(M30),"",INDEX($AL$1:$AL$126,SMALL(IF($M$2:$M$126&lt;&gt;"",ROW($M$2:$M$126)),ROW(M30))))</f>
        <v>#NUM!</v>
      </c>
      <c r="AM166" s="119" t="e">
        <f t="array" ref="AM166">IF(COUNTA($M$2:$M$126)&lt;ROW(M30),"",INDEX($AM$1:$AM$126,SMALL(IF($M$2:$M$126&lt;&gt;"",ROW($M$2:$M$126)),ROW(M30))))</f>
        <v>#NUM!</v>
      </c>
      <c r="AN166" s="119" t="e">
        <f t="array" ref="AN166">IF(COUNTA($M$2:$M$126)&lt;ROW(M30),"",INDEX($AN$1:$AN$126,SMALL(IF($M$2:$M$126&lt;&gt;"",ROW($M$2:$M$126)),ROW(M30))))</f>
        <v>#NUM!</v>
      </c>
      <c r="AO166" s="119" t="e">
        <f t="array" ref="AO166">IF(COUNTA($M$2:$M$126)&lt;ROW(M30),"",INDEX($AO$1:$AO$126,SMALL(IF($M$2:$M$126&lt;&gt;"",ROW($M$2:$M$126)),ROW(M30))))</f>
        <v>#NUM!</v>
      </c>
      <c r="AP166" s="119" t="e">
        <f t="array" ref="AP166">IF(COUNTA($M$2:$M$126)&lt;ROW(M30),"",INDEX($AP$1:$AP$126,SMALL(IF($M$2:$M$126&lt;&gt;"",ROW($M$2:$M$126)),ROW(M30))))</f>
        <v>#NUM!</v>
      </c>
      <c r="AQ166" s="119" t="e">
        <f t="array" ref="AQ166">IF(COUNTA($M$2:$M$126)&lt;ROW(M30),"",INDEX($AQ$1:$AQ$126,SMALL(IF($M$2:$M$126&lt;&gt;"",ROW($M$2:$M$126)),ROW(M30))))</f>
        <v>#NUM!</v>
      </c>
      <c r="AR166" s="119" t="e">
        <f t="array" ref="AR166">IF(COUNTA($M$2:$M$126)&lt;ROW(M30),"",INDEX($AR$1:$AR$126,SMALL(IF($M$2:$M$126&lt;&gt;"",ROW($M$2:$M$126)),ROW(M30))))</f>
        <v>#NUM!</v>
      </c>
      <c r="AS166" s="119" t="e">
        <f t="array" ref="AS166">IF(COUNTA($M$2:$M$126)&lt;ROW(N30),"",INDEX($AS$1:$AS$126,SMALL(IF($M$2:$M$126&lt;&gt;"",ROW($M$2:$M$126)),ROW(N30))))</f>
        <v>#NUM!</v>
      </c>
      <c r="AT166" s="119"/>
    </row>
    <row r="167" spans="6:46" ht="12.75" customHeight="1" x14ac:dyDescent="0.2">
      <c r="F167" s="119"/>
      <c r="G167" s="119"/>
      <c r="H167" s="119"/>
      <c r="I167" s="119"/>
      <c r="J167" s="119">
        <v>31</v>
      </c>
      <c r="K167" s="119" t="e">
        <f t="array" ref="K167">IF(COUNTA($M$2:$M$126)&lt;ROW(M31),"",INDEX($K$1:$K$126,SMALL(IF($M$2:$M$126&lt;&gt;"",ROW($M$2:$M$126)),ROW(M31))))</f>
        <v>#NUM!</v>
      </c>
      <c r="L167" s="119" t="e">
        <f t="array" ref="L167">IF(COUNTA($M$2:$M$126)&lt;ROW(M31),"",INDEX($L$1:$L$126,SMALL(IF($M$2:$M$126&lt;&gt;"",ROW($M$2:$M$126)),ROW(M31))))</f>
        <v>#NUM!</v>
      </c>
      <c r="M167" s="119" t="e">
        <f t="array" ref="M167">IF(COUNTA($M$2:$M$126)&lt;ROW(M31),"",INDEX($M$1:$M$126,SMALL(IF($M$2:$M$126&lt;&gt;"",ROW($M$2:$M$126)),ROW(M31))))</f>
        <v>#NUM!</v>
      </c>
      <c r="N167" s="119"/>
      <c r="O167" s="119"/>
      <c r="P167" s="119"/>
      <c r="Q167" s="119"/>
      <c r="R167" s="119" t="e">
        <f t="array" ref="R167">IF(COUNTA($M$2:$M$126)&lt;ROW(M31),"",INDEX($R$1:$R$126,SMALL(IF($M$2:$M$126&lt;&gt;"",ROW($M$2:$M$126)),ROW(M31))))</f>
        <v>#NUM!</v>
      </c>
      <c r="S167" s="119" t="e">
        <f t="array" ref="S167">IF(COUNTA($M$2:$M$126)&lt;ROW(N31),"",INDEX($S$1:$S$126,SMALL(IF($M$2:$M$126&lt;&gt;"",ROW($M$2:$M$126)),ROW(N31))))</f>
        <v>#NUM!</v>
      </c>
      <c r="T167" s="119" t="e">
        <f t="array" ref="T167">IF(COUNTA($M$2:$M$126)&lt;ROW(M31),"",INDEX($T$1:$T$126,SMALL(IF($M$2:$M$126&lt;&gt;"",ROW($M$2:$M$126)),ROW(M31))))</f>
        <v>#NUM!</v>
      </c>
      <c r="U167" s="119" t="e">
        <f t="array" ref="U167">IF(COUNTA($M$2:$M$126)&lt;ROW(M31),"",INDEX($U$1:$U$126,SMALL(IF($M$2:$M$126&lt;&gt;"",ROW($M$2:$M$126)),ROW(M31))))</f>
        <v>#NUM!</v>
      </c>
      <c r="V167" s="119" t="e">
        <f t="array" ref="V167">IF(COUNTA($M$2:$M$126)&lt;ROW(M31),"",INDEX($V$1:$V$126,SMALL(IF($M$2:$M$126&lt;&gt;"",ROW($M$2:$M$126)),ROW(M31))))</f>
        <v>#NUM!</v>
      </c>
      <c r="W167" s="119" t="e">
        <f t="array" ref="W167">IF(COUNTA($M$2:$M$126)&lt;ROW(M31),"",INDEX($W$1:$W$126,SMALL(IF($M$2:$M$126&lt;&gt;"",ROW($M$2:$M$126)),ROW(M31))))</f>
        <v>#NUM!</v>
      </c>
      <c r="X167" s="119" t="e">
        <f t="array" ref="X167">IF(COUNTA($M$2:$M$126)&lt;ROW(M31),"",INDEX($X$1:$X$126,SMALL(IF($M$2:$M$126&lt;&gt;"",ROW($M$2:$M$126)),ROW(M31))))</f>
        <v>#NUM!</v>
      </c>
      <c r="Y167" s="119" t="e">
        <f t="array" ref="Y167">IF(COUNTA($M$2:$M$126)&lt;ROW(M31),"",INDEX($Y$1:$Y$126,SMALL(IF($M$2:$M$126&lt;&gt;"",ROW($M$2:$M$126)),ROW(M31))))</f>
        <v>#NUM!</v>
      </c>
      <c r="Z167" s="119" t="e">
        <f t="array" ref="Z167">IF(COUNTA($M$2:$M$126)&lt;ROW(M31),"",INDEX($Z$1:$Z$126,SMALL(IF($M$2:$M$126&lt;&gt;"",ROW($M$2:$M$126)),ROW(M31))))</f>
        <v>#NUM!</v>
      </c>
      <c r="AA167" s="119" t="e">
        <f t="array" ref="AA167">IF(COUNTA($M$2:$M$126)&lt;ROW(M31),"",INDEX($AA$1:$AA$126,SMALL(IF($M$2:$M$126&lt;&gt;"",ROW($M$2:$M$126)),ROW(M31))))</f>
        <v>#NUM!</v>
      </c>
      <c r="AB167" s="119" t="e">
        <f t="array" ref="AB167">IF(COUNTA($M$2:$M$126)&lt;ROW(M31),"",INDEX($AB$1:$AB$126,SMALL(IF($M$2:$M$126&lt;&gt;"",ROW($M$2:$M$126)),ROW(M31))))</f>
        <v>#NUM!</v>
      </c>
      <c r="AC167" s="119" t="e">
        <f t="array" ref="AC167">IF(COUNTA($M$2:$M$126)&lt;ROW(M31),"",INDEX($AC$1:$AC$126,SMALL(IF($M$2:$M$126&lt;&gt;"",ROW($M$2:$M$126)),ROW(M31))))</f>
        <v>#NUM!</v>
      </c>
      <c r="AD167" s="119" t="e">
        <f t="array" ref="AD167">IF(COUNTA($M$2:$M$126)&lt;ROW(M31),"",INDEX($AD$1:$AD$126,SMALL(IF($M$2:$M$126&lt;&gt;"",ROW($M$2:$M$126)),ROW(M31))))</f>
        <v>#NUM!</v>
      </c>
      <c r="AE167" s="119" t="e">
        <f t="array" ref="AE167">IF(COUNTA($M$2:$M$126)&lt;ROW(M31),"",INDEX($AE$1:$AE$126,SMALL(IF($M$2:$M$126&lt;&gt;"",ROW($M$2:$M$126)),ROW(M31))))</f>
        <v>#NUM!</v>
      </c>
      <c r="AF167" s="119" t="e">
        <f t="array" ref="AF167">IF(COUNTA($M$2:$M$126)&lt;ROW(M31),"",INDEX($AF$1:$AF$126,SMALL(IF($M$2:$M$126&lt;&gt;"",ROW($M$2:$M$126)),ROW(M31))))</f>
        <v>#NUM!</v>
      </c>
      <c r="AG167" s="119" t="e">
        <f t="array" ref="AG167">IF(COUNTA($M$2:$M$126)&lt;ROW(M31),"",INDEX($AG$1:$AG$126,SMALL(IF($M$2:$M$126&lt;&gt;"",ROW($M$2:$M$126)),ROW(M31))))</f>
        <v>#NUM!</v>
      </c>
      <c r="AH167" s="119" t="e">
        <f t="array" ref="AH167">IF(COUNTA($M$2:$M$126)&lt;ROW(M31),"",INDEX($AH$1:$AH$126,SMALL(IF($M$2:$M$126&lt;&gt;"",ROW($M$2:$M$126)),ROW(M31))))</f>
        <v>#NUM!</v>
      </c>
      <c r="AI167" s="119" t="e">
        <f t="array" ref="AI167">IF(COUNTA($M$2:$M$126)&lt;ROW(M31),"",INDEX($AI$1:$AI$126,SMALL(IF($M$2:$M$126&lt;&gt;"",ROW($M$2:$M$126)),ROW(M31))))</f>
        <v>#NUM!</v>
      </c>
      <c r="AJ167" s="119" t="e">
        <f t="array" ref="AJ167">IF(COUNTA($M$2:$M$126)&lt;ROW(M31),"",INDEX($AJ$1:$AJ$126,SMALL(IF($M$2:$M$126&lt;&gt;"",ROW($M$2:$M$126)),ROW(M31))))</f>
        <v>#NUM!</v>
      </c>
      <c r="AK167" s="119" t="e">
        <f t="array" ref="AK167">IF(COUNTA($M$2:$M$126)&lt;ROW(M31),"",INDEX($AK$1:$AK$126,SMALL(IF($M$2:$M$126&lt;&gt;"",ROW($M$2:$M$126)),ROW(M31))))</f>
        <v>#NUM!</v>
      </c>
      <c r="AL167" s="119" t="e">
        <f t="array" ref="AL167">IF(COUNTA($M$2:$M$126)&lt;ROW(M31),"",INDEX($AL$1:$AL$126,SMALL(IF($M$2:$M$126&lt;&gt;"",ROW($M$2:$M$126)),ROW(M31))))</f>
        <v>#NUM!</v>
      </c>
      <c r="AM167" s="119" t="e">
        <f t="array" ref="AM167">IF(COUNTA($M$2:$M$126)&lt;ROW(M31),"",INDEX($AM$1:$AM$126,SMALL(IF($M$2:$M$126&lt;&gt;"",ROW($M$2:$M$126)),ROW(M31))))</f>
        <v>#NUM!</v>
      </c>
      <c r="AN167" s="119" t="e">
        <f t="array" ref="AN167">IF(COUNTA($M$2:$M$126)&lt;ROW(M31),"",INDEX($AN$1:$AN$126,SMALL(IF($M$2:$M$126&lt;&gt;"",ROW($M$2:$M$126)),ROW(M31))))</f>
        <v>#NUM!</v>
      </c>
      <c r="AO167" s="119" t="e">
        <f t="array" ref="AO167">IF(COUNTA($M$2:$M$126)&lt;ROW(M31),"",INDEX($AO$1:$AO$126,SMALL(IF($M$2:$M$126&lt;&gt;"",ROW($M$2:$M$126)),ROW(M31))))</f>
        <v>#NUM!</v>
      </c>
      <c r="AP167" s="119" t="e">
        <f t="array" ref="AP167">IF(COUNTA($M$2:$M$126)&lt;ROW(M31),"",INDEX($AP$1:$AP$126,SMALL(IF($M$2:$M$126&lt;&gt;"",ROW($M$2:$M$126)),ROW(M31))))</f>
        <v>#NUM!</v>
      </c>
      <c r="AQ167" s="119" t="e">
        <f t="array" ref="AQ167">IF(COUNTA($M$2:$M$126)&lt;ROW(M31),"",INDEX($AQ$1:$AQ$126,SMALL(IF($M$2:$M$126&lt;&gt;"",ROW($M$2:$M$126)),ROW(M31))))</f>
        <v>#NUM!</v>
      </c>
      <c r="AR167" s="119" t="e">
        <f t="array" ref="AR167">IF(COUNTA($M$2:$M$126)&lt;ROW(M31),"",INDEX($AR$1:$AR$126,SMALL(IF($M$2:$M$126&lt;&gt;"",ROW($M$2:$M$126)),ROW(M31))))</f>
        <v>#NUM!</v>
      </c>
      <c r="AS167" s="119" t="e">
        <f t="array" ref="AS167">IF(COUNTA($M$2:$M$126)&lt;ROW(N31),"",INDEX($AS$1:$AS$126,SMALL(IF($M$2:$M$126&lt;&gt;"",ROW($M$2:$M$126)),ROW(N31))))</f>
        <v>#NUM!</v>
      </c>
      <c r="AT167" s="119"/>
    </row>
    <row r="168" spans="6:46" ht="12.75" customHeight="1" x14ac:dyDescent="0.2">
      <c r="F168" s="119"/>
      <c r="G168" s="119"/>
      <c r="H168" s="119"/>
      <c r="I168" s="119"/>
      <c r="J168" s="119">
        <v>32</v>
      </c>
      <c r="K168" s="119" t="e">
        <f t="array" ref="K168">IF(COUNTA($M$2:$M$126)&lt;ROW(M32),"",INDEX($K$1:$K$126,SMALL(IF($M$2:$M$126&lt;&gt;"",ROW($M$2:$M$126)),ROW(M32))))</f>
        <v>#NUM!</v>
      </c>
      <c r="L168" s="119" t="e">
        <f t="array" ref="L168">IF(COUNTA($M$2:$M$126)&lt;ROW(M32),"",INDEX($L$1:$L$126,SMALL(IF($M$2:$M$126&lt;&gt;"",ROW($M$2:$M$126)),ROW(M32))))</f>
        <v>#NUM!</v>
      </c>
      <c r="M168" s="119" t="e">
        <f t="array" ref="M168">IF(COUNTA($M$2:$M$126)&lt;ROW(M32),"",INDEX($M$1:$M$126,SMALL(IF($M$2:$M$126&lt;&gt;"",ROW($M$2:$M$126)),ROW(M32))))</f>
        <v>#NUM!</v>
      </c>
      <c r="N168" s="119"/>
      <c r="O168" s="119"/>
      <c r="P168" s="119"/>
      <c r="Q168" s="119"/>
      <c r="R168" s="119" t="e">
        <f t="array" ref="R168">IF(COUNTA($M$2:$M$126)&lt;ROW(M32),"",INDEX($R$1:$R$126,SMALL(IF($M$2:$M$126&lt;&gt;"",ROW($M$2:$M$126)),ROW(M32))))</f>
        <v>#NUM!</v>
      </c>
      <c r="S168" s="119" t="e">
        <f t="array" ref="S168">IF(COUNTA($M$2:$M$126)&lt;ROW(N32),"",INDEX($S$1:$S$126,SMALL(IF($M$2:$M$126&lt;&gt;"",ROW($M$2:$M$126)),ROW(N32))))</f>
        <v>#NUM!</v>
      </c>
      <c r="T168" s="119" t="e">
        <f t="array" ref="T168">IF(COUNTA($M$2:$M$126)&lt;ROW(M32),"",INDEX($T$1:$T$126,SMALL(IF($M$2:$M$126&lt;&gt;"",ROW($M$2:$M$126)),ROW(M32))))</f>
        <v>#NUM!</v>
      </c>
      <c r="U168" s="119" t="e">
        <f t="array" ref="U168">IF(COUNTA($M$2:$M$126)&lt;ROW(M32),"",INDEX($U$1:$U$126,SMALL(IF($M$2:$M$126&lt;&gt;"",ROW($M$2:$M$126)),ROW(M32))))</f>
        <v>#NUM!</v>
      </c>
      <c r="V168" s="119" t="e">
        <f t="array" ref="V168">IF(COUNTA($M$2:$M$126)&lt;ROW(M32),"",INDEX($V$1:$V$126,SMALL(IF($M$2:$M$126&lt;&gt;"",ROW($M$2:$M$126)),ROW(M32))))</f>
        <v>#NUM!</v>
      </c>
      <c r="W168" s="119" t="e">
        <f t="array" ref="W168">IF(COUNTA($M$2:$M$126)&lt;ROW(M32),"",INDEX($W$1:$W$126,SMALL(IF($M$2:$M$126&lt;&gt;"",ROW($M$2:$M$126)),ROW(M32))))</f>
        <v>#NUM!</v>
      </c>
      <c r="X168" s="119" t="e">
        <f t="array" ref="X168">IF(COUNTA($M$2:$M$126)&lt;ROW(M32),"",INDEX($X$1:$X$126,SMALL(IF($M$2:$M$126&lt;&gt;"",ROW($M$2:$M$126)),ROW(M32))))</f>
        <v>#NUM!</v>
      </c>
      <c r="Y168" s="119" t="e">
        <f t="array" ref="Y168">IF(COUNTA($M$2:$M$126)&lt;ROW(M32),"",INDEX($Y$1:$Y$126,SMALL(IF($M$2:$M$126&lt;&gt;"",ROW($M$2:$M$126)),ROW(M32))))</f>
        <v>#NUM!</v>
      </c>
      <c r="Z168" s="119" t="e">
        <f t="array" ref="Z168">IF(COUNTA($M$2:$M$126)&lt;ROW(M32),"",INDEX($Z$1:$Z$126,SMALL(IF($M$2:$M$126&lt;&gt;"",ROW($M$2:$M$126)),ROW(M32))))</f>
        <v>#NUM!</v>
      </c>
      <c r="AA168" s="119" t="e">
        <f t="array" ref="AA168">IF(COUNTA($M$2:$M$126)&lt;ROW(M32),"",INDEX($AA$1:$AA$126,SMALL(IF($M$2:$M$126&lt;&gt;"",ROW($M$2:$M$126)),ROW(M32))))</f>
        <v>#NUM!</v>
      </c>
      <c r="AB168" s="119" t="e">
        <f t="array" ref="AB168">IF(COUNTA($M$2:$M$126)&lt;ROW(M32),"",INDEX($AB$1:$AB$126,SMALL(IF($M$2:$M$126&lt;&gt;"",ROW($M$2:$M$126)),ROW(M32))))</f>
        <v>#NUM!</v>
      </c>
      <c r="AC168" s="119" t="e">
        <f t="array" ref="AC168">IF(COUNTA($M$2:$M$126)&lt;ROW(M32),"",INDEX($AC$1:$AC$126,SMALL(IF($M$2:$M$126&lt;&gt;"",ROW($M$2:$M$126)),ROW(M32))))</f>
        <v>#NUM!</v>
      </c>
      <c r="AD168" s="119" t="e">
        <f t="array" ref="AD168">IF(COUNTA($M$2:$M$126)&lt;ROW(M32),"",INDEX($AD$1:$AD$126,SMALL(IF($M$2:$M$126&lt;&gt;"",ROW($M$2:$M$126)),ROW(M32))))</f>
        <v>#NUM!</v>
      </c>
      <c r="AE168" s="119" t="e">
        <f t="array" ref="AE168">IF(COUNTA($M$2:$M$126)&lt;ROW(M32),"",INDEX($AE$1:$AE$126,SMALL(IF($M$2:$M$126&lt;&gt;"",ROW($M$2:$M$126)),ROW(M32))))</f>
        <v>#NUM!</v>
      </c>
      <c r="AF168" s="119" t="e">
        <f t="array" ref="AF168">IF(COUNTA($M$2:$M$126)&lt;ROW(M32),"",INDEX($AF$1:$AF$126,SMALL(IF($M$2:$M$126&lt;&gt;"",ROW($M$2:$M$126)),ROW(M32))))</f>
        <v>#NUM!</v>
      </c>
      <c r="AG168" s="119" t="e">
        <f t="array" ref="AG168">IF(COUNTA($M$2:$M$126)&lt;ROW(M32),"",INDEX($AG$1:$AG$126,SMALL(IF($M$2:$M$126&lt;&gt;"",ROW($M$2:$M$126)),ROW(M32))))</f>
        <v>#NUM!</v>
      </c>
      <c r="AH168" s="119" t="e">
        <f t="array" ref="AH168">IF(COUNTA($M$2:$M$126)&lt;ROW(M32),"",INDEX($AH$1:$AH$126,SMALL(IF($M$2:$M$126&lt;&gt;"",ROW($M$2:$M$126)),ROW(M32))))</f>
        <v>#NUM!</v>
      </c>
      <c r="AI168" s="119" t="e">
        <f t="array" ref="AI168">IF(COUNTA($M$2:$M$126)&lt;ROW(M32),"",INDEX($AI$1:$AI$126,SMALL(IF($M$2:$M$126&lt;&gt;"",ROW($M$2:$M$126)),ROW(M32))))</f>
        <v>#NUM!</v>
      </c>
      <c r="AJ168" s="119" t="e">
        <f t="array" ref="AJ168">IF(COUNTA($M$2:$M$126)&lt;ROW(M32),"",INDEX($AJ$1:$AJ$126,SMALL(IF($M$2:$M$126&lt;&gt;"",ROW($M$2:$M$126)),ROW(M32))))</f>
        <v>#NUM!</v>
      </c>
      <c r="AK168" s="119" t="e">
        <f t="array" ref="AK168">IF(COUNTA($M$2:$M$126)&lt;ROW(M32),"",INDEX($AK$1:$AK$126,SMALL(IF($M$2:$M$126&lt;&gt;"",ROW($M$2:$M$126)),ROW(M32))))</f>
        <v>#NUM!</v>
      </c>
      <c r="AL168" s="119" t="e">
        <f t="array" ref="AL168">IF(COUNTA($M$2:$M$126)&lt;ROW(M32),"",INDEX($AL$1:$AL$126,SMALL(IF($M$2:$M$126&lt;&gt;"",ROW($M$2:$M$126)),ROW(M32))))</f>
        <v>#NUM!</v>
      </c>
      <c r="AM168" s="119" t="e">
        <f t="array" ref="AM168">IF(COUNTA($M$2:$M$126)&lt;ROW(M32),"",INDEX($AM$1:$AM$126,SMALL(IF($M$2:$M$126&lt;&gt;"",ROW($M$2:$M$126)),ROW(M32))))</f>
        <v>#NUM!</v>
      </c>
      <c r="AN168" s="119" t="e">
        <f t="array" ref="AN168">IF(COUNTA($M$2:$M$126)&lt;ROW(M32),"",INDEX($AN$1:$AN$126,SMALL(IF($M$2:$M$126&lt;&gt;"",ROW($M$2:$M$126)),ROW(M32))))</f>
        <v>#NUM!</v>
      </c>
      <c r="AO168" s="119" t="e">
        <f t="array" ref="AO168">IF(COUNTA($M$2:$M$126)&lt;ROW(M32),"",INDEX($AO$1:$AO$126,SMALL(IF($M$2:$M$126&lt;&gt;"",ROW($M$2:$M$126)),ROW(M32))))</f>
        <v>#NUM!</v>
      </c>
      <c r="AP168" s="119" t="e">
        <f t="array" ref="AP168">IF(COUNTA($M$2:$M$126)&lt;ROW(M32),"",INDEX($AP$1:$AP$126,SMALL(IF($M$2:$M$126&lt;&gt;"",ROW($M$2:$M$126)),ROW(M32))))</f>
        <v>#NUM!</v>
      </c>
      <c r="AQ168" s="119" t="e">
        <f t="array" ref="AQ168">IF(COUNTA($M$2:$M$126)&lt;ROW(M32),"",INDEX($AQ$1:$AQ$126,SMALL(IF($M$2:$M$126&lt;&gt;"",ROW($M$2:$M$126)),ROW(M32))))</f>
        <v>#NUM!</v>
      </c>
      <c r="AR168" s="119" t="e">
        <f t="array" ref="AR168">IF(COUNTA($M$2:$M$126)&lt;ROW(M32),"",INDEX($AR$1:$AR$126,SMALL(IF($M$2:$M$126&lt;&gt;"",ROW($M$2:$M$126)),ROW(M32))))</f>
        <v>#NUM!</v>
      </c>
      <c r="AS168" s="119" t="e">
        <f t="array" ref="AS168">IF(COUNTA($M$2:$M$126)&lt;ROW(N32),"",INDEX($AS$1:$AS$126,SMALL(IF($M$2:$M$126&lt;&gt;"",ROW($M$2:$M$126)),ROW(N32))))</f>
        <v>#NUM!</v>
      </c>
      <c r="AT168" s="119"/>
    </row>
    <row r="169" spans="6:46" ht="12.75" customHeight="1" x14ac:dyDescent="0.2">
      <c r="F169" s="119"/>
      <c r="G169" s="119"/>
      <c r="H169" s="119"/>
      <c r="I169" s="119"/>
      <c r="J169" s="119">
        <v>33</v>
      </c>
      <c r="K169" s="119" t="e">
        <f t="array" ref="K169">IF(COUNTA($M$2:$M$126)&lt;ROW(M33),"",INDEX($K$1:$K$126,SMALL(IF($M$2:$M$126&lt;&gt;"",ROW($M$2:$M$126)),ROW(M33))))</f>
        <v>#NUM!</v>
      </c>
      <c r="L169" s="119" t="e">
        <f t="array" ref="L169">IF(COUNTA($M$2:$M$126)&lt;ROW(M33),"",INDEX($L$1:$L$126,SMALL(IF($M$2:$M$126&lt;&gt;"",ROW($M$2:$M$126)),ROW(M33))))</f>
        <v>#NUM!</v>
      </c>
      <c r="M169" s="119" t="e">
        <f t="array" ref="M169">IF(COUNTA($M$2:$M$126)&lt;ROW(M33),"",INDEX($M$1:$M$126,SMALL(IF($M$2:$M$126&lt;&gt;"",ROW($M$2:$M$126)),ROW(M33))))</f>
        <v>#NUM!</v>
      </c>
      <c r="N169" s="119"/>
      <c r="O169" s="119"/>
      <c r="P169" s="119"/>
      <c r="Q169" s="119"/>
      <c r="R169" s="119" t="e">
        <f t="array" ref="R169">IF(COUNTA($M$2:$M$126)&lt;ROW(M33),"",INDEX($R$1:$R$126,SMALL(IF($M$2:$M$126&lt;&gt;"",ROW($M$2:$M$126)),ROW(M33))))</f>
        <v>#NUM!</v>
      </c>
      <c r="S169" s="119" t="e">
        <f t="array" ref="S169">IF(COUNTA($M$2:$M$126)&lt;ROW(N33),"",INDEX($S$1:$S$126,SMALL(IF($M$2:$M$126&lt;&gt;"",ROW($M$2:$M$126)),ROW(N33))))</f>
        <v>#NUM!</v>
      </c>
      <c r="T169" s="119" t="e">
        <f t="array" ref="T169">IF(COUNTA($M$2:$M$126)&lt;ROW(M33),"",INDEX($T$1:$T$126,SMALL(IF($M$2:$M$126&lt;&gt;"",ROW($M$2:$M$126)),ROW(M33))))</f>
        <v>#NUM!</v>
      </c>
      <c r="U169" s="119" t="e">
        <f t="array" ref="U169">IF(COUNTA($M$2:$M$126)&lt;ROW(M33),"",INDEX($U$1:$U$126,SMALL(IF($M$2:$M$126&lt;&gt;"",ROW($M$2:$M$126)),ROW(M33))))</f>
        <v>#NUM!</v>
      </c>
      <c r="V169" s="119" t="e">
        <f t="array" ref="V169">IF(COUNTA($M$2:$M$126)&lt;ROW(M33),"",INDEX($V$1:$V$126,SMALL(IF($M$2:$M$126&lt;&gt;"",ROW($M$2:$M$126)),ROW(M33))))</f>
        <v>#NUM!</v>
      </c>
      <c r="W169" s="119" t="e">
        <f t="array" ref="W169">IF(COUNTA($M$2:$M$126)&lt;ROW(M33),"",INDEX($W$1:$W$126,SMALL(IF($M$2:$M$126&lt;&gt;"",ROW($M$2:$M$126)),ROW(M33))))</f>
        <v>#NUM!</v>
      </c>
      <c r="X169" s="119" t="e">
        <f t="array" ref="X169">IF(COUNTA($M$2:$M$126)&lt;ROW(M33),"",INDEX($X$1:$X$126,SMALL(IF($M$2:$M$126&lt;&gt;"",ROW($M$2:$M$126)),ROW(M33))))</f>
        <v>#NUM!</v>
      </c>
      <c r="Y169" s="119" t="e">
        <f t="array" ref="Y169">IF(COUNTA($M$2:$M$126)&lt;ROW(M33),"",INDEX($Y$1:$Y$126,SMALL(IF($M$2:$M$126&lt;&gt;"",ROW($M$2:$M$126)),ROW(M33))))</f>
        <v>#NUM!</v>
      </c>
      <c r="Z169" s="119" t="e">
        <f t="array" ref="Z169">IF(COUNTA($M$2:$M$126)&lt;ROW(M33),"",INDEX($Z$1:$Z$126,SMALL(IF($M$2:$M$126&lt;&gt;"",ROW($M$2:$M$126)),ROW(M33))))</f>
        <v>#NUM!</v>
      </c>
      <c r="AA169" s="119" t="e">
        <f t="array" ref="AA169">IF(COUNTA($M$2:$M$126)&lt;ROW(M33),"",INDEX($AA$1:$AA$126,SMALL(IF($M$2:$M$126&lt;&gt;"",ROW($M$2:$M$126)),ROW(M33))))</f>
        <v>#NUM!</v>
      </c>
      <c r="AB169" s="119" t="e">
        <f t="array" ref="AB169">IF(COUNTA($M$2:$M$126)&lt;ROW(M33),"",INDEX($AB$1:$AB$126,SMALL(IF($M$2:$M$126&lt;&gt;"",ROW($M$2:$M$126)),ROW(M33))))</f>
        <v>#NUM!</v>
      </c>
      <c r="AC169" s="119" t="e">
        <f t="array" ref="AC169">IF(COUNTA($M$2:$M$126)&lt;ROW(M33),"",INDEX($AC$1:$AC$126,SMALL(IF($M$2:$M$126&lt;&gt;"",ROW($M$2:$M$126)),ROW(M33))))</f>
        <v>#NUM!</v>
      </c>
      <c r="AD169" s="119" t="e">
        <f t="array" ref="AD169">IF(COUNTA($M$2:$M$126)&lt;ROW(M33),"",INDEX($AD$1:$AD$126,SMALL(IF($M$2:$M$126&lt;&gt;"",ROW($M$2:$M$126)),ROW(M33))))</f>
        <v>#NUM!</v>
      </c>
      <c r="AE169" s="119" t="e">
        <f t="array" ref="AE169">IF(COUNTA($M$2:$M$126)&lt;ROW(M33),"",INDEX($AE$1:$AE$126,SMALL(IF($M$2:$M$126&lt;&gt;"",ROW($M$2:$M$126)),ROW(M33))))</f>
        <v>#NUM!</v>
      </c>
      <c r="AF169" s="119" t="e">
        <f t="array" ref="AF169">IF(COUNTA($M$2:$M$126)&lt;ROW(M33),"",INDEX($AF$1:$AF$126,SMALL(IF($M$2:$M$126&lt;&gt;"",ROW($M$2:$M$126)),ROW(M33))))</f>
        <v>#NUM!</v>
      </c>
      <c r="AG169" s="119" t="e">
        <f t="array" ref="AG169">IF(COUNTA($M$2:$M$126)&lt;ROW(M33),"",INDEX($AG$1:$AG$126,SMALL(IF($M$2:$M$126&lt;&gt;"",ROW($M$2:$M$126)),ROW(M33))))</f>
        <v>#NUM!</v>
      </c>
      <c r="AH169" s="119" t="e">
        <f t="array" ref="AH169">IF(COUNTA($M$2:$M$126)&lt;ROW(M33),"",INDEX($AH$1:$AH$126,SMALL(IF($M$2:$M$126&lt;&gt;"",ROW($M$2:$M$126)),ROW(M33))))</f>
        <v>#NUM!</v>
      </c>
      <c r="AI169" s="119" t="e">
        <f t="array" ref="AI169">IF(COUNTA($M$2:$M$126)&lt;ROW(M33),"",INDEX($AI$1:$AI$126,SMALL(IF($M$2:$M$126&lt;&gt;"",ROW($M$2:$M$126)),ROW(M33))))</f>
        <v>#NUM!</v>
      </c>
      <c r="AJ169" s="119" t="e">
        <f t="array" ref="AJ169">IF(COUNTA($M$2:$M$126)&lt;ROW(M33),"",INDEX($AJ$1:$AJ$126,SMALL(IF($M$2:$M$126&lt;&gt;"",ROW($M$2:$M$126)),ROW(M33))))</f>
        <v>#NUM!</v>
      </c>
      <c r="AK169" s="119" t="e">
        <f t="array" ref="AK169">IF(COUNTA($M$2:$M$126)&lt;ROW(M33),"",INDEX($AK$1:$AK$126,SMALL(IF($M$2:$M$126&lt;&gt;"",ROW($M$2:$M$126)),ROW(M33))))</f>
        <v>#NUM!</v>
      </c>
      <c r="AL169" s="119" t="e">
        <f t="array" ref="AL169">IF(COUNTA($M$2:$M$126)&lt;ROW(M33),"",INDEX($AL$1:$AL$126,SMALL(IF($M$2:$M$126&lt;&gt;"",ROW($M$2:$M$126)),ROW(M33))))</f>
        <v>#NUM!</v>
      </c>
      <c r="AM169" s="119" t="e">
        <f t="array" ref="AM169">IF(COUNTA($M$2:$M$126)&lt;ROW(M33),"",INDEX($AM$1:$AM$126,SMALL(IF($M$2:$M$126&lt;&gt;"",ROW($M$2:$M$126)),ROW(M33))))</f>
        <v>#NUM!</v>
      </c>
      <c r="AN169" s="119" t="e">
        <f t="array" ref="AN169">IF(COUNTA($M$2:$M$126)&lt;ROW(M33),"",INDEX($AN$1:$AN$126,SMALL(IF($M$2:$M$126&lt;&gt;"",ROW($M$2:$M$126)),ROW(M33))))</f>
        <v>#NUM!</v>
      </c>
      <c r="AO169" s="119" t="e">
        <f t="array" ref="AO169">IF(COUNTA($M$2:$M$126)&lt;ROW(M33),"",INDEX($AO$1:$AO$126,SMALL(IF($M$2:$M$126&lt;&gt;"",ROW($M$2:$M$126)),ROW(M33))))</f>
        <v>#NUM!</v>
      </c>
      <c r="AP169" s="119" t="e">
        <f t="array" ref="AP169">IF(COUNTA($M$2:$M$126)&lt;ROW(M33),"",INDEX($AP$1:$AP$126,SMALL(IF($M$2:$M$126&lt;&gt;"",ROW($M$2:$M$126)),ROW(M33))))</f>
        <v>#NUM!</v>
      </c>
      <c r="AQ169" s="119" t="e">
        <f t="array" ref="AQ169">IF(COUNTA($M$2:$M$126)&lt;ROW(M33),"",INDEX($AQ$1:$AQ$126,SMALL(IF($M$2:$M$126&lt;&gt;"",ROW($M$2:$M$126)),ROW(M33))))</f>
        <v>#NUM!</v>
      </c>
      <c r="AR169" s="119" t="e">
        <f t="array" ref="AR169">IF(COUNTA($M$2:$M$126)&lt;ROW(M33),"",INDEX($AR$1:$AR$126,SMALL(IF($M$2:$M$126&lt;&gt;"",ROW($M$2:$M$126)),ROW(M33))))</f>
        <v>#NUM!</v>
      </c>
      <c r="AS169" s="119" t="e">
        <f t="array" ref="AS169">IF(COUNTA($M$2:$M$126)&lt;ROW(N33),"",INDEX($AS$1:$AS$126,SMALL(IF($M$2:$M$126&lt;&gt;"",ROW($M$2:$M$126)),ROW(N33))))</f>
        <v>#NUM!</v>
      </c>
      <c r="AT169" s="119"/>
    </row>
    <row r="170" spans="6:46" ht="12.75" customHeight="1" x14ac:dyDescent="0.2">
      <c r="F170" s="119"/>
      <c r="G170" s="119"/>
      <c r="H170" s="119"/>
      <c r="I170" s="119"/>
      <c r="J170" s="119">
        <v>34</v>
      </c>
      <c r="K170" s="119" t="e">
        <f t="array" ref="K170">IF(COUNTA($M$2:$M$126)&lt;ROW(M34),"",INDEX($K$1:$K$126,SMALL(IF($M$2:$M$126&lt;&gt;"",ROW($M$2:$M$126)),ROW(M34))))</f>
        <v>#NUM!</v>
      </c>
      <c r="L170" s="119" t="e">
        <f t="array" ref="L170">IF(COUNTA($M$2:$M$126)&lt;ROW(M34),"",INDEX($L$1:$L$126,SMALL(IF($M$2:$M$126&lt;&gt;"",ROW($M$2:$M$126)),ROW(M34))))</f>
        <v>#NUM!</v>
      </c>
      <c r="M170" s="119" t="e">
        <f t="array" ref="M170">IF(COUNTA($M$2:$M$126)&lt;ROW(M34),"",INDEX($M$1:$M$126,SMALL(IF($M$2:$M$126&lt;&gt;"",ROW($M$2:$M$126)),ROW(M34))))</f>
        <v>#NUM!</v>
      </c>
      <c r="N170" s="119"/>
      <c r="O170" s="119"/>
      <c r="P170" s="119"/>
      <c r="Q170" s="119"/>
      <c r="R170" s="119" t="e">
        <f t="array" ref="R170">IF(COUNTA($M$2:$M$126)&lt;ROW(M34),"",INDEX($R$1:$R$126,SMALL(IF($M$2:$M$126&lt;&gt;"",ROW($M$2:$M$126)),ROW(M34))))</f>
        <v>#NUM!</v>
      </c>
      <c r="S170" s="119" t="e">
        <f t="array" ref="S170">IF(COUNTA($M$2:$M$126)&lt;ROW(N34),"",INDEX($S$1:$S$126,SMALL(IF($M$2:$M$126&lt;&gt;"",ROW($M$2:$M$126)),ROW(N34))))</f>
        <v>#NUM!</v>
      </c>
      <c r="T170" s="119" t="e">
        <f t="array" ref="T170">IF(COUNTA($M$2:$M$126)&lt;ROW(M34),"",INDEX($T$1:$T$126,SMALL(IF($M$2:$M$126&lt;&gt;"",ROW($M$2:$M$126)),ROW(M34))))</f>
        <v>#NUM!</v>
      </c>
      <c r="U170" s="119" t="e">
        <f t="array" ref="U170">IF(COUNTA($M$2:$M$126)&lt;ROW(M34),"",INDEX($U$1:$U$126,SMALL(IF($M$2:$M$126&lt;&gt;"",ROW($M$2:$M$126)),ROW(M34))))</f>
        <v>#NUM!</v>
      </c>
      <c r="V170" s="119" t="e">
        <f t="array" ref="V170">IF(COUNTA($M$2:$M$126)&lt;ROW(M34),"",INDEX($V$1:$V$126,SMALL(IF($M$2:$M$126&lt;&gt;"",ROW($M$2:$M$126)),ROW(M34))))</f>
        <v>#NUM!</v>
      </c>
      <c r="W170" s="119" t="e">
        <f t="array" ref="W170">IF(COUNTA($M$2:$M$126)&lt;ROW(M34),"",INDEX($W$1:$W$126,SMALL(IF($M$2:$M$126&lt;&gt;"",ROW($M$2:$M$126)),ROW(M34))))</f>
        <v>#NUM!</v>
      </c>
      <c r="X170" s="119" t="e">
        <f t="array" ref="X170">IF(COUNTA($M$2:$M$126)&lt;ROW(M34),"",INDEX($X$1:$X$126,SMALL(IF($M$2:$M$126&lt;&gt;"",ROW($M$2:$M$126)),ROW(M34))))</f>
        <v>#NUM!</v>
      </c>
      <c r="Y170" s="119" t="e">
        <f t="array" ref="Y170">IF(COUNTA($M$2:$M$126)&lt;ROW(M34),"",INDEX($Y$1:$Y$126,SMALL(IF($M$2:$M$126&lt;&gt;"",ROW($M$2:$M$126)),ROW(M34))))</f>
        <v>#NUM!</v>
      </c>
      <c r="Z170" s="119" t="e">
        <f t="array" ref="Z170">IF(COUNTA($M$2:$M$126)&lt;ROW(M34),"",INDEX($Z$1:$Z$126,SMALL(IF($M$2:$M$126&lt;&gt;"",ROW($M$2:$M$126)),ROW(M34))))</f>
        <v>#NUM!</v>
      </c>
      <c r="AA170" s="119" t="e">
        <f t="array" ref="AA170">IF(COUNTA($M$2:$M$126)&lt;ROW(M34),"",INDEX($AA$1:$AA$126,SMALL(IF($M$2:$M$126&lt;&gt;"",ROW($M$2:$M$126)),ROW(M34))))</f>
        <v>#NUM!</v>
      </c>
      <c r="AB170" s="119" t="e">
        <f t="array" ref="AB170">IF(COUNTA($M$2:$M$126)&lt;ROW(M34),"",INDEX($AB$1:$AB$126,SMALL(IF($M$2:$M$126&lt;&gt;"",ROW($M$2:$M$126)),ROW(M34))))</f>
        <v>#NUM!</v>
      </c>
      <c r="AC170" s="119" t="e">
        <f t="array" ref="AC170">IF(COUNTA($M$2:$M$126)&lt;ROW(M34),"",INDEX($AC$1:$AC$126,SMALL(IF($M$2:$M$126&lt;&gt;"",ROW($M$2:$M$126)),ROW(M34))))</f>
        <v>#NUM!</v>
      </c>
      <c r="AD170" s="119" t="e">
        <f t="array" ref="AD170">IF(COUNTA($M$2:$M$126)&lt;ROW(M34),"",INDEX($AD$1:$AD$126,SMALL(IF($M$2:$M$126&lt;&gt;"",ROW($M$2:$M$126)),ROW(M34))))</f>
        <v>#NUM!</v>
      </c>
      <c r="AE170" s="119" t="e">
        <f t="array" ref="AE170">IF(COUNTA($M$2:$M$126)&lt;ROW(M34),"",INDEX($AE$1:$AE$126,SMALL(IF($M$2:$M$126&lt;&gt;"",ROW($M$2:$M$126)),ROW(M34))))</f>
        <v>#NUM!</v>
      </c>
      <c r="AF170" s="119" t="e">
        <f t="array" ref="AF170">IF(COUNTA($M$2:$M$126)&lt;ROW(M34),"",INDEX($AF$1:$AF$126,SMALL(IF($M$2:$M$126&lt;&gt;"",ROW($M$2:$M$126)),ROW(M34))))</f>
        <v>#NUM!</v>
      </c>
      <c r="AG170" s="119" t="e">
        <f t="array" ref="AG170">IF(COUNTA($M$2:$M$126)&lt;ROW(M34),"",INDEX($AG$1:$AG$126,SMALL(IF($M$2:$M$126&lt;&gt;"",ROW($M$2:$M$126)),ROW(M34))))</f>
        <v>#NUM!</v>
      </c>
      <c r="AH170" s="119" t="e">
        <f t="array" ref="AH170">IF(COUNTA($M$2:$M$126)&lt;ROW(M34),"",INDEX($AH$1:$AH$126,SMALL(IF($M$2:$M$126&lt;&gt;"",ROW($M$2:$M$126)),ROW(M34))))</f>
        <v>#NUM!</v>
      </c>
      <c r="AI170" s="119" t="e">
        <f t="array" ref="AI170">IF(COUNTA($M$2:$M$126)&lt;ROW(M34),"",INDEX($AI$1:$AI$126,SMALL(IF($M$2:$M$126&lt;&gt;"",ROW($M$2:$M$126)),ROW(M34))))</f>
        <v>#NUM!</v>
      </c>
      <c r="AJ170" s="119" t="e">
        <f t="array" ref="AJ170">IF(COUNTA($M$2:$M$126)&lt;ROW(M34),"",INDEX($AJ$1:$AJ$126,SMALL(IF($M$2:$M$126&lt;&gt;"",ROW($M$2:$M$126)),ROW(M34))))</f>
        <v>#NUM!</v>
      </c>
      <c r="AK170" s="119" t="e">
        <f t="array" ref="AK170">IF(COUNTA($M$2:$M$126)&lt;ROW(M34),"",INDEX($AK$1:$AK$126,SMALL(IF($M$2:$M$126&lt;&gt;"",ROW($M$2:$M$126)),ROW(M34))))</f>
        <v>#NUM!</v>
      </c>
      <c r="AL170" s="119" t="e">
        <f t="array" ref="AL170">IF(COUNTA($M$2:$M$126)&lt;ROW(M34),"",INDEX($AL$1:$AL$126,SMALL(IF($M$2:$M$126&lt;&gt;"",ROW($M$2:$M$126)),ROW(M34))))</f>
        <v>#NUM!</v>
      </c>
      <c r="AM170" s="119" t="e">
        <f t="array" ref="AM170">IF(COUNTA($M$2:$M$126)&lt;ROW(M34),"",INDEX($AM$1:$AM$126,SMALL(IF($M$2:$M$126&lt;&gt;"",ROW($M$2:$M$126)),ROW(M34))))</f>
        <v>#NUM!</v>
      </c>
      <c r="AN170" s="119" t="e">
        <f t="array" ref="AN170">IF(COUNTA($M$2:$M$126)&lt;ROW(M34),"",INDEX($AN$1:$AN$126,SMALL(IF($M$2:$M$126&lt;&gt;"",ROW($M$2:$M$126)),ROW(M34))))</f>
        <v>#NUM!</v>
      </c>
      <c r="AO170" s="119" t="e">
        <f t="array" ref="AO170">IF(COUNTA($M$2:$M$126)&lt;ROW(M34),"",INDEX($AO$1:$AO$126,SMALL(IF($M$2:$M$126&lt;&gt;"",ROW($M$2:$M$126)),ROW(M34))))</f>
        <v>#NUM!</v>
      </c>
      <c r="AP170" s="119" t="e">
        <f t="array" ref="AP170">IF(COUNTA($M$2:$M$126)&lt;ROW(M34),"",INDEX($AP$1:$AP$126,SMALL(IF($M$2:$M$126&lt;&gt;"",ROW($M$2:$M$126)),ROW(M34))))</f>
        <v>#NUM!</v>
      </c>
      <c r="AQ170" s="119" t="e">
        <f t="array" ref="AQ170">IF(COUNTA($M$2:$M$126)&lt;ROW(M34),"",INDEX($AQ$1:$AQ$126,SMALL(IF($M$2:$M$126&lt;&gt;"",ROW($M$2:$M$126)),ROW(M34))))</f>
        <v>#NUM!</v>
      </c>
      <c r="AR170" s="119" t="e">
        <f t="array" ref="AR170">IF(COUNTA($M$2:$M$126)&lt;ROW(M34),"",INDEX($AR$1:$AR$126,SMALL(IF($M$2:$M$126&lt;&gt;"",ROW($M$2:$M$126)),ROW(M34))))</f>
        <v>#NUM!</v>
      </c>
      <c r="AS170" s="119" t="e">
        <f t="array" ref="AS170">IF(COUNTA($M$2:$M$126)&lt;ROW(N34),"",INDEX($AS$1:$AS$126,SMALL(IF($M$2:$M$126&lt;&gt;"",ROW($M$2:$M$126)),ROW(N34))))</f>
        <v>#NUM!</v>
      </c>
      <c r="AT170" s="119"/>
    </row>
    <row r="171" spans="6:46" ht="12.75" customHeight="1" x14ac:dyDescent="0.2">
      <c r="F171" s="119"/>
      <c r="G171" s="119"/>
      <c r="H171" s="119"/>
      <c r="I171" s="119"/>
      <c r="J171" s="119">
        <v>35</v>
      </c>
      <c r="K171" s="119" t="e">
        <f t="array" ref="K171">IF(COUNTA($M$2:$M$126)&lt;ROW(M35),"",INDEX($K$1:$K$126,SMALL(IF($M$2:$M$126&lt;&gt;"",ROW($M$2:$M$126)),ROW(M35))))</f>
        <v>#NUM!</v>
      </c>
      <c r="L171" s="119" t="e">
        <f t="array" ref="L171">IF(COUNTA($M$2:$M$126)&lt;ROW(M35),"",INDEX($L$1:$L$126,SMALL(IF($M$2:$M$126&lt;&gt;"",ROW($M$2:$M$126)),ROW(M35))))</f>
        <v>#NUM!</v>
      </c>
      <c r="M171" s="119" t="e">
        <f t="array" ref="M171">IF(COUNTA($M$2:$M$126)&lt;ROW(M35),"",INDEX($M$1:$M$126,SMALL(IF($M$2:$M$126&lt;&gt;"",ROW($M$2:$M$126)),ROW(M35))))</f>
        <v>#NUM!</v>
      </c>
      <c r="N171" s="119"/>
      <c r="O171" s="119"/>
      <c r="P171" s="119"/>
      <c r="Q171" s="119"/>
      <c r="R171" s="119" t="e">
        <f t="array" ref="R171">IF(COUNTA($M$2:$M$126)&lt;ROW(M35),"",INDEX($R$1:$R$126,SMALL(IF($M$2:$M$126&lt;&gt;"",ROW($M$2:$M$126)),ROW(M35))))</f>
        <v>#NUM!</v>
      </c>
      <c r="S171" s="119" t="e">
        <f t="array" ref="S171">IF(COUNTA($M$2:$M$126)&lt;ROW(N35),"",INDEX($S$1:$S$126,SMALL(IF($M$2:$M$126&lt;&gt;"",ROW($M$2:$M$126)),ROW(N35))))</f>
        <v>#NUM!</v>
      </c>
      <c r="T171" s="119" t="e">
        <f t="array" ref="T171">IF(COUNTA($M$2:$M$126)&lt;ROW(M35),"",INDEX($T$1:$T$126,SMALL(IF($M$2:$M$126&lt;&gt;"",ROW($M$2:$M$126)),ROW(M35))))</f>
        <v>#NUM!</v>
      </c>
      <c r="U171" s="119" t="e">
        <f t="array" ref="U171">IF(COUNTA($M$2:$M$126)&lt;ROW(M35),"",INDEX($U$1:$U$126,SMALL(IF($M$2:$M$126&lt;&gt;"",ROW($M$2:$M$126)),ROW(M35))))</f>
        <v>#NUM!</v>
      </c>
      <c r="V171" s="119" t="e">
        <f t="array" ref="V171">IF(COUNTA($M$2:$M$126)&lt;ROW(M35),"",INDEX($V$1:$V$126,SMALL(IF($M$2:$M$126&lt;&gt;"",ROW($M$2:$M$126)),ROW(M35))))</f>
        <v>#NUM!</v>
      </c>
      <c r="W171" s="119" t="e">
        <f t="array" ref="W171">IF(COUNTA($M$2:$M$126)&lt;ROW(M35),"",INDEX($W$1:$W$126,SMALL(IF($M$2:$M$126&lt;&gt;"",ROW($M$2:$M$126)),ROW(M35))))</f>
        <v>#NUM!</v>
      </c>
      <c r="X171" s="119" t="e">
        <f t="array" ref="X171">IF(COUNTA($M$2:$M$126)&lt;ROW(M35),"",INDEX($X$1:$X$126,SMALL(IF($M$2:$M$126&lt;&gt;"",ROW($M$2:$M$126)),ROW(M35))))</f>
        <v>#NUM!</v>
      </c>
      <c r="Y171" s="119" t="e">
        <f t="array" ref="Y171">IF(COUNTA($M$2:$M$126)&lt;ROW(M35),"",INDEX($Y$1:$Y$126,SMALL(IF($M$2:$M$126&lt;&gt;"",ROW($M$2:$M$126)),ROW(M35))))</f>
        <v>#NUM!</v>
      </c>
      <c r="Z171" s="119" t="e">
        <f t="array" ref="Z171">IF(COUNTA($M$2:$M$126)&lt;ROW(M35),"",INDEX($Z$1:$Z$126,SMALL(IF($M$2:$M$126&lt;&gt;"",ROW($M$2:$M$126)),ROW(M35))))</f>
        <v>#NUM!</v>
      </c>
      <c r="AA171" s="119" t="e">
        <f t="array" ref="AA171">IF(COUNTA($M$2:$M$126)&lt;ROW(M35),"",INDEX($AA$1:$AA$126,SMALL(IF($M$2:$M$126&lt;&gt;"",ROW($M$2:$M$126)),ROW(M35))))</f>
        <v>#NUM!</v>
      </c>
      <c r="AB171" s="119" t="e">
        <f t="array" ref="AB171">IF(COUNTA($M$2:$M$126)&lt;ROW(M35),"",INDEX($AB$1:$AB$126,SMALL(IF($M$2:$M$126&lt;&gt;"",ROW($M$2:$M$126)),ROW(M35))))</f>
        <v>#NUM!</v>
      </c>
      <c r="AC171" s="119" t="e">
        <f t="array" ref="AC171">IF(COUNTA($M$2:$M$126)&lt;ROW(M35),"",INDEX($AC$1:$AC$126,SMALL(IF($M$2:$M$126&lt;&gt;"",ROW($M$2:$M$126)),ROW(M35))))</f>
        <v>#NUM!</v>
      </c>
      <c r="AD171" s="119" t="e">
        <f t="array" ref="AD171">IF(COUNTA($M$2:$M$126)&lt;ROW(M35),"",INDEX($AD$1:$AD$126,SMALL(IF($M$2:$M$126&lt;&gt;"",ROW($M$2:$M$126)),ROW(M35))))</f>
        <v>#NUM!</v>
      </c>
      <c r="AE171" s="119" t="e">
        <f t="array" ref="AE171">IF(COUNTA($M$2:$M$126)&lt;ROW(M35),"",INDEX($AE$1:$AE$126,SMALL(IF($M$2:$M$126&lt;&gt;"",ROW($M$2:$M$126)),ROW(M35))))</f>
        <v>#NUM!</v>
      </c>
      <c r="AF171" s="119" t="e">
        <f t="array" ref="AF171">IF(COUNTA($M$2:$M$126)&lt;ROW(M35),"",INDEX($AF$1:$AF$126,SMALL(IF($M$2:$M$126&lt;&gt;"",ROW($M$2:$M$126)),ROW(M35))))</f>
        <v>#NUM!</v>
      </c>
      <c r="AG171" s="119" t="e">
        <f t="array" ref="AG171">IF(COUNTA($M$2:$M$126)&lt;ROW(M35),"",INDEX($AG$1:$AG$126,SMALL(IF($M$2:$M$126&lt;&gt;"",ROW($M$2:$M$126)),ROW(M35))))</f>
        <v>#NUM!</v>
      </c>
      <c r="AH171" s="119" t="e">
        <f t="array" ref="AH171">IF(COUNTA($M$2:$M$126)&lt;ROW(M35),"",INDEX($AH$1:$AH$126,SMALL(IF($M$2:$M$126&lt;&gt;"",ROW($M$2:$M$126)),ROW(M35))))</f>
        <v>#NUM!</v>
      </c>
      <c r="AI171" s="119" t="e">
        <f t="array" ref="AI171">IF(COUNTA($M$2:$M$126)&lt;ROW(M35),"",INDEX($AI$1:$AI$126,SMALL(IF($M$2:$M$126&lt;&gt;"",ROW($M$2:$M$126)),ROW(M35))))</f>
        <v>#NUM!</v>
      </c>
      <c r="AJ171" s="119" t="e">
        <f t="array" ref="AJ171">IF(COUNTA($M$2:$M$126)&lt;ROW(M35),"",INDEX($AJ$1:$AJ$126,SMALL(IF($M$2:$M$126&lt;&gt;"",ROW($M$2:$M$126)),ROW(M35))))</f>
        <v>#NUM!</v>
      </c>
      <c r="AK171" s="119" t="e">
        <f t="array" ref="AK171">IF(COUNTA($M$2:$M$126)&lt;ROW(M35),"",INDEX($AK$1:$AK$126,SMALL(IF($M$2:$M$126&lt;&gt;"",ROW($M$2:$M$126)),ROW(M35))))</f>
        <v>#NUM!</v>
      </c>
      <c r="AL171" s="119" t="e">
        <f t="array" ref="AL171">IF(COUNTA($M$2:$M$126)&lt;ROW(M35),"",INDEX($AL$1:$AL$126,SMALL(IF($M$2:$M$126&lt;&gt;"",ROW($M$2:$M$126)),ROW(M35))))</f>
        <v>#NUM!</v>
      </c>
      <c r="AM171" s="119" t="e">
        <f t="array" ref="AM171">IF(COUNTA($M$2:$M$126)&lt;ROW(M35),"",INDEX($AM$1:$AM$126,SMALL(IF($M$2:$M$126&lt;&gt;"",ROW($M$2:$M$126)),ROW(M35))))</f>
        <v>#NUM!</v>
      </c>
      <c r="AN171" s="119" t="e">
        <f t="array" ref="AN171">IF(COUNTA($M$2:$M$126)&lt;ROW(M35),"",INDEX($AN$1:$AN$126,SMALL(IF($M$2:$M$126&lt;&gt;"",ROW($M$2:$M$126)),ROW(M35))))</f>
        <v>#NUM!</v>
      </c>
      <c r="AO171" s="119" t="e">
        <f t="array" ref="AO171">IF(COUNTA($M$2:$M$126)&lt;ROW(M35),"",INDEX($AO$1:$AO$126,SMALL(IF($M$2:$M$126&lt;&gt;"",ROW($M$2:$M$126)),ROW(M35))))</f>
        <v>#NUM!</v>
      </c>
      <c r="AP171" s="119" t="e">
        <f t="array" ref="AP171">IF(COUNTA($M$2:$M$126)&lt;ROW(M35),"",INDEX($AP$1:$AP$126,SMALL(IF($M$2:$M$126&lt;&gt;"",ROW($M$2:$M$126)),ROW(M35))))</f>
        <v>#NUM!</v>
      </c>
      <c r="AQ171" s="119" t="e">
        <f t="array" ref="AQ171">IF(COUNTA($M$2:$M$126)&lt;ROW(M35),"",INDEX($AQ$1:$AQ$126,SMALL(IF($M$2:$M$126&lt;&gt;"",ROW($M$2:$M$126)),ROW(M35))))</f>
        <v>#NUM!</v>
      </c>
      <c r="AR171" s="119" t="e">
        <f t="array" ref="AR171">IF(COUNTA($M$2:$M$126)&lt;ROW(M35),"",INDEX($AR$1:$AR$126,SMALL(IF($M$2:$M$126&lt;&gt;"",ROW($M$2:$M$126)),ROW(M35))))</f>
        <v>#NUM!</v>
      </c>
      <c r="AS171" s="119" t="e">
        <f t="array" ref="AS171">IF(COUNTA($M$2:$M$126)&lt;ROW(N35),"",INDEX($AS$1:$AS$126,SMALL(IF($M$2:$M$126&lt;&gt;"",ROW($M$2:$M$126)),ROW(N35))))</f>
        <v>#NUM!</v>
      </c>
      <c r="AT171" s="119"/>
    </row>
    <row r="172" spans="6:46" ht="12.75" customHeight="1" x14ac:dyDescent="0.2">
      <c r="F172" s="119"/>
      <c r="G172" s="119"/>
      <c r="H172" s="119"/>
      <c r="I172" s="119"/>
      <c r="J172" s="119">
        <v>36</v>
      </c>
      <c r="K172" s="119" t="e">
        <f t="array" ref="K172">IF(COUNTA($M$2:$M$126)&lt;ROW(M36),"",INDEX($K$1:$K$126,SMALL(IF($M$2:$M$126&lt;&gt;"",ROW($M$2:$M$126)),ROW(M36))))</f>
        <v>#NUM!</v>
      </c>
      <c r="L172" s="119" t="e">
        <f t="array" ref="L172">IF(COUNTA($M$2:$M$126)&lt;ROW(M36),"",INDEX($L$1:$L$126,SMALL(IF($M$2:$M$126&lt;&gt;"",ROW($M$2:$M$126)),ROW(M36))))</f>
        <v>#NUM!</v>
      </c>
      <c r="M172" s="119" t="e">
        <f t="array" ref="M172">IF(COUNTA($M$2:$M$126)&lt;ROW(M36),"",INDEX($M$1:$M$126,SMALL(IF($M$2:$M$126&lt;&gt;"",ROW($M$2:$M$126)),ROW(M36))))</f>
        <v>#NUM!</v>
      </c>
      <c r="N172" s="119"/>
      <c r="O172" s="119"/>
      <c r="P172" s="119"/>
      <c r="Q172" s="119"/>
      <c r="R172" s="119" t="e">
        <f t="array" ref="R172">IF(COUNTA($M$2:$M$126)&lt;ROW(M36),"",INDEX($R$1:$R$126,SMALL(IF($M$2:$M$126&lt;&gt;"",ROW($M$2:$M$126)),ROW(M36))))</f>
        <v>#NUM!</v>
      </c>
      <c r="S172" s="119" t="e">
        <f t="array" ref="S172">IF(COUNTA($M$2:$M$126)&lt;ROW(N36),"",INDEX($S$1:$S$126,SMALL(IF($M$2:$M$126&lt;&gt;"",ROW($M$2:$M$126)),ROW(N36))))</f>
        <v>#NUM!</v>
      </c>
      <c r="T172" s="119" t="e">
        <f t="array" ref="T172">IF(COUNTA($M$2:$M$126)&lt;ROW(M36),"",INDEX($T$1:$T$126,SMALL(IF($M$2:$M$126&lt;&gt;"",ROW($M$2:$M$126)),ROW(M36))))</f>
        <v>#NUM!</v>
      </c>
      <c r="U172" s="119" t="e">
        <f t="array" ref="U172">IF(COUNTA($M$2:$M$126)&lt;ROW(M36),"",INDEX($U$1:$U$126,SMALL(IF($M$2:$M$126&lt;&gt;"",ROW($M$2:$M$126)),ROW(M36))))</f>
        <v>#NUM!</v>
      </c>
      <c r="V172" s="119" t="e">
        <f t="array" ref="V172">IF(COUNTA($M$2:$M$126)&lt;ROW(M36),"",INDEX($V$1:$V$126,SMALL(IF($M$2:$M$126&lt;&gt;"",ROW($M$2:$M$126)),ROW(M36))))</f>
        <v>#NUM!</v>
      </c>
      <c r="W172" s="119" t="e">
        <f t="array" ref="W172">IF(COUNTA($M$2:$M$126)&lt;ROW(M36),"",INDEX($W$1:$W$126,SMALL(IF($M$2:$M$126&lt;&gt;"",ROW($M$2:$M$126)),ROW(M36))))</f>
        <v>#NUM!</v>
      </c>
      <c r="X172" s="119" t="e">
        <f t="array" ref="X172">IF(COUNTA($M$2:$M$126)&lt;ROW(M36),"",INDEX($X$1:$X$126,SMALL(IF($M$2:$M$126&lt;&gt;"",ROW($M$2:$M$126)),ROW(M36))))</f>
        <v>#NUM!</v>
      </c>
      <c r="Y172" s="119" t="e">
        <f t="array" ref="Y172">IF(COUNTA($M$2:$M$126)&lt;ROW(M36),"",INDEX($Y$1:$Y$126,SMALL(IF($M$2:$M$126&lt;&gt;"",ROW($M$2:$M$126)),ROW(M36))))</f>
        <v>#NUM!</v>
      </c>
      <c r="Z172" s="119" t="e">
        <f t="array" ref="Z172">IF(COUNTA($M$2:$M$126)&lt;ROW(M36),"",INDEX($Z$1:$Z$126,SMALL(IF($M$2:$M$126&lt;&gt;"",ROW($M$2:$M$126)),ROW(M36))))</f>
        <v>#NUM!</v>
      </c>
      <c r="AA172" s="119" t="e">
        <f t="array" ref="AA172">IF(COUNTA($M$2:$M$126)&lt;ROW(M36),"",INDEX($AA$1:$AA$126,SMALL(IF($M$2:$M$126&lt;&gt;"",ROW($M$2:$M$126)),ROW(M36))))</f>
        <v>#NUM!</v>
      </c>
      <c r="AB172" s="119" t="e">
        <f t="array" ref="AB172">IF(COUNTA($M$2:$M$126)&lt;ROW(M36),"",INDEX($AB$1:$AB$126,SMALL(IF($M$2:$M$126&lt;&gt;"",ROW($M$2:$M$126)),ROW(M36))))</f>
        <v>#NUM!</v>
      </c>
      <c r="AC172" s="119" t="e">
        <f t="array" ref="AC172">IF(COUNTA($M$2:$M$126)&lt;ROW(M36),"",INDEX($AC$1:$AC$126,SMALL(IF($M$2:$M$126&lt;&gt;"",ROW($M$2:$M$126)),ROW(M36))))</f>
        <v>#NUM!</v>
      </c>
      <c r="AD172" s="119" t="e">
        <f t="array" ref="AD172">IF(COUNTA($M$2:$M$126)&lt;ROW(M36),"",INDEX($AD$1:$AD$126,SMALL(IF($M$2:$M$126&lt;&gt;"",ROW($M$2:$M$126)),ROW(M36))))</f>
        <v>#NUM!</v>
      </c>
      <c r="AE172" s="119" t="e">
        <f t="array" ref="AE172">IF(COUNTA($M$2:$M$126)&lt;ROW(M36),"",INDEX($AE$1:$AE$126,SMALL(IF($M$2:$M$126&lt;&gt;"",ROW($M$2:$M$126)),ROW(M36))))</f>
        <v>#NUM!</v>
      </c>
      <c r="AF172" s="119" t="e">
        <f t="array" ref="AF172">IF(COUNTA($M$2:$M$126)&lt;ROW(M36),"",INDEX($AF$1:$AF$126,SMALL(IF($M$2:$M$126&lt;&gt;"",ROW($M$2:$M$126)),ROW(M36))))</f>
        <v>#NUM!</v>
      </c>
      <c r="AG172" s="119" t="e">
        <f t="array" ref="AG172">IF(COUNTA($M$2:$M$126)&lt;ROW(M36),"",INDEX($AG$1:$AG$126,SMALL(IF($M$2:$M$126&lt;&gt;"",ROW($M$2:$M$126)),ROW(M36))))</f>
        <v>#NUM!</v>
      </c>
      <c r="AH172" s="119" t="e">
        <f t="array" ref="AH172">IF(COUNTA($M$2:$M$126)&lt;ROW(M36),"",INDEX($AH$1:$AH$126,SMALL(IF($M$2:$M$126&lt;&gt;"",ROW($M$2:$M$126)),ROW(M36))))</f>
        <v>#NUM!</v>
      </c>
      <c r="AI172" s="119" t="e">
        <f t="array" ref="AI172">IF(COUNTA($M$2:$M$126)&lt;ROW(M36),"",INDEX($AI$1:$AI$126,SMALL(IF($M$2:$M$126&lt;&gt;"",ROW($M$2:$M$126)),ROW(M36))))</f>
        <v>#NUM!</v>
      </c>
      <c r="AJ172" s="119" t="e">
        <f t="array" ref="AJ172">IF(COUNTA($M$2:$M$126)&lt;ROW(M36),"",INDEX($AJ$1:$AJ$126,SMALL(IF($M$2:$M$126&lt;&gt;"",ROW($M$2:$M$126)),ROW(M36))))</f>
        <v>#NUM!</v>
      </c>
      <c r="AK172" s="119" t="e">
        <f t="array" ref="AK172">IF(COUNTA($M$2:$M$126)&lt;ROW(M36),"",INDEX($AK$1:$AK$126,SMALL(IF($M$2:$M$126&lt;&gt;"",ROW($M$2:$M$126)),ROW(M36))))</f>
        <v>#NUM!</v>
      </c>
      <c r="AL172" s="119" t="e">
        <f t="array" ref="AL172">IF(COUNTA($M$2:$M$126)&lt;ROW(M36),"",INDEX($AL$1:$AL$126,SMALL(IF($M$2:$M$126&lt;&gt;"",ROW($M$2:$M$126)),ROW(M36))))</f>
        <v>#NUM!</v>
      </c>
      <c r="AM172" s="119" t="e">
        <f t="array" ref="AM172">IF(COUNTA($M$2:$M$126)&lt;ROW(M36),"",INDEX($AM$1:$AM$126,SMALL(IF($M$2:$M$126&lt;&gt;"",ROW($M$2:$M$126)),ROW(M36))))</f>
        <v>#NUM!</v>
      </c>
      <c r="AN172" s="119" t="e">
        <f t="array" ref="AN172">IF(COUNTA($M$2:$M$126)&lt;ROW(M36),"",INDEX($AN$1:$AN$126,SMALL(IF($M$2:$M$126&lt;&gt;"",ROW($M$2:$M$126)),ROW(M36))))</f>
        <v>#NUM!</v>
      </c>
      <c r="AO172" s="119" t="e">
        <f t="array" ref="AO172">IF(COUNTA($M$2:$M$126)&lt;ROW(M36),"",INDEX($AO$1:$AO$126,SMALL(IF($M$2:$M$126&lt;&gt;"",ROW($M$2:$M$126)),ROW(M36))))</f>
        <v>#NUM!</v>
      </c>
      <c r="AP172" s="119" t="e">
        <f t="array" ref="AP172">IF(COUNTA($M$2:$M$126)&lt;ROW(M36),"",INDEX($AP$1:$AP$126,SMALL(IF($M$2:$M$126&lt;&gt;"",ROW($M$2:$M$126)),ROW(M36))))</f>
        <v>#NUM!</v>
      </c>
      <c r="AQ172" s="119" t="e">
        <f t="array" ref="AQ172">IF(COUNTA($M$2:$M$126)&lt;ROW(M36),"",INDEX($AQ$1:$AQ$126,SMALL(IF($M$2:$M$126&lt;&gt;"",ROW($M$2:$M$126)),ROW(M36))))</f>
        <v>#NUM!</v>
      </c>
      <c r="AR172" s="119" t="e">
        <f t="array" ref="AR172">IF(COUNTA($M$2:$M$126)&lt;ROW(M36),"",INDEX($AR$1:$AR$126,SMALL(IF($M$2:$M$126&lt;&gt;"",ROW($M$2:$M$126)),ROW(M36))))</f>
        <v>#NUM!</v>
      </c>
      <c r="AS172" s="119" t="e">
        <f t="array" ref="AS172">IF(COUNTA($M$2:$M$126)&lt;ROW(N36),"",INDEX($AS$1:$AS$126,SMALL(IF($M$2:$M$126&lt;&gt;"",ROW($M$2:$M$126)),ROW(N36))))</f>
        <v>#NUM!</v>
      </c>
      <c r="AT172" s="119"/>
    </row>
    <row r="173" spans="6:46" ht="12.75" customHeight="1" x14ac:dyDescent="0.2">
      <c r="F173" s="119"/>
      <c r="G173" s="119"/>
      <c r="H173" s="119"/>
      <c r="I173" s="119"/>
      <c r="J173" s="119"/>
      <c r="K173" s="119"/>
      <c r="L173" s="119"/>
      <c r="M173" s="119"/>
      <c r="N173" s="119"/>
      <c r="O173" s="119"/>
      <c r="P173" s="119"/>
      <c r="Q173" s="119"/>
      <c r="R173" s="119"/>
      <c r="S173" s="119"/>
      <c r="T173" s="119"/>
      <c r="U173" s="119"/>
      <c r="V173" s="119"/>
      <c r="W173" s="119"/>
      <c r="X173" s="119"/>
      <c r="Y173" s="119"/>
      <c r="Z173" s="119"/>
      <c r="AA173" s="119"/>
      <c r="AB173" s="119"/>
      <c r="AC173" s="119"/>
      <c r="AD173" s="119"/>
      <c r="AE173" s="119"/>
      <c r="AF173" s="119"/>
      <c r="AG173" s="119"/>
      <c r="AH173" s="119"/>
      <c r="AI173" s="119"/>
      <c r="AJ173" s="119"/>
      <c r="AK173" s="119"/>
      <c r="AL173" s="119"/>
      <c r="AM173" s="119"/>
      <c r="AN173" s="119"/>
      <c r="AO173" s="119"/>
      <c r="AP173" s="119"/>
      <c r="AQ173" s="119"/>
      <c r="AR173" s="119"/>
      <c r="AS173" s="119"/>
      <c r="AT173" s="119"/>
    </row>
    <row r="174" spans="6:46" ht="12.75" customHeight="1" x14ac:dyDescent="0.2">
      <c r="F174" s="119"/>
      <c r="G174" s="119"/>
      <c r="H174" s="119"/>
      <c r="I174" s="119"/>
      <c r="J174" s="119"/>
      <c r="K174" s="119"/>
      <c r="L174" s="119"/>
      <c r="M174" s="119"/>
      <c r="N174" s="119"/>
      <c r="O174" s="119"/>
      <c r="P174" s="119"/>
      <c r="Q174" s="119"/>
      <c r="R174" s="119"/>
      <c r="S174" s="119"/>
      <c r="T174" s="119"/>
      <c r="U174" s="119"/>
      <c r="V174" s="119"/>
      <c r="W174" s="119"/>
      <c r="X174" s="119"/>
      <c r="Y174" s="119"/>
      <c r="Z174" s="119"/>
      <c r="AA174" s="119"/>
      <c r="AB174" s="119"/>
      <c r="AC174" s="119"/>
      <c r="AD174" s="119"/>
      <c r="AE174" s="119"/>
      <c r="AF174" s="119"/>
      <c r="AG174" s="119"/>
      <c r="AH174" s="119"/>
      <c r="AI174" s="119"/>
      <c r="AJ174" s="119"/>
      <c r="AK174" s="119"/>
      <c r="AL174" s="119"/>
      <c r="AM174" s="119"/>
      <c r="AN174" s="119"/>
      <c r="AO174" s="119"/>
      <c r="AP174" s="119"/>
      <c r="AQ174" s="119"/>
      <c r="AR174" s="119"/>
      <c r="AS174" s="119"/>
      <c r="AT174" s="119"/>
    </row>
    <row r="175" spans="6:46" ht="12.75" customHeight="1" x14ac:dyDescent="0.2">
      <c r="F175" s="119"/>
      <c r="G175" s="119"/>
      <c r="H175" s="119"/>
      <c r="I175" s="119"/>
      <c r="J175" s="119"/>
      <c r="K175" s="119"/>
      <c r="L175" s="119"/>
      <c r="M175" s="119"/>
      <c r="N175" s="119"/>
      <c r="O175" s="119"/>
      <c r="P175" s="119"/>
      <c r="Q175" s="119"/>
      <c r="R175" s="119"/>
      <c r="S175" s="119"/>
      <c r="T175" s="119"/>
      <c r="U175" s="119"/>
      <c r="V175" s="119"/>
      <c r="W175" s="119"/>
      <c r="X175" s="119"/>
      <c r="Y175" s="119"/>
      <c r="Z175" s="119"/>
      <c r="AA175" s="119"/>
      <c r="AB175" s="119"/>
      <c r="AC175" s="119"/>
      <c r="AD175" s="119"/>
      <c r="AE175" s="119"/>
      <c r="AF175" s="119"/>
      <c r="AG175" s="119"/>
      <c r="AH175" s="119"/>
      <c r="AI175" s="119"/>
      <c r="AJ175" s="119"/>
      <c r="AK175" s="119"/>
      <c r="AL175" s="119"/>
      <c r="AM175" s="119"/>
      <c r="AN175" s="119"/>
      <c r="AO175" s="119"/>
      <c r="AP175" s="119"/>
      <c r="AQ175" s="119"/>
      <c r="AR175" s="119"/>
      <c r="AS175" s="119"/>
      <c r="AT175" s="119"/>
    </row>
    <row r="176" spans="6:46" ht="12.75" customHeight="1" x14ac:dyDescent="0.2">
      <c r="F176" s="119"/>
      <c r="G176" s="119"/>
      <c r="H176" s="119"/>
      <c r="I176" s="119"/>
      <c r="J176" s="119"/>
      <c r="K176" s="119"/>
      <c r="L176" s="119"/>
      <c r="M176" s="119"/>
      <c r="N176" s="119"/>
      <c r="O176" s="119"/>
      <c r="P176" s="119"/>
      <c r="Q176" s="119"/>
      <c r="R176" s="119"/>
      <c r="S176" s="119"/>
      <c r="T176" s="119"/>
      <c r="U176" s="119"/>
      <c r="V176" s="119"/>
      <c r="W176" s="119"/>
      <c r="X176" s="119"/>
      <c r="Y176" s="119"/>
      <c r="Z176" s="119"/>
      <c r="AA176" s="119"/>
      <c r="AB176" s="119"/>
      <c r="AC176" s="119"/>
      <c r="AD176" s="119"/>
      <c r="AE176" s="119"/>
      <c r="AF176" s="119"/>
      <c r="AG176" s="119"/>
      <c r="AH176" s="119"/>
      <c r="AI176" s="119"/>
      <c r="AJ176" s="119"/>
      <c r="AK176" s="119"/>
      <c r="AL176" s="119"/>
      <c r="AM176" s="119"/>
      <c r="AN176" s="119"/>
      <c r="AO176" s="119"/>
      <c r="AP176" s="119"/>
      <c r="AQ176" s="119"/>
      <c r="AR176" s="119"/>
      <c r="AS176" s="119"/>
      <c r="AT176" s="119"/>
    </row>
    <row r="177" spans="6:46" ht="12.75" customHeight="1" x14ac:dyDescent="0.2">
      <c r="F177" s="119"/>
      <c r="G177" s="119"/>
      <c r="H177" s="119"/>
      <c r="I177" s="119"/>
      <c r="J177" s="119"/>
      <c r="K177" s="119"/>
      <c r="L177" s="119"/>
      <c r="M177" s="119"/>
      <c r="N177" s="119"/>
      <c r="O177" s="119"/>
      <c r="P177" s="119"/>
      <c r="Q177" s="119"/>
      <c r="R177" s="119"/>
      <c r="S177" s="119"/>
      <c r="T177" s="119"/>
      <c r="U177" s="119"/>
      <c r="V177" s="119"/>
      <c r="W177" s="119"/>
      <c r="X177" s="119"/>
      <c r="Y177" s="119"/>
      <c r="Z177" s="119"/>
      <c r="AA177" s="119"/>
      <c r="AB177" s="119"/>
      <c r="AC177" s="119"/>
      <c r="AD177" s="119"/>
      <c r="AE177" s="119"/>
      <c r="AF177" s="119"/>
      <c r="AG177" s="119"/>
      <c r="AH177" s="119"/>
      <c r="AI177" s="119"/>
      <c r="AJ177" s="119"/>
      <c r="AK177" s="119"/>
      <c r="AL177" s="119"/>
      <c r="AM177" s="119"/>
      <c r="AN177" s="119"/>
      <c r="AO177" s="119"/>
      <c r="AP177" s="119"/>
      <c r="AQ177" s="119"/>
      <c r="AR177" s="119"/>
      <c r="AS177" s="119"/>
      <c r="AT177" s="119"/>
    </row>
    <row r="178" spans="6:46" ht="12.75" customHeight="1" x14ac:dyDescent="0.2">
      <c r="F178" s="119"/>
      <c r="G178" s="119"/>
      <c r="H178" s="119"/>
      <c r="I178" s="119"/>
      <c r="J178" s="119"/>
      <c r="K178" s="119"/>
      <c r="L178" s="119"/>
      <c r="M178" s="119"/>
      <c r="N178" s="119"/>
      <c r="O178" s="119"/>
      <c r="P178" s="119"/>
      <c r="Q178" s="119"/>
      <c r="R178" s="119"/>
      <c r="S178" s="119"/>
      <c r="T178" s="119"/>
      <c r="U178" s="119"/>
      <c r="V178" s="119"/>
      <c r="W178" s="119"/>
      <c r="X178" s="119"/>
      <c r="Y178" s="119"/>
      <c r="Z178" s="119"/>
      <c r="AA178" s="119"/>
      <c r="AB178" s="119"/>
      <c r="AC178" s="119"/>
      <c r="AD178" s="119"/>
      <c r="AE178" s="119"/>
      <c r="AF178" s="119"/>
      <c r="AG178" s="119"/>
      <c r="AH178" s="119"/>
      <c r="AI178" s="119"/>
      <c r="AJ178" s="119"/>
      <c r="AK178" s="119"/>
      <c r="AL178" s="119"/>
      <c r="AM178" s="119"/>
      <c r="AN178" s="119"/>
      <c r="AO178" s="119"/>
      <c r="AP178" s="119"/>
      <c r="AQ178" s="119"/>
      <c r="AR178" s="119"/>
      <c r="AS178" s="119"/>
      <c r="AT178" s="119"/>
    </row>
    <row r="179" spans="6:46" ht="12.75" customHeight="1" x14ac:dyDescent="0.2">
      <c r="F179" s="119"/>
      <c r="G179" s="119"/>
      <c r="H179" s="119"/>
      <c r="I179" s="119"/>
      <c r="J179" s="119"/>
      <c r="K179" s="119"/>
      <c r="L179" s="119"/>
      <c r="M179" s="119"/>
      <c r="N179" s="119"/>
      <c r="O179" s="119"/>
      <c r="P179" s="119"/>
      <c r="Q179" s="119"/>
      <c r="R179" s="119"/>
      <c r="S179" s="119"/>
      <c r="T179" s="119"/>
      <c r="U179" s="119"/>
      <c r="V179" s="119"/>
      <c r="W179" s="119"/>
      <c r="X179" s="119"/>
      <c r="Y179" s="119"/>
      <c r="Z179" s="119"/>
      <c r="AA179" s="119"/>
      <c r="AB179" s="119"/>
      <c r="AC179" s="119"/>
      <c r="AD179" s="119"/>
      <c r="AE179" s="119"/>
      <c r="AF179" s="119"/>
      <c r="AG179" s="119"/>
      <c r="AH179" s="119"/>
      <c r="AI179" s="119"/>
      <c r="AJ179" s="119"/>
      <c r="AK179" s="119"/>
      <c r="AL179" s="119"/>
      <c r="AM179" s="119"/>
      <c r="AN179" s="119"/>
      <c r="AO179" s="119"/>
      <c r="AP179" s="119"/>
      <c r="AQ179" s="119"/>
      <c r="AR179" s="119"/>
      <c r="AS179" s="119"/>
      <c r="AT179" s="119"/>
    </row>
    <row r="180" spans="6:46" ht="12.75" customHeight="1" x14ac:dyDescent="0.2">
      <c r="F180" s="119"/>
      <c r="G180" s="119"/>
      <c r="H180" s="119"/>
      <c r="I180" s="119"/>
      <c r="J180" s="119"/>
      <c r="K180" s="119"/>
      <c r="L180" s="119"/>
      <c r="M180" s="119"/>
      <c r="N180" s="119"/>
      <c r="O180" s="119"/>
      <c r="P180" s="119"/>
      <c r="Q180" s="119"/>
      <c r="R180" s="119"/>
      <c r="S180" s="119"/>
      <c r="T180" s="119"/>
      <c r="U180" s="119"/>
      <c r="V180" s="119"/>
      <c r="W180" s="119"/>
      <c r="X180" s="119"/>
      <c r="Y180" s="119"/>
      <c r="Z180" s="119"/>
      <c r="AA180" s="119"/>
      <c r="AB180" s="119"/>
      <c r="AC180" s="119"/>
      <c r="AD180" s="119"/>
      <c r="AE180" s="119"/>
      <c r="AF180" s="119"/>
      <c r="AG180" s="119"/>
      <c r="AH180" s="119"/>
      <c r="AI180" s="119"/>
      <c r="AJ180" s="119"/>
      <c r="AK180" s="119"/>
      <c r="AL180" s="119"/>
      <c r="AM180" s="119"/>
      <c r="AN180" s="119"/>
      <c r="AO180" s="119"/>
      <c r="AP180" s="119"/>
      <c r="AQ180" s="119"/>
      <c r="AR180" s="119"/>
      <c r="AS180" s="119"/>
      <c r="AT180" s="119"/>
    </row>
    <row r="181" spans="6:46" ht="12.75" customHeight="1" x14ac:dyDescent="0.2">
      <c r="F181" s="119"/>
      <c r="G181" s="119"/>
      <c r="H181" s="119"/>
      <c r="I181" s="119"/>
      <c r="J181" s="119"/>
      <c r="K181" s="119"/>
      <c r="L181" s="119"/>
      <c r="M181" s="119"/>
      <c r="N181" s="119"/>
      <c r="O181" s="119"/>
      <c r="P181" s="119"/>
      <c r="Q181" s="119"/>
      <c r="R181" s="119"/>
      <c r="S181" s="119"/>
      <c r="T181" s="119"/>
      <c r="U181" s="119"/>
      <c r="V181" s="119"/>
      <c r="W181" s="119"/>
      <c r="X181" s="119"/>
      <c r="Y181" s="119"/>
      <c r="Z181" s="119"/>
      <c r="AA181" s="119"/>
      <c r="AB181" s="119"/>
      <c r="AC181" s="119"/>
      <c r="AD181" s="119"/>
      <c r="AE181" s="119"/>
      <c r="AF181" s="119"/>
      <c r="AG181" s="119"/>
      <c r="AH181" s="119"/>
      <c r="AI181" s="119"/>
      <c r="AJ181" s="119"/>
      <c r="AK181" s="119"/>
      <c r="AL181" s="119"/>
      <c r="AM181" s="119"/>
      <c r="AN181" s="119"/>
      <c r="AO181" s="119"/>
      <c r="AP181" s="119"/>
      <c r="AQ181" s="119"/>
      <c r="AR181" s="119"/>
      <c r="AS181" s="119"/>
      <c r="AT181" s="119"/>
    </row>
    <row r="182" spans="6:46" ht="12.75" customHeight="1" x14ac:dyDescent="0.2">
      <c r="F182" s="119"/>
      <c r="G182" s="119"/>
      <c r="H182" s="119"/>
      <c r="I182" s="119"/>
      <c r="J182" s="119"/>
      <c r="K182" s="119"/>
      <c r="L182" s="119"/>
      <c r="M182" s="119"/>
      <c r="N182" s="119"/>
      <c r="O182" s="119"/>
      <c r="P182" s="119"/>
      <c r="Q182" s="119"/>
      <c r="R182" s="119"/>
      <c r="S182" s="119"/>
      <c r="T182" s="119"/>
      <c r="U182" s="119"/>
      <c r="V182" s="119"/>
      <c r="W182" s="119"/>
      <c r="X182" s="119"/>
      <c r="Y182" s="119"/>
      <c r="Z182" s="119"/>
      <c r="AA182" s="119"/>
      <c r="AB182" s="119"/>
      <c r="AC182" s="119"/>
      <c r="AD182" s="119"/>
      <c r="AE182" s="119"/>
      <c r="AF182" s="119"/>
      <c r="AG182" s="119"/>
      <c r="AH182" s="119"/>
      <c r="AI182" s="119"/>
      <c r="AJ182" s="119"/>
      <c r="AK182" s="119"/>
      <c r="AL182" s="119"/>
      <c r="AM182" s="119"/>
      <c r="AN182" s="119"/>
      <c r="AO182" s="119"/>
      <c r="AP182" s="119"/>
      <c r="AQ182" s="119"/>
      <c r="AR182" s="119"/>
      <c r="AS182" s="119"/>
      <c r="AT182" s="119"/>
    </row>
    <row r="183" spans="6:46" ht="12.75" customHeight="1" x14ac:dyDescent="0.2">
      <c r="F183" s="119"/>
      <c r="G183" s="119"/>
      <c r="H183" s="119"/>
      <c r="I183" s="119"/>
      <c r="J183" s="119"/>
      <c r="K183" s="119"/>
      <c r="L183" s="119"/>
      <c r="M183" s="119"/>
      <c r="N183" s="119"/>
      <c r="O183" s="119"/>
      <c r="P183" s="119"/>
      <c r="Q183" s="119"/>
      <c r="R183" s="119"/>
      <c r="S183" s="119"/>
      <c r="T183" s="119"/>
      <c r="U183" s="119"/>
      <c r="V183" s="119"/>
      <c r="W183" s="119"/>
      <c r="X183" s="119"/>
      <c r="Y183" s="119"/>
      <c r="Z183" s="119"/>
      <c r="AA183" s="119"/>
      <c r="AB183" s="119"/>
      <c r="AC183" s="119"/>
      <c r="AD183" s="119"/>
      <c r="AE183" s="119"/>
      <c r="AF183" s="119"/>
      <c r="AG183" s="119"/>
      <c r="AH183" s="119"/>
      <c r="AI183" s="119"/>
      <c r="AJ183" s="119"/>
      <c r="AK183" s="119"/>
      <c r="AL183" s="119"/>
      <c r="AM183" s="119"/>
      <c r="AN183" s="119"/>
      <c r="AO183" s="119"/>
      <c r="AP183" s="119"/>
      <c r="AQ183" s="119"/>
      <c r="AR183" s="119"/>
      <c r="AS183" s="119"/>
      <c r="AT183" s="119"/>
    </row>
    <row r="184" spans="6:46" ht="12.75" customHeight="1" x14ac:dyDescent="0.2">
      <c r="F184" s="119"/>
      <c r="G184" s="119"/>
      <c r="H184" s="119"/>
      <c r="I184" s="119"/>
      <c r="J184" s="119"/>
      <c r="K184" s="119"/>
      <c r="L184" s="119"/>
      <c r="M184" s="119"/>
      <c r="N184" s="119"/>
      <c r="O184" s="119"/>
      <c r="P184" s="119"/>
      <c r="Q184" s="119"/>
      <c r="R184" s="119"/>
      <c r="S184" s="119"/>
      <c r="T184" s="119"/>
      <c r="U184" s="119"/>
      <c r="V184" s="119"/>
      <c r="W184" s="119"/>
      <c r="X184" s="119"/>
      <c r="Y184" s="119"/>
      <c r="Z184" s="119"/>
      <c r="AA184" s="119"/>
      <c r="AB184" s="119"/>
      <c r="AC184" s="119"/>
      <c r="AD184" s="119"/>
      <c r="AE184" s="119"/>
      <c r="AF184" s="119"/>
      <c r="AG184" s="119"/>
      <c r="AH184" s="119"/>
      <c r="AI184" s="119"/>
      <c r="AJ184" s="119"/>
      <c r="AK184" s="119"/>
      <c r="AL184" s="119"/>
      <c r="AM184" s="119"/>
      <c r="AN184" s="119"/>
      <c r="AO184" s="119"/>
      <c r="AP184" s="119"/>
      <c r="AQ184" s="119"/>
      <c r="AR184" s="119"/>
      <c r="AS184" s="119"/>
      <c r="AT184" s="119"/>
    </row>
    <row r="185" spans="6:46" ht="12.75" customHeight="1" x14ac:dyDescent="0.2">
      <c r="F185" s="119"/>
      <c r="G185" s="119"/>
      <c r="H185" s="119"/>
      <c r="I185" s="119"/>
      <c r="J185" s="119"/>
      <c r="K185" s="119"/>
      <c r="L185" s="119"/>
      <c r="M185" s="119"/>
      <c r="N185" s="119"/>
      <c r="O185" s="119"/>
      <c r="P185" s="119"/>
      <c r="Q185" s="119"/>
      <c r="R185" s="119"/>
      <c r="S185" s="119"/>
      <c r="T185" s="119"/>
      <c r="U185" s="119"/>
      <c r="V185" s="119"/>
      <c r="W185" s="119"/>
      <c r="X185" s="119"/>
      <c r="Y185" s="119"/>
      <c r="Z185" s="119"/>
      <c r="AA185" s="119"/>
      <c r="AB185" s="119"/>
      <c r="AC185" s="119"/>
      <c r="AD185" s="119"/>
      <c r="AE185" s="119"/>
      <c r="AF185" s="119"/>
      <c r="AG185" s="119"/>
      <c r="AH185" s="119"/>
      <c r="AI185" s="119"/>
      <c r="AJ185" s="119"/>
      <c r="AK185" s="119"/>
      <c r="AL185" s="119"/>
      <c r="AM185" s="119"/>
      <c r="AN185" s="119"/>
      <c r="AO185" s="119"/>
      <c r="AP185" s="119"/>
      <c r="AQ185" s="119"/>
      <c r="AR185" s="119"/>
      <c r="AS185" s="119"/>
      <c r="AT185" s="119"/>
    </row>
    <row r="186" spans="6:46" ht="12.75" customHeight="1" x14ac:dyDescent="0.2">
      <c r="F186" s="119"/>
      <c r="G186" s="119"/>
      <c r="H186" s="119"/>
      <c r="I186" s="119"/>
      <c r="J186" s="119"/>
      <c r="K186" s="119"/>
      <c r="L186" s="119"/>
      <c r="M186" s="119"/>
      <c r="N186" s="119"/>
      <c r="O186" s="119"/>
      <c r="P186" s="119"/>
      <c r="Q186" s="119"/>
      <c r="R186" s="119"/>
      <c r="S186" s="119"/>
      <c r="T186" s="119"/>
      <c r="U186" s="119"/>
      <c r="V186" s="119"/>
      <c r="W186" s="119"/>
      <c r="X186" s="119"/>
      <c r="Y186" s="119"/>
      <c r="Z186" s="119"/>
      <c r="AA186" s="119"/>
      <c r="AB186" s="119"/>
      <c r="AC186" s="119"/>
      <c r="AD186" s="119"/>
      <c r="AE186" s="119"/>
      <c r="AF186" s="119"/>
      <c r="AG186" s="119"/>
      <c r="AH186" s="119"/>
      <c r="AI186" s="119"/>
      <c r="AJ186" s="119"/>
      <c r="AK186" s="119"/>
      <c r="AL186" s="119"/>
      <c r="AM186" s="119"/>
      <c r="AN186" s="119"/>
      <c r="AO186" s="119"/>
      <c r="AP186" s="119"/>
      <c r="AQ186" s="119"/>
      <c r="AR186" s="119"/>
      <c r="AS186" s="119"/>
      <c r="AT186" s="119"/>
    </row>
    <row r="187" spans="6:46" ht="12.75" customHeight="1" x14ac:dyDescent="0.2">
      <c r="F187" s="119"/>
      <c r="G187" s="119"/>
      <c r="H187" s="119"/>
      <c r="I187" s="119"/>
      <c r="J187" s="119"/>
      <c r="K187" s="119"/>
      <c r="L187" s="119"/>
      <c r="M187" s="119"/>
      <c r="N187" s="119"/>
      <c r="O187" s="119"/>
      <c r="P187" s="119"/>
      <c r="Q187" s="119"/>
      <c r="R187" s="119"/>
      <c r="S187" s="119"/>
      <c r="T187" s="119"/>
      <c r="U187" s="119"/>
      <c r="V187" s="119"/>
      <c r="W187" s="119"/>
      <c r="X187" s="119"/>
      <c r="Y187" s="119"/>
      <c r="Z187" s="119"/>
      <c r="AA187" s="119"/>
      <c r="AB187" s="119"/>
      <c r="AC187" s="119"/>
      <c r="AD187" s="119"/>
      <c r="AE187" s="119"/>
      <c r="AF187" s="119"/>
      <c r="AG187" s="119"/>
      <c r="AH187" s="119"/>
      <c r="AI187" s="119"/>
      <c r="AJ187" s="119"/>
      <c r="AK187" s="119"/>
      <c r="AL187" s="119"/>
      <c r="AM187" s="119"/>
      <c r="AN187" s="119"/>
      <c r="AO187" s="119"/>
      <c r="AP187" s="119"/>
      <c r="AQ187" s="119"/>
      <c r="AR187" s="119"/>
      <c r="AS187" s="119"/>
      <c r="AT187" s="119"/>
    </row>
    <row r="188" spans="6:46" ht="12.75" customHeight="1" x14ac:dyDescent="0.2">
      <c r="F188" s="119"/>
      <c r="G188" s="119"/>
      <c r="H188" s="119"/>
      <c r="I188" s="119"/>
      <c r="J188" s="119"/>
      <c r="K188" s="119"/>
      <c r="L188" s="119"/>
      <c r="M188" s="119"/>
      <c r="N188" s="119"/>
      <c r="O188" s="119"/>
      <c r="P188" s="119"/>
      <c r="Q188" s="119"/>
      <c r="R188" s="119"/>
      <c r="S188" s="119"/>
      <c r="T188" s="119"/>
      <c r="U188" s="119"/>
      <c r="V188" s="119"/>
      <c r="W188" s="119"/>
      <c r="X188" s="119"/>
      <c r="Y188" s="119"/>
      <c r="Z188" s="119"/>
      <c r="AA188" s="119"/>
      <c r="AB188" s="119"/>
      <c r="AC188" s="119"/>
      <c r="AD188" s="119"/>
      <c r="AE188" s="119"/>
      <c r="AF188" s="119"/>
      <c r="AG188" s="119"/>
      <c r="AH188" s="119"/>
      <c r="AI188" s="119"/>
      <c r="AJ188" s="119"/>
      <c r="AK188" s="119"/>
      <c r="AL188" s="119"/>
      <c r="AM188" s="119"/>
      <c r="AN188" s="119"/>
      <c r="AO188" s="119"/>
      <c r="AP188" s="119"/>
      <c r="AQ188" s="119"/>
      <c r="AR188" s="119"/>
      <c r="AS188" s="119"/>
      <c r="AT188" s="119"/>
    </row>
    <row r="189" spans="6:46" ht="12.75" customHeight="1" x14ac:dyDescent="0.2">
      <c r="F189" s="119"/>
      <c r="G189" s="119"/>
      <c r="H189" s="119"/>
      <c r="I189" s="119"/>
      <c r="J189" s="119"/>
      <c r="K189" s="119"/>
      <c r="L189" s="119"/>
      <c r="M189" s="119"/>
      <c r="N189" s="119"/>
      <c r="O189" s="119"/>
      <c r="P189" s="119"/>
      <c r="Q189" s="119"/>
      <c r="R189" s="119"/>
      <c r="S189" s="119"/>
      <c r="T189" s="119"/>
      <c r="U189" s="119"/>
      <c r="V189" s="119"/>
      <c r="W189" s="119"/>
      <c r="X189" s="119"/>
      <c r="Y189" s="119"/>
      <c r="Z189" s="119"/>
      <c r="AA189" s="119"/>
      <c r="AB189" s="119"/>
      <c r="AC189" s="119"/>
      <c r="AD189" s="119"/>
      <c r="AE189" s="119"/>
      <c r="AF189" s="119"/>
      <c r="AG189" s="119"/>
      <c r="AH189" s="119"/>
      <c r="AI189" s="119"/>
      <c r="AJ189" s="119"/>
      <c r="AK189" s="119"/>
      <c r="AL189" s="119"/>
      <c r="AM189" s="119"/>
      <c r="AN189" s="119"/>
      <c r="AO189" s="119"/>
      <c r="AP189" s="119"/>
      <c r="AQ189" s="119"/>
      <c r="AR189" s="119"/>
      <c r="AS189" s="119"/>
      <c r="AT189" s="119"/>
    </row>
    <row r="190" spans="6:46" ht="12.75" customHeight="1" x14ac:dyDescent="0.2">
      <c r="F190" s="119"/>
      <c r="G190" s="119"/>
      <c r="H190" s="119"/>
      <c r="I190" s="119"/>
      <c r="J190" s="119"/>
      <c r="K190" s="119"/>
      <c r="L190" s="119"/>
      <c r="M190" s="119"/>
      <c r="N190" s="119"/>
      <c r="O190" s="119"/>
      <c r="P190" s="119"/>
      <c r="Q190" s="119"/>
      <c r="R190" s="119"/>
      <c r="S190" s="119"/>
      <c r="T190" s="119"/>
      <c r="U190" s="119"/>
      <c r="V190" s="119"/>
      <c r="W190" s="119"/>
      <c r="X190" s="119"/>
      <c r="Y190" s="119"/>
      <c r="Z190" s="119"/>
      <c r="AA190" s="119"/>
      <c r="AB190" s="119"/>
      <c r="AC190" s="119"/>
      <c r="AD190" s="119"/>
      <c r="AE190" s="119"/>
      <c r="AF190" s="119"/>
      <c r="AG190" s="119"/>
      <c r="AH190" s="119"/>
      <c r="AI190" s="119"/>
      <c r="AJ190" s="119"/>
      <c r="AK190" s="119"/>
      <c r="AL190" s="119"/>
      <c r="AM190" s="119"/>
      <c r="AN190" s="119"/>
      <c r="AO190" s="119"/>
      <c r="AP190" s="119"/>
      <c r="AQ190" s="119"/>
      <c r="AR190" s="119"/>
      <c r="AS190" s="119"/>
      <c r="AT190" s="119"/>
    </row>
    <row r="191" spans="6:46" ht="12.75" customHeight="1" x14ac:dyDescent="0.2">
      <c r="F191" s="119"/>
      <c r="G191" s="119"/>
      <c r="H191" s="119"/>
      <c r="I191" s="119"/>
      <c r="J191" s="119"/>
      <c r="K191" s="119"/>
      <c r="L191" s="119"/>
      <c r="M191" s="119"/>
      <c r="N191" s="119"/>
      <c r="O191" s="119"/>
      <c r="P191" s="119"/>
      <c r="Q191" s="119"/>
      <c r="R191" s="119"/>
      <c r="S191" s="119"/>
      <c r="T191" s="119"/>
      <c r="U191" s="119"/>
      <c r="V191" s="119"/>
      <c r="W191" s="119"/>
      <c r="X191" s="119"/>
      <c r="Y191" s="119"/>
      <c r="Z191" s="119"/>
      <c r="AA191" s="119"/>
      <c r="AB191" s="119"/>
      <c r="AC191" s="119"/>
      <c r="AD191" s="119"/>
      <c r="AE191" s="119"/>
      <c r="AF191" s="119"/>
      <c r="AG191" s="119"/>
      <c r="AH191" s="119"/>
      <c r="AI191" s="119"/>
      <c r="AJ191" s="119"/>
      <c r="AK191" s="119"/>
      <c r="AL191" s="119"/>
      <c r="AM191" s="119"/>
      <c r="AN191" s="119"/>
      <c r="AO191" s="119"/>
      <c r="AP191" s="119"/>
      <c r="AQ191" s="119"/>
      <c r="AR191" s="119"/>
      <c r="AS191" s="119"/>
      <c r="AT191" s="119"/>
    </row>
    <row r="192" spans="6:46" ht="12.75" customHeight="1" x14ac:dyDescent="0.2">
      <c r="F192" s="119"/>
      <c r="G192" s="119"/>
      <c r="H192" s="119"/>
      <c r="I192" s="119"/>
      <c r="J192" s="119"/>
      <c r="K192" s="119"/>
      <c r="L192" s="119"/>
      <c r="M192" s="119"/>
      <c r="N192" s="119"/>
      <c r="O192" s="119"/>
      <c r="P192" s="119"/>
      <c r="Q192" s="119"/>
      <c r="R192" s="119"/>
      <c r="S192" s="119"/>
      <c r="T192" s="119"/>
      <c r="U192" s="119"/>
      <c r="V192" s="119"/>
      <c r="W192" s="119"/>
      <c r="X192" s="119"/>
      <c r="Y192" s="119"/>
      <c r="Z192" s="119"/>
      <c r="AA192" s="119"/>
      <c r="AB192" s="119"/>
      <c r="AC192" s="119"/>
      <c r="AD192" s="119"/>
      <c r="AE192" s="119"/>
      <c r="AF192" s="119"/>
      <c r="AG192" s="119"/>
      <c r="AH192" s="119"/>
      <c r="AI192" s="119"/>
      <c r="AJ192" s="119"/>
      <c r="AK192" s="119"/>
      <c r="AL192" s="119"/>
      <c r="AM192" s="119"/>
      <c r="AN192" s="119"/>
      <c r="AO192" s="119"/>
      <c r="AP192" s="119"/>
      <c r="AQ192" s="119"/>
      <c r="AR192" s="119"/>
      <c r="AS192" s="119"/>
      <c r="AT192" s="119"/>
    </row>
    <row r="193" spans="6:46" ht="12.75" customHeight="1" x14ac:dyDescent="0.2">
      <c r="F193" s="119"/>
      <c r="G193" s="119"/>
      <c r="H193" s="119"/>
      <c r="I193" s="119"/>
      <c r="J193" s="119"/>
      <c r="K193" s="119"/>
      <c r="L193" s="119"/>
      <c r="M193" s="119"/>
      <c r="N193" s="119"/>
      <c r="O193" s="119"/>
      <c r="P193" s="119"/>
      <c r="Q193" s="119"/>
      <c r="R193" s="119"/>
      <c r="S193" s="119"/>
      <c r="T193" s="119"/>
      <c r="U193" s="119"/>
      <c r="V193" s="119"/>
      <c r="W193" s="119"/>
      <c r="X193" s="119"/>
      <c r="Y193" s="119"/>
      <c r="Z193" s="119"/>
      <c r="AA193" s="119"/>
      <c r="AB193" s="119"/>
      <c r="AC193" s="119"/>
      <c r="AD193" s="119"/>
      <c r="AE193" s="119"/>
      <c r="AF193" s="119"/>
      <c r="AG193" s="119"/>
      <c r="AH193" s="119"/>
      <c r="AI193" s="119"/>
      <c r="AJ193" s="119"/>
      <c r="AK193" s="119"/>
      <c r="AL193" s="119"/>
      <c r="AM193" s="119"/>
      <c r="AN193" s="119"/>
      <c r="AO193" s="119"/>
      <c r="AP193" s="119"/>
      <c r="AQ193" s="119"/>
      <c r="AR193" s="119"/>
      <c r="AS193" s="119"/>
      <c r="AT193" s="119"/>
    </row>
    <row r="194" spans="6:46" ht="12.75" customHeight="1" x14ac:dyDescent="0.2">
      <c r="F194" s="119"/>
      <c r="G194" s="119"/>
      <c r="H194" s="119"/>
      <c r="I194" s="119"/>
      <c r="J194" s="119"/>
      <c r="K194" s="119"/>
      <c r="L194" s="119"/>
      <c r="M194" s="119"/>
      <c r="N194" s="119"/>
      <c r="O194" s="119"/>
      <c r="P194" s="119"/>
      <c r="Q194" s="119"/>
      <c r="R194" s="119"/>
      <c r="S194" s="119"/>
      <c r="T194" s="119"/>
      <c r="U194" s="119"/>
      <c r="V194" s="119"/>
      <c r="W194" s="119"/>
      <c r="X194" s="119"/>
      <c r="Y194" s="119"/>
      <c r="Z194" s="119"/>
      <c r="AA194" s="119"/>
      <c r="AB194" s="119"/>
      <c r="AC194" s="119"/>
      <c r="AD194" s="119"/>
      <c r="AE194" s="119"/>
      <c r="AF194" s="119"/>
      <c r="AG194" s="119"/>
      <c r="AH194" s="119"/>
      <c r="AI194" s="119"/>
      <c r="AJ194" s="119"/>
      <c r="AK194" s="119"/>
      <c r="AL194" s="119"/>
      <c r="AM194" s="119"/>
      <c r="AN194" s="119"/>
      <c r="AO194" s="119"/>
      <c r="AP194" s="119"/>
      <c r="AQ194" s="119"/>
      <c r="AR194" s="119"/>
      <c r="AS194" s="119"/>
      <c r="AT194" s="119"/>
    </row>
    <row r="195" spans="6:46" ht="12.75" customHeight="1" x14ac:dyDescent="0.2">
      <c r="F195" s="119"/>
      <c r="G195" s="119"/>
      <c r="H195" s="119"/>
      <c r="I195" s="119"/>
      <c r="J195" s="119"/>
      <c r="K195" s="119"/>
      <c r="L195" s="119"/>
      <c r="M195" s="119"/>
      <c r="N195" s="119"/>
      <c r="O195" s="119"/>
      <c r="P195" s="119"/>
      <c r="Q195" s="119"/>
      <c r="R195" s="119"/>
      <c r="S195" s="119"/>
      <c r="T195" s="119"/>
      <c r="U195" s="119"/>
      <c r="V195" s="119"/>
      <c r="W195" s="119"/>
      <c r="X195" s="119"/>
      <c r="Y195" s="119"/>
      <c r="Z195" s="119"/>
      <c r="AA195" s="119"/>
      <c r="AB195" s="119"/>
      <c r="AC195" s="119"/>
      <c r="AD195" s="119"/>
      <c r="AE195" s="119"/>
      <c r="AF195" s="119"/>
      <c r="AG195" s="119"/>
      <c r="AH195" s="119"/>
      <c r="AI195" s="119"/>
      <c r="AJ195" s="119"/>
      <c r="AK195" s="119"/>
      <c r="AL195" s="119"/>
      <c r="AM195" s="119"/>
      <c r="AN195" s="119"/>
      <c r="AO195" s="119"/>
      <c r="AP195" s="119"/>
      <c r="AQ195" s="119"/>
      <c r="AR195" s="119"/>
      <c r="AS195" s="119"/>
      <c r="AT195" s="119"/>
    </row>
    <row r="196" spans="6:46" ht="12.75" customHeight="1" x14ac:dyDescent="0.2">
      <c r="F196" s="119"/>
      <c r="G196" s="119"/>
      <c r="H196" s="119"/>
      <c r="I196" s="119"/>
      <c r="J196" s="119"/>
      <c r="K196" s="119"/>
      <c r="L196" s="119"/>
      <c r="M196" s="119"/>
      <c r="N196" s="119"/>
      <c r="O196" s="119"/>
      <c r="P196" s="119"/>
      <c r="Q196" s="119"/>
      <c r="R196" s="119"/>
      <c r="S196" s="119"/>
      <c r="T196" s="119"/>
      <c r="U196" s="119"/>
      <c r="V196" s="119"/>
      <c r="W196" s="119"/>
      <c r="X196" s="119"/>
      <c r="Y196" s="119"/>
      <c r="Z196" s="119"/>
      <c r="AA196" s="119"/>
      <c r="AB196" s="119"/>
      <c r="AC196" s="119"/>
      <c r="AD196" s="119"/>
      <c r="AE196" s="119"/>
      <c r="AF196" s="119"/>
      <c r="AG196" s="119"/>
      <c r="AH196" s="119"/>
      <c r="AI196" s="119"/>
      <c r="AJ196" s="119"/>
      <c r="AK196" s="119"/>
      <c r="AL196" s="119"/>
      <c r="AM196" s="119"/>
      <c r="AN196" s="119"/>
      <c r="AO196" s="119"/>
      <c r="AP196" s="119"/>
      <c r="AQ196" s="119"/>
      <c r="AR196" s="119"/>
      <c r="AS196" s="119"/>
      <c r="AT196" s="119"/>
    </row>
    <row r="197" spans="6:46" ht="12.75" customHeight="1" x14ac:dyDescent="0.2">
      <c r="F197" s="119"/>
      <c r="G197" s="119"/>
      <c r="H197" s="119"/>
      <c r="I197" s="119"/>
      <c r="J197" s="119"/>
      <c r="K197" s="119"/>
      <c r="L197" s="119"/>
      <c r="M197" s="119"/>
      <c r="N197" s="119"/>
      <c r="O197" s="119"/>
      <c r="P197" s="119"/>
      <c r="Q197" s="119"/>
      <c r="R197" s="119"/>
      <c r="S197" s="119"/>
      <c r="T197" s="119"/>
      <c r="U197" s="119"/>
      <c r="V197" s="119"/>
      <c r="W197" s="119"/>
      <c r="X197" s="119"/>
      <c r="Y197" s="119"/>
      <c r="Z197" s="119"/>
      <c r="AA197" s="119"/>
      <c r="AB197" s="119"/>
      <c r="AC197" s="119"/>
      <c r="AD197" s="119"/>
      <c r="AE197" s="119"/>
      <c r="AF197" s="119"/>
      <c r="AG197" s="119"/>
      <c r="AH197" s="119"/>
      <c r="AI197" s="119"/>
      <c r="AJ197" s="119"/>
      <c r="AK197" s="119"/>
      <c r="AL197" s="119"/>
      <c r="AM197" s="119"/>
      <c r="AN197" s="119"/>
      <c r="AO197" s="119"/>
      <c r="AP197" s="119"/>
      <c r="AQ197" s="119"/>
      <c r="AR197" s="119"/>
      <c r="AS197" s="119"/>
      <c r="AT197" s="119"/>
    </row>
    <row r="198" spans="6:46" ht="12.75" customHeight="1" x14ac:dyDescent="0.2">
      <c r="F198" s="119"/>
      <c r="G198" s="119"/>
      <c r="H198" s="119"/>
      <c r="I198" s="119"/>
      <c r="J198" s="119"/>
      <c r="K198" s="119"/>
      <c r="L198" s="119"/>
      <c r="M198" s="119"/>
      <c r="N198" s="119"/>
      <c r="O198" s="119"/>
      <c r="P198" s="119"/>
      <c r="Q198" s="119"/>
      <c r="R198" s="119"/>
      <c r="S198" s="119"/>
      <c r="T198" s="119"/>
      <c r="U198" s="119"/>
      <c r="V198" s="119"/>
      <c r="W198" s="119"/>
      <c r="X198" s="119"/>
      <c r="Y198" s="119"/>
      <c r="Z198" s="119"/>
      <c r="AA198" s="119"/>
      <c r="AB198" s="119"/>
      <c r="AC198" s="119"/>
      <c r="AD198" s="119"/>
      <c r="AE198" s="119"/>
      <c r="AF198" s="119"/>
      <c r="AG198" s="119"/>
      <c r="AH198" s="119"/>
      <c r="AI198" s="119"/>
      <c r="AJ198" s="119"/>
      <c r="AK198" s="119"/>
      <c r="AL198" s="119"/>
      <c r="AM198" s="119"/>
      <c r="AN198" s="119"/>
      <c r="AO198" s="119"/>
      <c r="AP198" s="119"/>
      <c r="AQ198" s="119"/>
      <c r="AR198" s="119"/>
      <c r="AS198" s="119"/>
      <c r="AT198" s="119"/>
    </row>
    <row r="199" spans="6:46" ht="12.75" customHeight="1" x14ac:dyDescent="0.2">
      <c r="F199" s="119"/>
      <c r="G199" s="119"/>
      <c r="H199" s="119"/>
      <c r="I199" s="119"/>
      <c r="J199" s="119"/>
      <c r="K199" s="119"/>
      <c r="L199" s="119"/>
      <c r="M199" s="119"/>
      <c r="N199" s="119"/>
      <c r="O199" s="119"/>
      <c r="P199" s="119"/>
      <c r="Q199" s="119"/>
      <c r="R199" s="119"/>
      <c r="S199" s="119"/>
      <c r="T199" s="119"/>
      <c r="U199" s="119"/>
      <c r="V199" s="119"/>
      <c r="W199" s="119"/>
      <c r="X199" s="119"/>
      <c r="Y199" s="119"/>
      <c r="Z199" s="119"/>
      <c r="AA199" s="119"/>
      <c r="AB199" s="119"/>
      <c r="AC199" s="119"/>
      <c r="AD199" s="119"/>
      <c r="AE199" s="119"/>
      <c r="AF199" s="119"/>
      <c r="AG199" s="119"/>
      <c r="AH199" s="119"/>
      <c r="AI199" s="119"/>
      <c r="AJ199" s="119"/>
      <c r="AK199" s="119"/>
      <c r="AL199" s="119"/>
      <c r="AM199" s="119"/>
      <c r="AN199" s="119"/>
      <c r="AO199" s="119"/>
      <c r="AP199" s="119"/>
      <c r="AQ199" s="119"/>
      <c r="AR199" s="119"/>
      <c r="AS199" s="119"/>
      <c r="AT199" s="119"/>
    </row>
    <row r="200" spans="6:46" ht="12.75" customHeight="1" x14ac:dyDescent="0.2">
      <c r="F200" s="119"/>
      <c r="G200" s="119"/>
      <c r="H200" s="119"/>
      <c r="I200" s="119"/>
      <c r="J200" s="119"/>
      <c r="K200" s="119"/>
      <c r="L200" s="119"/>
      <c r="M200" s="119"/>
      <c r="N200" s="119"/>
      <c r="O200" s="119"/>
      <c r="P200" s="119"/>
      <c r="Q200" s="119"/>
      <c r="R200" s="119"/>
      <c r="S200" s="119"/>
      <c r="T200" s="119"/>
      <c r="U200" s="119"/>
      <c r="V200" s="119"/>
      <c r="W200" s="119"/>
      <c r="X200" s="119"/>
      <c r="Y200" s="119"/>
      <c r="Z200" s="119"/>
      <c r="AA200" s="119"/>
      <c r="AB200" s="119"/>
      <c r="AC200" s="119"/>
      <c r="AD200" s="119"/>
      <c r="AE200" s="119"/>
      <c r="AF200" s="119"/>
      <c r="AG200" s="119"/>
      <c r="AH200" s="119"/>
      <c r="AI200" s="119"/>
      <c r="AJ200" s="119"/>
      <c r="AK200" s="119"/>
      <c r="AL200" s="119"/>
      <c r="AM200" s="119"/>
      <c r="AN200" s="119"/>
      <c r="AO200" s="119"/>
      <c r="AP200" s="119"/>
      <c r="AQ200" s="119"/>
      <c r="AR200" s="119"/>
      <c r="AS200" s="119"/>
      <c r="AT200" s="119"/>
    </row>
    <row r="201" spans="6:46" ht="12.75" customHeight="1" x14ac:dyDescent="0.2">
      <c r="F201" s="119"/>
      <c r="G201" s="119"/>
      <c r="H201" s="119"/>
      <c r="I201" s="119"/>
      <c r="J201" s="119"/>
      <c r="K201" s="119"/>
      <c r="L201" s="119"/>
      <c r="M201" s="119"/>
      <c r="N201" s="119"/>
      <c r="O201" s="119"/>
      <c r="P201" s="119"/>
      <c r="Q201" s="119"/>
      <c r="R201" s="119"/>
      <c r="S201" s="119"/>
      <c r="T201" s="119"/>
      <c r="U201" s="119"/>
      <c r="V201" s="119"/>
      <c r="W201" s="119"/>
      <c r="X201" s="119"/>
      <c r="Y201" s="119"/>
      <c r="Z201" s="119"/>
      <c r="AA201" s="119"/>
      <c r="AB201" s="119"/>
      <c r="AC201" s="119"/>
      <c r="AD201" s="119"/>
      <c r="AE201" s="119"/>
      <c r="AF201" s="119"/>
      <c r="AG201" s="119"/>
      <c r="AH201" s="119"/>
      <c r="AI201" s="119"/>
      <c r="AJ201" s="119"/>
      <c r="AK201" s="119"/>
      <c r="AL201" s="119"/>
      <c r="AM201" s="119"/>
      <c r="AN201" s="119"/>
      <c r="AO201" s="119"/>
      <c r="AP201" s="119"/>
      <c r="AQ201" s="119"/>
      <c r="AR201" s="119"/>
      <c r="AS201" s="119"/>
      <c r="AT201" s="119"/>
    </row>
    <row r="202" spans="6:46" ht="12.75" customHeight="1" x14ac:dyDescent="0.2">
      <c r="F202" s="119"/>
      <c r="G202" s="119"/>
      <c r="H202" s="119"/>
      <c r="I202" s="119"/>
      <c r="J202" s="119"/>
      <c r="K202" s="119"/>
      <c r="L202" s="119"/>
      <c r="M202" s="119"/>
      <c r="N202" s="119"/>
      <c r="O202" s="119"/>
      <c r="P202" s="119"/>
      <c r="Q202" s="119"/>
      <c r="R202" s="119"/>
      <c r="S202" s="119"/>
      <c r="T202" s="119"/>
      <c r="U202" s="119"/>
      <c r="V202" s="119"/>
      <c r="W202" s="119"/>
      <c r="X202" s="119"/>
      <c r="Y202" s="119"/>
      <c r="Z202" s="119"/>
      <c r="AA202" s="119"/>
      <c r="AB202" s="119"/>
      <c r="AC202" s="119"/>
      <c r="AD202" s="119"/>
      <c r="AE202" s="119"/>
      <c r="AF202" s="119"/>
      <c r="AG202" s="119"/>
      <c r="AH202" s="119"/>
      <c r="AI202" s="119"/>
      <c r="AJ202" s="119"/>
      <c r="AK202" s="119"/>
      <c r="AL202" s="119"/>
      <c r="AM202" s="119"/>
      <c r="AN202" s="119"/>
      <c r="AO202" s="119"/>
      <c r="AP202" s="119"/>
      <c r="AQ202" s="119"/>
      <c r="AR202" s="119"/>
      <c r="AS202" s="119"/>
      <c r="AT202" s="119"/>
    </row>
    <row r="203" spans="6:46" ht="12.75" customHeight="1" x14ac:dyDescent="0.2">
      <c r="F203" s="119"/>
      <c r="G203" s="119"/>
      <c r="H203" s="119"/>
      <c r="I203" s="119"/>
      <c r="J203" s="119"/>
      <c r="K203" s="119"/>
      <c r="L203" s="119"/>
      <c r="M203" s="119"/>
      <c r="N203" s="119"/>
      <c r="O203" s="119"/>
      <c r="P203" s="119"/>
      <c r="Q203" s="119"/>
      <c r="R203" s="119"/>
      <c r="S203" s="119"/>
      <c r="T203" s="119"/>
      <c r="U203" s="119"/>
      <c r="V203" s="119"/>
      <c r="W203" s="119"/>
      <c r="X203" s="119"/>
      <c r="Y203" s="119"/>
      <c r="Z203" s="119"/>
      <c r="AA203" s="119"/>
      <c r="AB203" s="119"/>
      <c r="AC203" s="119"/>
      <c r="AD203" s="119"/>
      <c r="AE203" s="119"/>
      <c r="AF203" s="119"/>
      <c r="AG203" s="119"/>
      <c r="AH203" s="119"/>
      <c r="AI203" s="119"/>
      <c r="AJ203" s="119"/>
      <c r="AK203" s="119"/>
      <c r="AL203" s="119"/>
      <c r="AM203" s="119"/>
      <c r="AN203" s="119"/>
      <c r="AO203" s="119"/>
      <c r="AP203" s="119"/>
      <c r="AQ203" s="119"/>
      <c r="AR203" s="119"/>
      <c r="AS203" s="119"/>
      <c r="AT203" s="119"/>
    </row>
    <row r="204" spans="6:46" ht="12.75" customHeight="1" x14ac:dyDescent="0.2">
      <c r="F204" s="119"/>
      <c r="G204" s="119"/>
      <c r="H204" s="119"/>
      <c r="I204" s="119"/>
      <c r="J204" s="119"/>
      <c r="K204" s="119"/>
      <c r="L204" s="119"/>
      <c r="M204" s="119"/>
      <c r="N204" s="119"/>
      <c r="O204" s="119"/>
      <c r="P204" s="119"/>
      <c r="Q204" s="119"/>
      <c r="R204" s="119"/>
      <c r="S204" s="119"/>
      <c r="T204" s="119"/>
      <c r="U204" s="119"/>
      <c r="V204" s="119"/>
      <c r="W204" s="119"/>
      <c r="X204" s="119"/>
      <c r="Y204" s="119"/>
      <c r="Z204" s="119"/>
      <c r="AA204" s="119"/>
      <c r="AB204" s="119"/>
      <c r="AC204" s="119"/>
      <c r="AD204" s="119"/>
      <c r="AE204" s="119"/>
      <c r="AF204" s="119"/>
      <c r="AG204" s="119"/>
      <c r="AH204" s="119"/>
      <c r="AI204" s="119"/>
      <c r="AJ204" s="119"/>
      <c r="AK204" s="119"/>
      <c r="AL204" s="119"/>
      <c r="AM204" s="119"/>
      <c r="AN204" s="119"/>
      <c r="AO204" s="119"/>
      <c r="AP204" s="119"/>
      <c r="AQ204" s="119"/>
      <c r="AR204" s="119"/>
      <c r="AS204" s="119"/>
      <c r="AT204" s="119"/>
    </row>
    <row r="205" spans="6:46" ht="12.75" customHeight="1" x14ac:dyDescent="0.2">
      <c r="F205" s="119"/>
      <c r="G205" s="119"/>
      <c r="H205" s="119"/>
      <c r="I205" s="119"/>
      <c r="J205" s="119"/>
      <c r="K205" s="119"/>
      <c r="L205" s="119"/>
      <c r="M205" s="119"/>
      <c r="N205" s="119"/>
      <c r="O205" s="379" t="s">
        <v>734</v>
      </c>
      <c r="P205" s="119"/>
      <c r="Q205" s="119"/>
      <c r="R205" s="119"/>
      <c r="S205" s="119"/>
      <c r="T205" s="119" t="str">
        <f>仕様書作成!CQ24</f>
        <v/>
      </c>
      <c r="U205" s="119" t="str">
        <f>仕様書作成!CR24</f>
        <v/>
      </c>
      <c r="V205" s="119" t="str">
        <f>仕様書作成!CS24</f>
        <v/>
      </c>
      <c r="W205" s="119" t="str">
        <f>仕様書作成!CT24</f>
        <v/>
      </c>
      <c r="X205" s="119" t="str">
        <f>仕様書作成!CU24</f>
        <v/>
      </c>
      <c r="Y205" s="119" t="str">
        <f>仕様書作成!CV24</f>
        <v/>
      </c>
      <c r="Z205" s="119" t="str">
        <f>仕様書作成!CW24</f>
        <v/>
      </c>
      <c r="AA205" s="119" t="str">
        <f>仕様書作成!CX24</f>
        <v/>
      </c>
      <c r="AB205" s="119" t="str">
        <f>仕様書作成!CY24</f>
        <v/>
      </c>
      <c r="AC205" s="119" t="str">
        <f>仕様書作成!CZ24</f>
        <v/>
      </c>
      <c r="AD205" s="119" t="str">
        <f>仕様書作成!DA24</f>
        <v/>
      </c>
      <c r="AE205" s="119" t="str">
        <f>仕様書作成!DB24</f>
        <v/>
      </c>
      <c r="AF205" s="119" t="str">
        <f>仕様書作成!DC24</f>
        <v/>
      </c>
      <c r="AG205" s="119" t="str">
        <f>仕様書作成!DD24</f>
        <v/>
      </c>
      <c r="AH205" s="119" t="str">
        <f>仕様書作成!DE24</f>
        <v/>
      </c>
      <c r="AI205" s="119" t="str">
        <f>仕様書作成!DF24</f>
        <v/>
      </c>
      <c r="AJ205" s="119" t="str">
        <f>仕様書作成!DG24</f>
        <v/>
      </c>
      <c r="AK205" s="119" t="str">
        <f>仕様書作成!DH24</f>
        <v/>
      </c>
      <c r="AL205" s="119" t="str">
        <f>仕様書作成!DI24</f>
        <v/>
      </c>
      <c r="AM205" s="119" t="str">
        <f>仕様書作成!DJ24</f>
        <v/>
      </c>
      <c r="AN205" s="119" t="str">
        <f>仕様書作成!DK24</f>
        <v/>
      </c>
      <c r="AO205" s="119" t="str">
        <f>仕様書作成!DL24</f>
        <v/>
      </c>
      <c r="AP205" s="119" t="str">
        <f>仕様書作成!DM24</f>
        <v/>
      </c>
      <c r="AQ205" s="119" t="str">
        <f>仕様書作成!DN24</f>
        <v/>
      </c>
      <c r="AR205" s="119"/>
      <c r="AS205" s="119"/>
      <c r="AT205" s="119"/>
    </row>
    <row r="206" spans="6:46" ht="12.75" customHeight="1" x14ac:dyDescent="0.2">
      <c r="F206" s="119"/>
      <c r="G206" s="119"/>
      <c r="H206" s="119"/>
      <c r="I206" s="119"/>
      <c r="J206" s="119"/>
      <c r="K206" s="119"/>
      <c r="L206" s="119"/>
      <c r="M206" s="119"/>
      <c r="N206" s="119"/>
      <c r="O206" s="379" t="s">
        <v>305</v>
      </c>
      <c r="P206" s="119"/>
      <c r="Q206" s="119"/>
      <c r="R206" s="119"/>
      <c r="S206" s="119"/>
      <c r="T206" s="119" t="str">
        <f>仕様書作成!CQ25</f>
        <v/>
      </c>
      <c r="U206" s="119" t="str">
        <f>仕様書作成!CR25</f>
        <v/>
      </c>
      <c r="V206" s="119" t="str">
        <f>仕様書作成!CS25</f>
        <v/>
      </c>
      <c r="W206" s="119" t="str">
        <f>仕様書作成!CT25</f>
        <v/>
      </c>
      <c r="X206" s="119" t="str">
        <f>仕様書作成!CU25</f>
        <v/>
      </c>
      <c r="Y206" s="119" t="str">
        <f>仕様書作成!CV25</f>
        <v/>
      </c>
      <c r="Z206" s="119" t="str">
        <f>仕様書作成!CW25</f>
        <v/>
      </c>
      <c r="AA206" s="119" t="str">
        <f>仕様書作成!CX25</f>
        <v/>
      </c>
      <c r="AB206" s="119" t="str">
        <f>仕様書作成!CY25</f>
        <v/>
      </c>
      <c r="AC206" s="119" t="str">
        <f>仕様書作成!CZ25</f>
        <v/>
      </c>
      <c r="AD206" s="119" t="str">
        <f>仕様書作成!DA25</f>
        <v/>
      </c>
      <c r="AE206" s="119" t="str">
        <f>仕様書作成!DB25</f>
        <v/>
      </c>
      <c r="AF206" s="119" t="str">
        <f>仕様書作成!DC25</f>
        <v/>
      </c>
      <c r="AG206" s="119" t="str">
        <f>仕様書作成!DD25</f>
        <v/>
      </c>
      <c r="AH206" s="119" t="str">
        <f>仕様書作成!DE25</f>
        <v/>
      </c>
      <c r="AI206" s="119" t="str">
        <f>仕様書作成!DF25</f>
        <v/>
      </c>
      <c r="AJ206" s="119" t="str">
        <f>仕様書作成!DG25</f>
        <v/>
      </c>
      <c r="AK206" s="119" t="str">
        <f>仕様書作成!DH25</f>
        <v/>
      </c>
      <c r="AL206" s="119" t="str">
        <f>仕様書作成!DI25</f>
        <v/>
      </c>
      <c r="AM206" s="119" t="str">
        <f>仕様書作成!DJ25</f>
        <v/>
      </c>
      <c r="AN206" s="119" t="str">
        <f>仕様書作成!DK25</f>
        <v/>
      </c>
      <c r="AO206" s="119" t="str">
        <f>仕様書作成!DL25</f>
        <v/>
      </c>
      <c r="AP206" s="119" t="str">
        <f>仕様書作成!DM25</f>
        <v/>
      </c>
      <c r="AQ206" s="119" t="str">
        <f>仕様書作成!DN25</f>
        <v/>
      </c>
      <c r="AR206" s="119"/>
      <c r="AS206" s="119"/>
      <c r="AT206" s="119"/>
    </row>
    <row r="207" spans="6:46" ht="12.75" customHeight="1" x14ac:dyDescent="0.2">
      <c r="F207" s="119"/>
      <c r="G207" s="119"/>
      <c r="H207" s="119"/>
      <c r="I207" s="119"/>
      <c r="J207" s="119"/>
      <c r="K207" s="119"/>
      <c r="L207" s="119"/>
      <c r="M207" s="119"/>
      <c r="N207" s="119"/>
      <c r="O207" s="379" t="s">
        <v>306</v>
      </c>
      <c r="P207" s="119"/>
      <c r="Q207" s="119"/>
      <c r="R207" s="119"/>
      <c r="S207" s="119"/>
      <c r="T207" s="119" t="str">
        <f>仕様書作成!CQ26</f>
        <v/>
      </c>
      <c r="U207" s="119" t="str">
        <f>仕様書作成!CR26</f>
        <v/>
      </c>
      <c r="V207" s="119" t="str">
        <f>仕様書作成!CS26</f>
        <v/>
      </c>
      <c r="W207" s="119" t="str">
        <f>仕様書作成!CT26</f>
        <v/>
      </c>
      <c r="X207" s="119" t="str">
        <f>仕様書作成!CU26</f>
        <v/>
      </c>
      <c r="Y207" s="119" t="str">
        <f>仕様書作成!CV26</f>
        <v/>
      </c>
      <c r="Z207" s="119" t="str">
        <f>仕様書作成!CW26</f>
        <v/>
      </c>
      <c r="AA207" s="119" t="str">
        <f>仕様書作成!CX26</f>
        <v/>
      </c>
      <c r="AB207" s="119" t="str">
        <f>仕様書作成!CY26</f>
        <v/>
      </c>
      <c r="AC207" s="119" t="str">
        <f>仕様書作成!CZ26</f>
        <v/>
      </c>
      <c r="AD207" s="119" t="str">
        <f>仕様書作成!DA26</f>
        <v/>
      </c>
      <c r="AE207" s="119" t="str">
        <f>仕様書作成!DB26</f>
        <v/>
      </c>
      <c r="AF207" s="119" t="str">
        <f>仕様書作成!DC26</f>
        <v/>
      </c>
      <c r="AG207" s="119" t="str">
        <f>仕様書作成!DD26</f>
        <v/>
      </c>
      <c r="AH207" s="119" t="str">
        <f>仕様書作成!DE26</f>
        <v/>
      </c>
      <c r="AI207" s="119" t="str">
        <f>仕様書作成!DF26</f>
        <v/>
      </c>
      <c r="AJ207" s="119" t="str">
        <f>仕様書作成!DG26</f>
        <v/>
      </c>
      <c r="AK207" s="119" t="str">
        <f>仕様書作成!DH26</f>
        <v/>
      </c>
      <c r="AL207" s="119" t="str">
        <f>仕様書作成!DI26</f>
        <v/>
      </c>
      <c r="AM207" s="119" t="str">
        <f>仕様書作成!DJ26</f>
        <v/>
      </c>
      <c r="AN207" s="119" t="str">
        <f>仕様書作成!DK26</f>
        <v/>
      </c>
      <c r="AO207" s="119" t="str">
        <f>仕様書作成!DL26</f>
        <v/>
      </c>
      <c r="AP207" s="119" t="str">
        <f>仕様書作成!DM26</f>
        <v/>
      </c>
      <c r="AQ207" s="119" t="str">
        <f>仕様書作成!DN26</f>
        <v/>
      </c>
      <c r="AR207" s="119"/>
      <c r="AS207" s="119"/>
      <c r="AT207" s="119"/>
    </row>
    <row r="208" spans="6:46" ht="12.75" customHeight="1" x14ac:dyDescent="0.2">
      <c r="F208" s="119"/>
      <c r="G208" s="119"/>
      <c r="H208" s="119"/>
      <c r="I208" s="119"/>
      <c r="J208" s="119"/>
      <c r="K208" s="119"/>
      <c r="L208" s="119"/>
      <c r="M208" s="119"/>
      <c r="N208" s="119"/>
      <c r="O208" s="380" t="s">
        <v>735</v>
      </c>
      <c r="P208" s="119"/>
      <c r="Q208" s="119"/>
      <c r="R208" s="119"/>
      <c r="S208" s="119"/>
      <c r="T208" s="119" t="str">
        <f>仕様書作成!CQ28</f>
        <v/>
      </c>
      <c r="U208" s="119" t="str">
        <f>仕様書作成!CR28</f>
        <v/>
      </c>
      <c r="V208" s="119" t="str">
        <f>仕様書作成!CS28</f>
        <v/>
      </c>
      <c r="W208" s="119" t="str">
        <f>仕様書作成!CT28</f>
        <v/>
      </c>
      <c r="X208" s="119" t="str">
        <f>仕様書作成!CU28</f>
        <v/>
      </c>
      <c r="Y208" s="119" t="str">
        <f>仕様書作成!CV28</f>
        <v/>
      </c>
      <c r="Z208" s="119" t="str">
        <f>仕様書作成!CW28</f>
        <v/>
      </c>
      <c r="AA208" s="119" t="str">
        <f>仕様書作成!CX28</f>
        <v/>
      </c>
      <c r="AB208" s="119" t="str">
        <f>仕様書作成!CY28</f>
        <v/>
      </c>
      <c r="AC208" s="119" t="str">
        <f>仕様書作成!CZ28</f>
        <v/>
      </c>
      <c r="AD208" s="119" t="str">
        <f>仕様書作成!DA28</f>
        <v/>
      </c>
      <c r="AE208" s="119" t="str">
        <f>仕様書作成!DB28</f>
        <v/>
      </c>
      <c r="AF208" s="119" t="str">
        <f>仕様書作成!DC28</f>
        <v/>
      </c>
      <c r="AG208" s="119" t="str">
        <f>仕様書作成!DD28</f>
        <v/>
      </c>
      <c r="AH208" s="119" t="str">
        <f>仕様書作成!DE28</f>
        <v/>
      </c>
      <c r="AI208" s="119" t="str">
        <f>仕様書作成!DF28</f>
        <v/>
      </c>
      <c r="AJ208" s="119" t="str">
        <f>仕様書作成!DG28</f>
        <v/>
      </c>
      <c r="AK208" s="119" t="str">
        <f>仕様書作成!DH28</f>
        <v/>
      </c>
      <c r="AL208" s="119" t="str">
        <f>仕様書作成!DI28</f>
        <v/>
      </c>
      <c r="AM208" s="119" t="str">
        <f>仕様書作成!DJ28</f>
        <v/>
      </c>
      <c r="AN208" s="119" t="str">
        <f>仕様書作成!DK28</f>
        <v/>
      </c>
      <c r="AO208" s="119" t="str">
        <f>仕様書作成!DL28</f>
        <v/>
      </c>
      <c r="AP208" s="119" t="str">
        <f>仕様書作成!DM28</f>
        <v/>
      </c>
      <c r="AQ208" s="119" t="str">
        <f>仕様書作成!DN28</f>
        <v/>
      </c>
      <c r="AR208" s="119"/>
      <c r="AS208" s="119"/>
      <c r="AT208" s="119"/>
    </row>
    <row r="209" spans="6:46" ht="12.75" customHeight="1" x14ac:dyDescent="0.2">
      <c r="F209" s="119"/>
      <c r="G209" s="119"/>
      <c r="H209" s="119"/>
      <c r="I209" s="119"/>
      <c r="J209" s="119"/>
      <c r="K209" s="119"/>
      <c r="L209" s="119"/>
      <c r="M209" s="119"/>
      <c r="N209" s="119"/>
      <c r="O209" s="380" t="s">
        <v>307</v>
      </c>
      <c r="P209" s="119"/>
      <c r="Q209" s="119"/>
      <c r="R209" s="119"/>
      <c r="S209" s="119"/>
      <c r="T209" s="119" t="str">
        <f>仕様書作成!CQ29</f>
        <v/>
      </c>
      <c r="U209" s="119" t="str">
        <f>仕様書作成!CR29</f>
        <v/>
      </c>
      <c r="V209" s="119" t="str">
        <f>仕様書作成!CS29</f>
        <v/>
      </c>
      <c r="W209" s="119" t="str">
        <f>仕様書作成!CT29</f>
        <v/>
      </c>
      <c r="X209" s="119" t="str">
        <f>仕様書作成!CU29</f>
        <v/>
      </c>
      <c r="Y209" s="119" t="str">
        <f>仕様書作成!CV29</f>
        <v/>
      </c>
      <c r="Z209" s="119" t="str">
        <f>仕様書作成!CW29</f>
        <v/>
      </c>
      <c r="AA209" s="119" t="str">
        <f>仕様書作成!CX29</f>
        <v/>
      </c>
      <c r="AB209" s="119" t="str">
        <f>仕様書作成!CY29</f>
        <v/>
      </c>
      <c r="AC209" s="119" t="str">
        <f>仕様書作成!CZ29</f>
        <v/>
      </c>
      <c r="AD209" s="119" t="str">
        <f>仕様書作成!DA29</f>
        <v/>
      </c>
      <c r="AE209" s="119" t="str">
        <f>仕様書作成!DB29</f>
        <v/>
      </c>
      <c r="AF209" s="119" t="str">
        <f>仕様書作成!DC29</f>
        <v/>
      </c>
      <c r="AG209" s="119" t="str">
        <f>仕様書作成!DD29</f>
        <v/>
      </c>
      <c r="AH209" s="119" t="str">
        <f>仕様書作成!DE29</f>
        <v/>
      </c>
      <c r="AI209" s="119" t="str">
        <f>仕様書作成!DF29</f>
        <v/>
      </c>
      <c r="AJ209" s="119" t="str">
        <f>仕様書作成!DG29</f>
        <v/>
      </c>
      <c r="AK209" s="119" t="str">
        <f>仕様書作成!DH29</f>
        <v/>
      </c>
      <c r="AL209" s="119" t="str">
        <f>仕様書作成!DI29</f>
        <v/>
      </c>
      <c r="AM209" s="119" t="str">
        <f>仕様書作成!DJ29</f>
        <v/>
      </c>
      <c r="AN209" s="119" t="str">
        <f>仕様書作成!DK29</f>
        <v/>
      </c>
      <c r="AO209" s="119" t="str">
        <f>仕様書作成!DL29</f>
        <v/>
      </c>
      <c r="AP209" s="119" t="str">
        <f>仕様書作成!DM29</f>
        <v/>
      </c>
      <c r="AQ209" s="119" t="str">
        <f>仕様書作成!DN29</f>
        <v/>
      </c>
      <c r="AR209" s="119"/>
      <c r="AS209" s="119"/>
      <c r="AT209" s="119"/>
    </row>
    <row r="210" spans="6:46" ht="12.75" customHeight="1" x14ac:dyDescent="0.2">
      <c r="F210" s="119"/>
      <c r="G210" s="119"/>
      <c r="H210" s="119"/>
      <c r="I210" s="119"/>
      <c r="J210" s="119"/>
      <c r="K210" s="119"/>
      <c r="L210" s="119"/>
      <c r="M210" s="119"/>
      <c r="N210" s="119"/>
      <c r="O210" s="380" t="s">
        <v>308</v>
      </c>
      <c r="P210" s="119"/>
      <c r="Q210" s="119"/>
      <c r="R210" s="119"/>
      <c r="S210" s="119"/>
      <c r="T210" s="119" t="str">
        <f>仕様書作成!CQ30</f>
        <v/>
      </c>
      <c r="U210" s="119" t="str">
        <f>仕様書作成!CR30</f>
        <v/>
      </c>
      <c r="V210" s="119" t="str">
        <f>仕様書作成!CS30</f>
        <v/>
      </c>
      <c r="W210" s="119" t="str">
        <f>仕様書作成!CT30</f>
        <v/>
      </c>
      <c r="X210" s="119" t="str">
        <f>仕様書作成!CU30</f>
        <v/>
      </c>
      <c r="Y210" s="119" t="str">
        <f>仕様書作成!CV30</f>
        <v/>
      </c>
      <c r="Z210" s="119" t="str">
        <f>仕様書作成!CW30</f>
        <v/>
      </c>
      <c r="AA210" s="119" t="str">
        <f>仕様書作成!CX30</f>
        <v/>
      </c>
      <c r="AB210" s="119" t="str">
        <f>仕様書作成!CY30</f>
        <v/>
      </c>
      <c r="AC210" s="119" t="str">
        <f>仕様書作成!CZ30</f>
        <v/>
      </c>
      <c r="AD210" s="119" t="str">
        <f>仕様書作成!DA30</f>
        <v/>
      </c>
      <c r="AE210" s="119" t="str">
        <f>仕様書作成!DB30</f>
        <v/>
      </c>
      <c r="AF210" s="119" t="str">
        <f>仕様書作成!DC30</f>
        <v/>
      </c>
      <c r="AG210" s="119" t="str">
        <f>仕様書作成!DD30</f>
        <v/>
      </c>
      <c r="AH210" s="119" t="str">
        <f>仕様書作成!DE30</f>
        <v/>
      </c>
      <c r="AI210" s="119" t="str">
        <f>仕様書作成!DF30</f>
        <v/>
      </c>
      <c r="AJ210" s="119" t="str">
        <f>仕様書作成!DG30</f>
        <v/>
      </c>
      <c r="AK210" s="119" t="str">
        <f>仕様書作成!DH30</f>
        <v/>
      </c>
      <c r="AL210" s="119" t="str">
        <f>仕様書作成!DI30</f>
        <v/>
      </c>
      <c r="AM210" s="119" t="str">
        <f>仕様書作成!DJ30</f>
        <v/>
      </c>
      <c r="AN210" s="119" t="str">
        <f>仕様書作成!DK30</f>
        <v/>
      </c>
      <c r="AO210" s="119" t="str">
        <f>仕様書作成!DL30</f>
        <v/>
      </c>
      <c r="AP210" s="119" t="str">
        <f>仕様書作成!DM30</f>
        <v/>
      </c>
      <c r="AQ210" s="119" t="str">
        <f>仕様書作成!DN30</f>
        <v/>
      </c>
      <c r="AR210" s="119"/>
      <c r="AS210" s="119"/>
      <c r="AT210" s="119"/>
    </row>
    <row r="211" spans="6:46" ht="12.75" customHeight="1" x14ac:dyDescent="0.2">
      <c r="F211" s="119"/>
      <c r="G211" s="119"/>
      <c r="H211" s="119"/>
      <c r="I211" s="119"/>
      <c r="J211" s="119"/>
      <c r="K211" s="119"/>
      <c r="L211" s="119"/>
      <c r="M211" s="119"/>
      <c r="N211" s="119"/>
      <c r="O211" s="119" t="s">
        <v>736</v>
      </c>
      <c r="P211" s="119"/>
      <c r="Q211" s="119"/>
      <c r="R211" s="119"/>
      <c r="S211" s="119"/>
      <c r="T211" s="119" t="str">
        <f>仕様書作成!CQ31</f>
        <v/>
      </c>
      <c r="U211" s="119" t="str">
        <f>仕様書作成!CR31</f>
        <v/>
      </c>
      <c r="V211" s="119" t="str">
        <f>仕様書作成!CS31</f>
        <v/>
      </c>
      <c r="W211" s="119" t="str">
        <f>仕様書作成!CT31</f>
        <v/>
      </c>
      <c r="X211" s="119" t="str">
        <f>仕様書作成!CU31</f>
        <v/>
      </c>
      <c r="Y211" s="119" t="str">
        <f>仕様書作成!CV31</f>
        <v/>
      </c>
      <c r="Z211" s="119" t="str">
        <f>仕様書作成!CW31</f>
        <v/>
      </c>
      <c r="AA211" s="119" t="str">
        <f>仕様書作成!CX31</f>
        <v/>
      </c>
      <c r="AB211" s="119" t="str">
        <f>仕様書作成!CY31</f>
        <v/>
      </c>
      <c r="AC211" s="119" t="str">
        <f>仕様書作成!CZ31</f>
        <v/>
      </c>
      <c r="AD211" s="119" t="str">
        <f>仕様書作成!DA31</f>
        <v/>
      </c>
      <c r="AE211" s="119" t="str">
        <f>仕様書作成!DB31</f>
        <v/>
      </c>
      <c r="AF211" s="119" t="str">
        <f>仕様書作成!DC31</f>
        <v/>
      </c>
      <c r="AG211" s="119" t="str">
        <f>仕様書作成!DD31</f>
        <v/>
      </c>
      <c r="AH211" s="119" t="str">
        <f>仕様書作成!DE31</f>
        <v/>
      </c>
      <c r="AI211" s="119" t="str">
        <f>仕様書作成!DF31</f>
        <v/>
      </c>
      <c r="AJ211" s="119" t="str">
        <f>仕様書作成!DG31</f>
        <v/>
      </c>
      <c r="AK211" s="119" t="str">
        <f>仕様書作成!DH31</f>
        <v/>
      </c>
      <c r="AL211" s="119" t="str">
        <f>仕様書作成!DI31</f>
        <v/>
      </c>
      <c r="AM211" s="119" t="str">
        <f>仕様書作成!DJ31</f>
        <v/>
      </c>
      <c r="AN211" s="119" t="str">
        <f>仕様書作成!DK31</f>
        <v/>
      </c>
      <c r="AO211" s="119" t="str">
        <f>仕様書作成!DL31</f>
        <v/>
      </c>
      <c r="AP211" s="119" t="str">
        <f>仕様書作成!DM31</f>
        <v/>
      </c>
      <c r="AQ211" s="119" t="str">
        <f>仕様書作成!DN31</f>
        <v/>
      </c>
      <c r="AR211" s="119"/>
      <c r="AS211" s="119"/>
      <c r="AT211" s="119"/>
    </row>
    <row r="212" spans="6:46" ht="12.75" customHeight="1" x14ac:dyDescent="0.2">
      <c r="F212" s="119"/>
      <c r="G212" s="119"/>
      <c r="H212" s="119"/>
      <c r="I212" s="119"/>
      <c r="J212" s="119"/>
      <c r="K212" s="119"/>
      <c r="L212" s="119"/>
      <c r="M212" s="119"/>
      <c r="N212" s="119"/>
      <c r="O212" s="119" t="s">
        <v>737</v>
      </c>
      <c r="P212" s="119"/>
      <c r="Q212" s="119"/>
      <c r="R212" s="119"/>
      <c r="S212" s="119"/>
      <c r="T212" s="119" t="str">
        <f>仕様書作成!CQ14</f>
        <v/>
      </c>
      <c r="U212" s="119" t="str">
        <f>仕様書作成!CR14</f>
        <v/>
      </c>
      <c r="V212" s="119" t="str">
        <f>仕様書作成!CS14</f>
        <v/>
      </c>
      <c r="W212" s="119" t="str">
        <f>仕様書作成!CT14</f>
        <v/>
      </c>
      <c r="X212" s="119" t="str">
        <f>仕様書作成!CU14</f>
        <v/>
      </c>
      <c r="Y212" s="119" t="str">
        <f>仕様書作成!CV14</f>
        <v/>
      </c>
      <c r="Z212" s="119" t="str">
        <f>仕様書作成!CW14</f>
        <v/>
      </c>
      <c r="AA212" s="119" t="str">
        <f>仕様書作成!CX14</f>
        <v/>
      </c>
      <c r="AB212" s="119" t="str">
        <f>仕様書作成!CY14</f>
        <v/>
      </c>
      <c r="AC212" s="119" t="str">
        <f>仕様書作成!CZ14</f>
        <v/>
      </c>
      <c r="AD212" s="119" t="str">
        <f>仕様書作成!DA14</f>
        <v/>
      </c>
      <c r="AE212" s="119" t="str">
        <f>仕様書作成!DB14</f>
        <v/>
      </c>
      <c r="AF212" s="119" t="str">
        <f>仕様書作成!DC14</f>
        <v/>
      </c>
      <c r="AG212" s="119" t="str">
        <f>仕様書作成!DD14</f>
        <v/>
      </c>
      <c r="AH212" s="119" t="str">
        <f>仕様書作成!DE14</f>
        <v/>
      </c>
      <c r="AI212" s="119" t="str">
        <f>仕様書作成!DF14</f>
        <v/>
      </c>
      <c r="AJ212" s="119" t="str">
        <f>仕様書作成!DG14</f>
        <v/>
      </c>
      <c r="AK212" s="119" t="str">
        <f>仕様書作成!DH14</f>
        <v/>
      </c>
      <c r="AL212" s="119" t="str">
        <f>仕様書作成!DI14</f>
        <v/>
      </c>
      <c r="AM212" s="119" t="str">
        <f>仕様書作成!DJ14</f>
        <v/>
      </c>
      <c r="AN212" s="119" t="str">
        <f>仕様書作成!DK14</f>
        <v/>
      </c>
      <c r="AO212" s="119" t="str">
        <f>仕様書作成!DL14</f>
        <v/>
      </c>
      <c r="AP212" s="119" t="str">
        <f>仕様書作成!DM14</f>
        <v/>
      </c>
      <c r="AQ212" s="119" t="str">
        <f>仕様書作成!DN14</f>
        <v/>
      </c>
      <c r="AR212" s="119"/>
      <c r="AS212" s="119"/>
      <c r="AT212" s="119"/>
    </row>
    <row r="213" spans="6:46" ht="12.75" customHeight="1" x14ac:dyDescent="0.2">
      <c r="F213" s="119"/>
      <c r="G213" s="119"/>
      <c r="H213" s="119"/>
      <c r="I213" s="119"/>
      <c r="J213" s="119"/>
      <c r="K213" s="119"/>
      <c r="L213" s="119"/>
      <c r="M213" s="119"/>
      <c r="N213" s="119"/>
      <c r="O213" s="119"/>
      <c r="P213" s="119"/>
      <c r="Q213" s="119"/>
      <c r="R213" s="119"/>
      <c r="S213" s="119"/>
      <c r="T213" s="119"/>
      <c r="U213" s="119"/>
      <c r="V213" s="119"/>
      <c r="W213" s="119"/>
      <c r="X213" s="119"/>
      <c r="Y213" s="119"/>
      <c r="Z213" s="119"/>
      <c r="AA213" s="119"/>
      <c r="AB213" s="119"/>
      <c r="AC213" s="119"/>
      <c r="AD213" s="119"/>
      <c r="AE213" s="119"/>
      <c r="AF213" s="119"/>
      <c r="AG213" s="119"/>
      <c r="AH213" s="119"/>
      <c r="AI213" s="119"/>
      <c r="AJ213" s="119"/>
      <c r="AK213" s="119"/>
      <c r="AL213" s="119"/>
      <c r="AM213" s="119"/>
      <c r="AN213" s="119"/>
      <c r="AO213" s="119"/>
      <c r="AP213" s="119"/>
      <c r="AQ213" s="119"/>
      <c r="AR213" s="119"/>
      <c r="AS213" s="119"/>
      <c r="AT213" s="119"/>
    </row>
    <row r="214" spans="6:46" ht="12.75" customHeight="1" x14ac:dyDescent="0.2">
      <c r="F214" s="119"/>
      <c r="G214" s="119"/>
      <c r="H214" s="119"/>
      <c r="I214" s="119"/>
      <c r="J214" s="119"/>
      <c r="K214" s="119"/>
      <c r="L214" s="119"/>
      <c r="M214" s="119"/>
      <c r="N214" s="119"/>
      <c r="O214" s="119"/>
      <c r="P214" s="119"/>
      <c r="Q214" s="119"/>
      <c r="R214" s="119"/>
      <c r="S214" s="119"/>
      <c r="T214" s="119"/>
      <c r="U214" s="119"/>
      <c r="V214" s="119"/>
      <c r="W214" s="119"/>
      <c r="X214" s="119"/>
      <c r="Y214" s="119"/>
      <c r="Z214" s="119"/>
      <c r="AA214" s="119"/>
      <c r="AB214" s="119"/>
      <c r="AC214" s="119"/>
      <c r="AD214" s="119"/>
      <c r="AE214" s="119"/>
      <c r="AF214" s="119"/>
      <c r="AG214" s="119"/>
      <c r="AH214" s="119"/>
      <c r="AI214" s="119"/>
      <c r="AJ214" s="119"/>
      <c r="AK214" s="119"/>
      <c r="AL214" s="119"/>
      <c r="AM214" s="119"/>
      <c r="AN214" s="119"/>
      <c r="AO214" s="119"/>
      <c r="AP214" s="119"/>
      <c r="AQ214" s="119"/>
      <c r="AR214" s="119"/>
      <c r="AS214" s="119"/>
      <c r="AT214" s="119"/>
    </row>
    <row r="215" spans="6:46" ht="12.75" customHeight="1" x14ac:dyDescent="0.2">
      <c r="F215" s="119"/>
      <c r="G215" s="119"/>
      <c r="H215" s="119"/>
      <c r="I215" s="119"/>
      <c r="J215" s="119"/>
      <c r="K215" s="119"/>
      <c r="L215" s="119"/>
      <c r="M215" s="119"/>
      <c r="N215" s="119"/>
      <c r="O215" s="119"/>
      <c r="P215" s="119"/>
      <c r="Q215" s="119"/>
      <c r="R215" s="119"/>
      <c r="S215" s="119"/>
      <c r="T215" s="119"/>
      <c r="U215" s="119"/>
      <c r="V215" s="119"/>
      <c r="W215" s="119"/>
      <c r="X215" s="119"/>
      <c r="Y215" s="119"/>
      <c r="Z215" s="119"/>
      <c r="AA215" s="119"/>
      <c r="AB215" s="119"/>
      <c r="AC215" s="119"/>
      <c r="AD215" s="119"/>
      <c r="AE215" s="119"/>
      <c r="AF215" s="119"/>
      <c r="AG215" s="119"/>
      <c r="AH215" s="119"/>
      <c r="AI215" s="119"/>
      <c r="AJ215" s="119"/>
      <c r="AK215" s="119"/>
      <c r="AL215" s="119"/>
      <c r="AM215" s="119"/>
      <c r="AN215" s="119"/>
      <c r="AO215" s="119"/>
      <c r="AP215" s="119"/>
      <c r="AQ215" s="119"/>
      <c r="AR215" s="119"/>
      <c r="AS215" s="119"/>
      <c r="AT215" s="119"/>
    </row>
    <row r="216" spans="6:46" ht="12.75" customHeight="1" x14ac:dyDescent="0.2">
      <c r="F216" s="119"/>
      <c r="G216" s="119"/>
      <c r="H216" s="119"/>
      <c r="I216" s="119"/>
      <c r="J216" s="119"/>
      <c r="K216" s="119"/>
      <c r="L216" s="119"/>
      <c r="M216" s="119"/>
      <c r="N216" s="119"/>
      <c r="O216" s="119"/>
      <c r="P216" s="119"/>
      <c r="Q216" s="119"/>
      <c r="R216" s="119"/>
      <c r="S216" s="119"/>
      <c r="T216" s="119"/>
      <c r="U216" s="119"/>
      <c r="V216" s="119"/>
      <c r="W216" s="119"/>
      <c r="X216" s="119"/>
      <c r="Y216" s="119"/>
      <c r="Z216" s="119"/>
      <c r="AA216" s="119"/>
      <c r="AB216" s="119"/>
      <c r="AC216" s="119"/>
      <c r="AD216" s="119"/>
      <c r="AE216" s="119"/>
      <c r="AF216" s="119"/>
      <c r="AG216" s="119"/>
      <c r="AH216" s="119"/>
      <c r="AI216" s="119"/>
      <c r="AJ216" s="119"/>
      <c r="AK216" s="119"/>
      <c r="AL216" s="119"/>
      <c r="AM216" s="119"/>
      <c r="AN216" s="119"/>
      <c r="AO216" s="119"/>
      <c r="AP216" s="119"/>
      <c r="AQ216" s="119"/>
      <c r="AR216" s="119"/>
      <c r="AS216" s="119"/>
      <c r="AT216" s="119"/>
    </row>
    <row r="217" spans="6:46" ht="12.75" customHeight="1" x14ac:dyDescent="0.2">
      <c r="F217" s="119"/>
      <c r="G217" s="119"/>
      <c r="H217" s="119"/>
      <c r="I217" s="119"/>
      <c r="J217" s="119"/>
      <c r="K217" s="119"/>
      <c r="L217" s="119"/>
      <c r="M217" s="119"/>
      <c r="N217" s="119"/>
      <c r="O217" s="119"/>
      <c r="P217" s="119"/>
      <c r="Q217" s="119"/>
      <c r="R217" s="119"/>
      <c r="S217" s="119"/>
      <c r="T217" s="119"/>
      <c r="U217" s="119"/>
      <c r="V217" s="119"/>
      <c r="W217" s="119"/>
      <c r="X217" s="119"/>
      <c r="Y217" s="119"/>
      <c r="Z217" s="119"/>
      <c r="AA217" s="119"/>
      <c r="AB217" s="119"/>
      <c r="AC217" s="119"/>
      <c r="AD217" s="119"/>
      <c r="AE217" s="119"/>
      <c r="AF217" s="119"/>
      <c r="AG217" s="119"/>
      <c r="AH217" s="119"/>
      <c r="AI217" s="119"/>
      <c r="AJ217" s="119"/>
      <c r="AK217" s="119"/>
      <c r="AL217" s="119"/>
      <c r="AM217" s="119"/>
      <c r="AN217" s="119"/>
      <c r="AO217" s="119"/>
      <c r="AP217" s="119"/>
      <c r="AQ217" s="119"/>
      <c r="AR217" s="119"/>
      <c r="AS217" s="119"/>
      <c r="AT217" s="119"/>
    </row>
    <row r="218" spans="6:46" ht="12.75" customHeight="1" x14ac:dyDescent="0.2">
      <c r="F218" s="119"/>
      <c r="G218" s="119"/>
      <c r="H218" s="119"/>
      <c r="I218" s="119"/>
      <c r="J218" s="119"/>
      <c r="K218" s="119"/>
      <c r="L218" s="119"/>
      <c r="M218" s="119"/>
      <c r="N218" s="119"/>
      <c r="O218" s="119" t="s">
        <v>738</v>
      </c>
      <c r="P218" s="119"/>
      <c r="Q218" s="119"/>
      <c r="R218" s="119"/>
      <c r="S218" s="119"/>
      <c r="T218" s="119" t="str">
        <f>IF(仕様書作成!K51="","","O")</f>
        <v/>
      </c>
      <c r="U218" s="119" t="str">
        <f>IF(仕様書作成!L51="","","O")</f>
        <v/>
      </c>
      <c r="V218" s="119" t="str">
        <f>IF(仕様書作成!M51="","","O")</f>
        <v/>
      </c>
      <c r="W218" s="119" t="str">
        <f>IF(仕様書作成!N51="","","O")</f>
        <v/>
      </c>
      <c r="X218" s="119" t="str">
        <f>IF(仕様書作成!O51="","","O")</f>
        <v/>
      </c>
      <c r="Y218" s="119" t="str">
        <f>IF(仕様書作成!P51="","","O")</f>
        <v/>
      </c>
      <c r="Z218" s="119" t="str">
        <f>IF(仕様書作成!Q51="","","O")</f>
        <v/>
      </c>
      <c r="AA218" s="119" t="str">
        <f>IF(仕様書作成!R51="","","O")</f>
        <v/>
      </c>
      <c r="AB218" s="119" t="str">
        <f>IF(仕様書作成!S51="","","O")</f>
        <v/>
      </c>
      <c r="AC218" s="119" t="str">
        <f>IF(仕様書作成!T51="","","O")</f>
        <v/>
      </c>
      <c r="AD218" s="119" t="str">
        <f>IF(仕様書作成!U51="","","O")</f>
        <v/>
      </c>
      <c r="AE218" s="119" t="str">
        <f>IF(仕様書作成!V51="","","O")</f>
        <v/>
      </c>
      <c r="AF218" s="119" t="str">
        <f>IF(仕様書作成!W51="","","O")</f>
        <v/>
      </c>
      <c r="AG218" s="119" t="str">
        <f>IF(仕様書作成!X51="","","O")</f>
        <v/>
      </c>
      <c r="AH218" s="119" t="str">
        <f>IF(仕様書作成!Y51="","","O")</f>
        <v/>
      </c>
      <c r="AI218" s="119" t="str">
        <f>IF(仕様書作成!Z51="","","O")</f>
        <v/>
      </c>
      <c r="AJ218" s="119" t="str">
        <f>IF(仕様書作成!AA51="","","O")</f>
        <v/>
      </c>
      <c r="AK218" s="119" t="str">
        <f>IF(仕様書作成!AB51="","","O")</f>
        <v/>
      </c>
      <c r="AL218" s="119" t="str">
        <f>IF(仕様書作成!AC51="","","O")</f>
        <v/>
      </c>
      <c r="AM218" s="119" t="str">
        <f>IF(仕様書作成!AD51="","","O")</f>
        <v/>
      </c>
      <c r="AN218" s="119" t="str">
        <f>IF(仕様書作成!AE51="","","O")</f>
        <v/>
      </c>
      <c r="AO218" s="119" t="str">
        <f>IF(仕様書作成!AF51="","","O")</f>
        <v/>
      </c>
      <c r="AP218" s="119" t="str">
        <f>IF(仕様書作成!AG51="","","O")</f>
        <v/>
      </c>
      <c r="AQ218" s="119" t="str">
        <f>IF(仕様書作成!AH51="","","O")</f>
        <v/>
      </c>
      <c r="AR218" s="119"/>
      <c r="AS218" s="119"/>
      <c r="AT218" s="119"/>
    </row>
    <row r="219" spans="6:46" ht="12.75" customHeight="1" x14ac:dyDescent="0.2">
      <c r="F219" s="119"/>
      <c r="G219" s="119"/>
      <c r="H219" s="119"/>
      <c r="I219" s="119"/>
      <c r="J219" s="119"/>
      <c r="K219" s="119"/>
      <c r="L219" s="119"/>
      <c r="M219" s="119"/>
      <c r="N219" s="119"/>
      <c r="O219" s="119" t="s">
        <v>729</v>
      </c>
      <c r="P219" s="119"/>
      <c r="Q219" s="119"/>
      <c r="R219" s="119"/>
      <c r="S219" s="119"/>
      <c r="T219" s="119" t="str">
        <f>IF(仕様書作成!K53="","","O")</f>
        <v/>
      </c>
      <c r="U219" s="119" t="str">
        <f>IF(仕様書作成!L53="","","O")</f>
        <v/>
      </c>
      <c r="V219" s="119" t="str">
        <f>IF(仕様書作成!M53="","","O")</f>
        <v/>
      </c>
      <c r="W219" s="119" t="str">
        <f>IF(仕様書作成!N53="","","O")</f>
        <v/>
      </c>
      <c r="X219" s="119" t="str">
        <f>IF(仕様書作成!O53="","","O")</f>
        <v/>
      </c>
      <c r="Y219" s="119" t="str">
        <f>IF(仕様書作成!P53="","","O")</f>
        <v/>
      </c>
      <c r="Z219" s="119" t="str">
        <f>IF(仕様書作成!Q53="","","O")</f>
        <v/>
      </c>
      <c r="AA219" s="119" t="str">
        <f>IF(仕様書作成!R53="","","O")</f>
        <v/>
      </c>
      <c r="AB219" s="119" t="str">
        <f>IF(仕様書作成!S53="","","O")</f>
        <v/>
      </c>
      <c r="AC219" s="119" t="str">
        <f>IF(仕様書作成!T53="","","O")</f>
        <v/>
      </c>
      <c r="AD219" s="119" t="str">
        <f>IF(仕様書作成!U53="","","O")</f>
        <v/>
      </c>
      <c r="AE219" s="119" t="str">
        <f>IF(仕様書作成!V53="","","O")</f>
        <v/>
      </c>
      <c r="AF219" s="119" t="str">
        <f>IF(仕様書作成!W53="","","O")</f>
        <v/>
      </c>
      <c r="AG219" s="119" t="str">
        <f>IF(仕様書作成!X53="","","O")</f>
        <v/>
      </c>
      <c r="AH219" s="119" t="str">
        <f>IF(仕様書作成!Y53="","","O")</f>
        <v/>
      </c>
      <c r="AI219" s="119" t="str">
        <f>IF(仕様書作成!Z53="","","O")</f>
        <v/>
      </c>
      <c r="AJ219" s="119" t="str">
        <f>IF(仕様書作成!AA53="","","O")</f>
        <v/>
      </c>
      <c r="AK219" s="119" t="str">
        <f>IF(仕様書作成!AB53="","","O")</f>
        <v/>
      </c>
      <c r="AL219" s="119" t="str">
        <f>IF(仕様書作成!AC53="","","O")</f>
        <v/>
      </c>
      <c r="AM219" s="119" t="str">
        <f>IF(仕様書作成!AD53="","","O")</f>
        <v/>
      </c>
      <c r="AN219" s="119" t="str">
        <f>IF(仕様書作成!AE53="","","O")</f>
        <v/>
      </c>
      <c r="AO219" s="119" t="str">
        <f>IF(仕様書作成!AF53="","","O")</f>
        <v/>
      </c>
      <c r="AP219" s="119" t="str">
        <f>IF(仕様書作成!AG53="","","O")</f>
        <v/>
      </c>
      <c r="AQ219" s="119" t="str">
        <f>IF(仕様書作成!AH53="","","O")</f>
        <v/>
      </c>
      <c r="AR219" s="119"/>
      <c r="AS219" s="119"/>
      <c r="AT219" s="119"/>
    </row>
    <row r="220" spans="6:46" ht="12.75" customHeight="1" x14ac:dyDescent="0.2">
      <c r="F220" s="119"/>
      <c r="G220" s="119"/>
      <c r="H220" s="119"/>
      <c r="I220" s="119"/>
      <c r="J220" s="119"/>
      <c r="K220" s="119"/>
      <c r="L220" s="119"/>
      <c r="M220" s="119"/>
      <c r="N220" s="119"/>
      <c r="O220" s="119" t="s">
        <v>724</v>
      </c>
      <c r="P220" s="119"/>
      <c r="Q220" s="119"/>
      <c r="R220" s="119"/>
      <c r="S220" s="119"/>
      <c r="T220" s="119" t="str">
        <f>IF(仕様書作成!K63="","","O")</f>
        <v/>
      </c>
      <c r="U220" s="119" t="str">
        <f>IF(仕様書作成!L63="","","O")</f>
        <v/>
      </c>
      <c r="V220" s="119" t="str">
        <f>IF(仕様書作成!M63="","","O")</f>
        <v/>
      </c>
      <c r="W220" s="119" t="str">
        <f>IF(仕様書作成!N63="","","O")</f>
        <v/>
      </c>
      <c r="X220" s="119" t="str">
        <f>IF(仕様書作成!O63="","","O")</f>
        <v/>
      </c>
      <c r="Y220" s="119" t="str">
        <f>IF(仕様書作成!P63="","","O")</f>
        <v/>
      </c>
      <c r="Z220" s="119" t="str">
        <f>IF(仕様書作成!Q63="","","O")</f>
        <v/>
      </c>
      <c r="AA220" s="119" t="str">
        <f>IF(仕様書作成!R63="","","O")</f>
        <v/>
      </c>
      <c r="AB220" s="119" t="str">
        <f>IF(仕様書作成!S63="","","O")</f>
        <v/>
      </c>
      <c r="AC220" s="119" t="str">
        <f>IF(仕様書作成!T63="","","O")</f>
        <v/>
      </c>
      <c r="AD220" s="119" t="str">
        <f>IF(仕様書作成!U63="","","O")</f>
        <v/>
      </c>
      <c r="AE220" s="119" t="str">
        <f>IF(仕様書作成!V63="","","O")</f>
        <v/>
      </c>
      <c r="AF220" s="119" t="str">
        <f>IF(仕様書作成!W63="","","O")</f>
        <v/>
      </c>
      <c r="AG220" s="119" t="str">
        <f>IF(仕様書作成!X63="","","O")</f>
        <v/>
      </c>
      <c r="AH220" s="119" t="str">
        <f>IF(仕様書作成!Y63="","","O")</f>
        <v/>
      </c>
      <c r="AI220" s="119" t="str">
        <f>IF(仕様書作成!Z63="","","O")</f>
        <v/>
      </c>
      <c r="AJ220" s="119" t="str">
        <f>IF(仕様書作成!AA63="","","O")</f>
        <v/>
      </c>
      <c r="AK220" s="119" t="str">
        <f>IF(仕様書作成!AB63="","","O")</f>
        <v/>
      </c>
      <c r="AL220" s="119" t="str">
        <f>IF(仕様書作成!AC63="","","O")</f>
        <v/>
      </c>
      <c r="AM220" s="119" t="str">
        <f>IF(仕様書作成!AD63="","","O")</f>
        <v/>
      </c>
      <c r="AN220" s="119" t="str">
        <f>IF(仕様書作成!AE63="","","O")</f>
        <v/>
      </c>
      <c r="AO220" s="119" t="str">
        <f>IF(仕様書作成!AF63="","","O")</f>
        <v/>
      </c>
      <c r="AP220" s="119" t="str">
        <f>IF(仕様書作成!AG63="","","O")</f>
        <v/>
      </c>
      <c r="AQ220" s="119" t="str">
        <f>IF(仕様書作成!AH63="","","O")</f>
        <v/>
      </c>
      <c r="AR220" s="119"/>
      <c r="AS220" s="119"/>
      <c r="AT220" s="119"/>
    </row>
    <row r="221" spans="6:46" ht="12.75" customHeight="1" x14ac:dyDescent="0.2">
      <c r="F221" s="119"/>
      <c r="G221" s="119"/>
      <c r="H221" s="119"/>
      <c r="I221" s="119"/>
      <c r="J221" s="119"/>
      <c r="K221" s="119"/>
      <c r="L221" s="119"/>
      <c r="M221" s="119"/>
      <c r="N221" s="119"/>
      <c r="O221" s="119" t="s">
        <v>739</v>
      </c>
      <c r="P221" s="119"/>
      <c r="Q221" s="119"/>
      <c r="R221" s="119"/>
      <c r="S221" s="119"/>
      <c r="T221" s="119" t="str">
        <f>IF(仕様書作成!K64="→","&gt;","")</f>
        <v/>
      </c>
      <c r="U221" s="119" t="str">
        <f>IF(仕様書作成!L64="→","&gt;","")</f>
        <v/>
      </c>
      <c r="V221" s="119" t="str">
        <f>IF(仕様書作成!M64="→","&gt;","")</f>
        <v/>
      </c>
      <c r="W221" s="119" t="str">
        <f>IF(仕様書作成!N64="→","&gt;","")</f>
        <v/>
      </c>
      <c r="X221" s="119" t="str">
        <f>IF(仕様書作成!O64="→","&gt;","")</f>
        <v/>
      </c>
      <c r="Y221" s="119" t="str">
        <f>IF(仕様書作成!P64="→","&gt;","")</f>
        <v/>
      </c>
      <c r="Z221" s="119" t="str">
        <f>IF(仕様書作成!Q64="→","&gt;","")</f>
        <v/>
      </c>
      <c r="AA221" s="119" t="str">
        <f>IF(仕様書作成!R64="→","&gt;","")</f>
        <v/>
      </c>
      <c r="AB221" s="119" t="str">
        <f>IF(仕様書作成!S64="→","&gt;","")</f>
        <v/>
      </c>
      <c r="AC221" s="119" t="str">
        <f>IF(仕様書作成!T64="→","&gt;","")</f>
        <v/>
      </c>
      <c r="AD221" s="119" t="str">
        <f>IF(仕様書作成!U64="→","&gt;","")</f>
        <v/>
      </c>
      <c r="AE221" s="119" t="str">
        <f>IF(仕様書作成!V64="→","&gt;","")</f>
        <v/>
      </c>
      <c r="AF221" s="119" t="str">
        <f>IF(仕様書作成!W64="→","&gt;","")</f>
        <v/>
      </c>
      <c r="AG221" s="119" t="str">
        <f>IF(仕様書作成!X64="→","&gt;","")</f>
        <v/>
      </c>
      <c r="AH221" s="119" t="str">
        <f>IF(仕様書作成!Y64="→","&gt;","")</f>
        <v/>
      </c>
      <c r="AI221" s="119" t="str">
        <f>IF(仕様書作成!Z64="→","&gt;","")</f>
        <v/>
      </c>
      <c r="AJ221" s="119" t="str">
        <f>IF(仕様書作成!AA64="→","&gt;","")</f>
        <v/>
      </c>
      <c r="AK221" s="119" t="str">
        <f>IF(仕様書作成!AB64="→","&gt;","")</f>
        <v/>
      </c>
      <c r="AL221" s="119" t="str">
        <f>IF(仕様書作成!AC64="→","&gt;","")</f>
        <v/>
      </c>
      <c r="AM221" s="119" t="str">
        <f>IF(仕様書作成!AD64="→","&gt;","")</f>
        <v/>
      </c>
      <c r="AN221" s="119" t="str">
        <f>IF(仕様書作成!AE64="→","&gt;","")</f>
        <v/>
      </c>
      <c r="AO221" s="119" t="str">
        <f>IF(仕様書作成!AF64="→","&gt;","")</f>
        <v/>
      </c>
      <c r="AP221" s="119" t="str">
        <f>IF(仕様書作成!AG64="→","&gt;","")</f>
        <v/>
      </c>
      <c r="AQ221" s="119"/>
      <c r="AR221" s="119"/>
      <c r="AS221" s="119"/>
      <c r="AT221" s="119"/>
    </row>
    <row r="222" spans="6:46" ht="12.75" customHeight="1" x14ac:dyDescent="0.2">
      <c r="F222" s="119"/>
      <c r="G222" s="119"/>
      <c r="H222" s="119"/>
      <c r="I222" s="119"/>
      <c r="J222" s="119"/>
      <c r="K222" s="119"/>
      <c r="L222" s="119"/>
      <c r="M222" s="119"/>
      <c r="N222" s="119"/>
      <c r="O222" s="119" t="s">
        <v>740</v>
      </c>
      <c r="P222" s="119"/>
      <c r="Q222" s="119"/>
      <c r="R222" s="119"/>
      <c r="S222" s="119"/>
      <c r="T222" s="119" t="str">
        <f>IF(仕様書作成!K65="→","&gt;","")</f>
        <v/>
      </c>
      <c r="U222" s="119" t="str">
        <f>IF(仕様書作成!L65="→","&gt;","")</f>
        <v/>
      </c>
      <c r="V222" s="119" t="str">
        <f>IF(仕様書作成!M65="→","&gt;","")</f>
        <v/>
      </c>
      <c r="W222" s="119" t="str">
        <f>IF(仕様書作成!N65="→","&gt;","")</f>
        <v/>
      </c>
      <c r="X222" s="119" t="str">
        <f>IF(仕様書作成!O65="→","&gt;","")</f>
        <v/>
      </c>
      <c r="Y222" s="119" t="str">
        <f>IF(仕様書作成!P65="→","&gt;","")</f>
        <v/>
      </c>
      <c r="Z222" s="119" t="str">
        <f>IF(仕様書作成!Q65="→","&gt;","")</f>
        <v/>
      </c>
      <c r="AA222" s="119" t="str">
        <f>IF(仕様書作成!R65="→","&gt;","")</f>
        <v/>
      </c>
      <c r="AB222" s="119" t="str">
        <f>IF(仕様書作成!S65="→","&gt;","")</f>
        <v/>
      </c>
      <c r="AC222" s="119" t="str">
        <f>IF(仕様書作成!T65="→","&gt;","")</f>
        <v/>
      </c>
      <c r="AD222" s="119" t="str">
        <f>IF(仕様書作成!U65="→","&gt;","")</f>
        <v/>
      </c>
      <c r="AE222" s="119" t="str">
        <f>IF(仕様書作成!V65="→","&gt;","")</f>
        <v/>
      </c>
      <c r="AF222" s="119" t="str">
        <f>IF(仕様書作成!W65="→","&gt;","")</f>
        <v/>
      </c>
      <c r="AG222" s="119" t="str">
        <f>IF(仕様書作成!X65="→","&gt;","")</f>
        <v/>
      </c>
      <c r="AH222" s="119" t="str">
        <f>IF(仕様書作成!Y65="→","&gt;","")</f>
        <v/>
      </c>
      <c r="AI222" s="119" t="str">
        <f>IF(仕様書作成!Z65="→","&gt;","")</f>
        <v/>
      </c>
      <c r="AJ222" s="119" t="str">
        <f>IF(仕様書作成!AA65="→","&gt;","")</f>
        <v/>
      </c>
      <c r="AK222" s="119" t="str">
        <f>IF(仕様書作成!AB65="→","&gt;","")</f>
        <v/>
      </c>
      <c r="AL222" s="119" t="str">
        <f>IF(仕様書作成!AC65="→","&gt;","")</f>
        <v/>
      </c>
      <c r="AM222" s="119" t="str">
        <f>IF(仕様書作成!AD65="→","&gt;","")</f>
        <v/>
      </c>
      <c r="AN222" s="119" t="str">
        <f>IF(仕様書作成!AE65="→","&gt;","")</f>
        <v/>
      </c>
      <c r="AO222" s="119" t="str">
        <f>IF(仕様書作成!AF65="→","&gt;","")</f>
        <v/>
      </c>
      <c r="AP222" s="119" t="str">
        <f>IF(仕様書作成!AG65="→","&gt;","")</f>
        <v/>
      </c>
      <c r="AQ222" s="119"/>
      <c r="AR222" s="119"/>
      <c r="AS222" s="119"/>
      <c r="AT222" s="119"/>
    </row>
    <row r="223" spans="6:46" ht="12.75" customHeight="1" x14ac:dyDescent="0.2">
      <c r="F223" s="119"/>
      <c r="G223" s="119"/>
      <c r="H223" s="119"/>
      <c r="I223" s="119"/>
      <c r="J223" s="119"/>
      <c r="K223" s="119"/>
      <c r="L223" s="119"/>
      <c r="M223" s="119"/>
      <c r="N223" s="119"/>
      <c r="O223" s="119" t="s">
        <v>630</v>
      </c>
      <c r="P223" s="119"/>
      <c r="Q223" s="119"/>
      <c r="R223" s="119"/>
      <c r="S223" s="119"/>
      <c r="T223" s="119" t="str">
        <f>IF(仕様書作成!K32="","",仕様書作成!K32)</f>
        <v/>
      </c>
      <c r="U223" s="119" t="str">
        <f>IF(仕様書作成!L32="","",仕様書作成!L32)</f>
        <v/>
      </c>
      <c r="V223" s="119" t="str">
        <f>IF(仕様書作成!M32="","",仕様書作成!M32)</f>
        <v/>
      </c>
      <c r="W223" s="119" t="str">
        <f>IF(仕様書作成!N32="","",仕様書作成!N32)</f>
        <v/>
      </c>
      <c r="X223" s="119" t="str">
        <f>IF(仕様書作成!O32="","",仕様書作成!O32)</f>
        <v/>
      </c>
      <c r="Y223" s="119" t="str">
        <f>IF(仕様書作成!P32="","",仕様書作成!P32)</f>
        <v/>
      </c>
      <c r="Z223" s="119" t="str">
        <f>IF(仕様書作成!Q32="","",仕様書作成!Q32)</f>
        <v/>
      </c>
      <c r="AA223" s="119" t="str">
        <f>IF(仕様書作成!R32="","",仕様書作成!R32)</f>
        <v/>
      </c>
      <c r="AB223" s="119" t="str">
        <f>IF(仕様書作成!S32="","",仕様書作成!S32)</f>
        <v/>
      </c>
      <c r="AC223" s="119" t="str">
        <f>IF(仕様書作成!T32="","",仕様書作成!T32)</f>
        <v/>
      </c>
      <c r="AD223" s="119" t="str">
        <f>IF(仕様書作成!U32="","",仕様書作成!U32)</f>
        <v/>
      </c>
      <c r="AE223" s="119" t="str">
        <f>IF(仕様書作成!V32="","",仕様書作成!V32)</f>
        <v/>
      </c>
      <c r="AF223" s="119" t="str">
        <f>IF(仕様書作成!W32="","",仕様書作成!W32)</f>
        <v/>
      </c>
      <c r="AG223" s="119" t="str">
        <f>IF(仕様書作成!X32="","",仕様書作成!X32)</f>
        <v/>
      </c>
      <c r="AH223" s="119" t="str">
        <f>IF(仕様書作成!Y32="","",仕様書作成!Y32)</f>
        <v/>
      </c>
      <c r="AI223" s="119" t="str">
        <f>IF(仕様書作成!Z32="","",仕様書作成!Z32)</f>
        <v/>
      </c>
      <c r="AJ223" s="119" t="str">
        <f>IF(仕様書作成!AA32="","",仕様書作成!AA32)</f>
        <v/>
      </c>
      <c r="AK223" s="119" t="str">
        <f>IF(仕様書作成!AB32="","",仕様書作成!AB32)</f>
        <v/>
      </c>
      <c r="AL223" s="119" t="str">
        <f>IF(仕様書作成!AC32="","",仕様書作成!AC32)</f>
        <v/>
      </c>
      <c r="AM223" s="119" t="str">
        <f>IF(仕様書作成!AD32="","",仕様書作成!AD32)</f>
        <v/>
      </c>
      <c r="AN223" s="119" t="str">
        <f>IF(仕様書作成!AE32="","",仕様書作成!AE32)</f>
        <v/>
      </c>
      <c r="AO223" s="119" t="str">
        <f>IF(仕様書作成!AF32="","",仕様書作成!AF32)</f>
        <v/>
      </c>
      <c r="AP223" s="119" t="str">
        <f>IF(仕様書作成!AG32="","",仕様書作成!AG32)</f>
        <v/>
      </c>
      <c r="AQ223" s="119" t="str">
        <f>IF(仕様書作成!AH32="","",仕様書作成!AH32)</f>
        <v/>
      </c>
      <c r="AR223" s="119" t="str">
        <f>IF(仕様書作成!AI32="","",仕様書作成!AI32)</f>
        <v/>
      </c>
      <c r="AS223" s="119" t="str">
        <f>IF(仕様書作成!AJ32="","",仕様書作成!AJ32)</f>
        <v/>
      </c>
      <c r="AT223" s="119"/>
    </row>
    <row r="224" spans="6:46" ht="12.75" customHeight="1" x14ac:dyDescent="0.2">
      <c r="F224" s="119"/>
      <c r="G224" s="119"/>
      <c r="H224" s="119"/>
      <c r="I224" s="119"/>
      <c r="J224" s="119"/>
      <c r="K224" s="119"/>
      <c r="L224" s="119"/>
      <c r="M224" s="119"/>
      <c r="N224" s="119"/>
      <c r="O224" s="119" t="s">
        <v>0</v>
      </c>
      <c r="P224" s="119"/>
      <c r="Q224" s="119"/>
      <c r="R224" s="119"/>
      <c r="S224" s="119"/>
      <c r="T224" s="119" t="str">
        <f>IF(仕様書作成!K35="","",仕様書作成!K35)</f>
        <v/>
      </c>
      <c r="U224" s="119" t="str">
        <f>IF(仕様書作成!L35="","",仕様書作成!L35)</f>
        <v/>
      </c>
      <c r="V224" s="119" t="str">
        <f>IF(仕様書作成!M35="","",仕様書作成!M35)</f>
        <v/>
      </c>
      <c r="W224" s="119" t="str">
        <f>IF(仕様書作成!N35="","",仕様書作成!N35)</f>
        <v/>
      </c>
      <c r="X224" s="119" t="str">
        <f>IF(仕様書作成!O35="","",仕様書作成!O35)</f>
        <v/>
      </c>
      <c r="Y224" s="119" t="str">
        <f>IF(仕様書作成!P35="","",仕様書作成!P35)</f>
        <v/>
      </c>
      <c r="Z224" s="119" t="str">
        <f>IF(仕様書作成!Q35="","",仕様書作成!Q35)</f>
        <v/>
      </c>
      <c r="AA224" s="119" t="str">
        <f>IF(仕様書作成!R35="","",仕様書作成!R35)</f>
        <v/>
      </c>
      <c r="AB224" s="119" t="str">
        <f>IF(仕様書作成!S35="","",仕様書作成!S35)</f>
        <v/>
      </c>
      <c r="AC224" s="119" t="str">
        <f>IF(仕様書作成!T35="","",仕様書作成!T35)</f>
        <v/>
      </c>
      <c r="AD224" s="119" t="str">
        <f>IF(仕様書作成!U35="","",仕様書作成!U35)</f>
        <v/>
      </c>
      <c r="AE224" s="119" t="str">
        <f>IF(仕様書作成!V35="","",仕様書作成!V35)</f>
        <v/>
      </c>
      <c r="AF224" s="119" t="str">
        <f>IF(仕様書作成!W35="","",仕様書作成!W35)</f>
        <v/>
      </c>
      <c r="AG224" s="119" t="str">
        <f>IF(仕様書作成!X35="","",仕様書作成!X35)</f>
        <v/>
      </c>
      <c r="AH224" s="119" t="str">
        <f>IF(仕様書作成!Y35="","",仕様書作成!Y35)</f>
        <v/>
      </c>
      <c r="AI224" s="119" t="str">
        <f>IF(仕様書作成!Z35="","",仕様書作成!Z35)</f>
        <v/>
      </c>
      <c r="AJ224" s="119" t="str">
        <f>IF(仕様書作成!AA35="","",仕様書作成!AA35)</f>
        <v/>
      </c>
      <c r="AK224" s="119" t="str">
        <f>IF(仕様書作成!AB35="","",仕様書作成!AB35)</f>
        <v/>
      </c>
      <c r="AL224" s="119" t="str">
        <f>IF(仕様書作成!AC35="","",仕様書作成!AC35)</f>
        <v/>
      </c>
      <c r="AM224" s="119" t="str">
        <f>IF(仕様書作成!AD35="","",仕様書作成!AD35)</f>
        <v/>
      </c>
      <c r="AN224" s="119" t="str">
        <f>IF(仕様書作成!AE35="","",仕様書作成!AE35)</f>
        <v/>
      </c>
      <c r="AO224" s="119" t="str">
        <f>IF(仕様書作成!AF35="","",仕様書作成!AF35)</f>
        <v/>
      </c>
      <c r="AP224" s="119" t="str">
        <f>IF(仕様書作成!AG35="","",仕様書作成!AG35)</f>
        <v/>
      </c>
      <c r="AQ224" s="119" t="str">
        <f>IF(仕様書作成!AH35="","",仕様書作成!AH35)</f>
        <v/>
      </c>
      <c r="AR224" s="119" t="str">
        <f>IF(仕様書作成!AI35="","",仕様書作成!AI35)</f>
        <v/>
      </c>
      <c r="AS224" s="119" t="str">
        <f>IF(仕様書作成!AJ35="","",仕様書作成!AJ35)</f>
        <v/>
      </c>
      <c r="AT224" s="119"/>
    </row>
    <row r="225" spans="6:46" ht="12.75" customHeight="1" x14ac:dyDescent="0.2">
      <c r="F225" s="119"/>
      <c r="G225" s="119"/>
      <c r="H225" s="119"/>
      <c r="I225" s="119"/>
      <c r="J225" s="119"/>
      <c r="K225" s="119"/>
      <c r="L225" s="119"/>
      <c r="M225" s="119"/>
      <c r="N225" s="119"/>
      <c r="O225" s="119"/>
      <c r="P225" s="119"/>
      <c r="Q225" s="119"/>
      <c r="R225" s="119"/>
      <c r="S225" s="119"/>
      <c r="T225" s="119"/>
      <c r="U225" s="119"/>
      <c r="V225" s="119"/>
      <c r="W225" s="119"/>
      <c r="X225" s="119"/>
      <c r="Y225" s="119"/>
      <c r="Z225" s="119"/>
      <c r="AA225" s="119"/>
      <c r="AB225" s="119"/>
      <c r="AC225" s="119"/>
      <c r="AD225" s="119"/>
      <c r="AE225" s="119"/>
      <c r="AF225" s="119"/>
      <c r="AG225" s="119"/>
      <c r="AH225" s="119"/>
      <c r="AI225" s="119"/>
      <c r="AJ225" s="119"/>
      <c r="AK225" s="119"/>
      <c r="AL225" s="119"/>
      <c r="AM225" s="119"/>
      <c r="AN225" s="119"/>
      <c r="AO225" s="119"/>
      <c r="AP225" s="119"/>
      <c r="AQ225" s="119"/>
      <c r="AR225" s="119"/>
      <c r="AS225" s="119"/>
      <c r="AT225" s="119"/>
    </row>
    <row r="226" spans="6:46" ht="12.75" customHeight="1" x14ac:dyDescent="0.2">
      <c r="F226" s="119"/>
      <c r="G226" s="119"/>
      <c r="H226" s="119"/>
      <c r="I226" s="119"/>
      <c r="J226" s="119"/>
      <c r="K226" s="119"/>
      <c r="L226" s="119"/>
      <c r="M226" s="119"/>
      <c r="N226" s="119"/>
      <c r="O226" s="119"/>
      <c r="P226" s="119"/>
      <c r="Q226" s="119"/>
      <c r="R226" s="119"/>
      <c r="S226" s="119"/>
      <c r="T226" s="119"/>
      <c r="U226" s="119"/>
      <c r="V226" s="119"/>
      <c r="W226" s="119"/>
      <c r="X226" s="119"/>
      <c r="Y226" s="119"/>
      <c r="Z226" s="119"/>
      <c r="AA226" s="119"/>
      <c r="AB226" s="119"/>
      <c r="AC226" s="119"/>
      <c r="AD226" s="119"/>
      <c r="AE226" s="119"/>
      <c r="AF226" s="119"/>
      <c r="AG226" s="119"/>
      <c r="AH226" s="119"/>
      <c r="AI226" s="119"/>
      <c r="AJ226" s="119"/>
      <c r="AK226" s="119"/>
      <c r="AL226" s="119"/>
      <c r="AM226" s="119"/>
      <c r="AN226" s="119"/>
      <c r="AO226" s="119"/>
      <c r="AP226" s="119"/>
      <c r="AQ226" s="119"/>
      <c r="AR226" s="119"/>
      <c r="AS226" s="119"/>
      <c r="AT226" s="119"/>
    </row>
    <row r="227" spans="6:46" ht="12.75" customHeight="1" x14ac:dyDescent="0.2">
      <c r="F227" s="119"/>
      <c r="G227" s="119"/>
      <c r="H227" s="119"/>
      <c r="I227" s="119"/>
      <c r="J227" s="119"/>
      <c r="K227" s="119"/>
      <c r="L227" s="119"/>
      <c r="M227" s="119"/>
      <c r="N227" s="119"/>
      <c r="O227" s="119"/>
      <c r="P227" s="119"/>
      <c r="Q227" s="119"/>
      <c r="R227" s="119"/>
      <c r="S227" s="119"/>
      <c r="T227" s="119"/>
      <c r="U227" s="119"/>
      <c r="V227" s="119"/>
      <c r="W227" s="119"/>
      <c r="X227" s="119"/>
      <c r="Y227" s="119"/>
      <c r="Z227" s="119"/>
      <c r="AA227" s="119"/>
      <c r="AB227" s="119"/>
      <c r="AC227" s="119"/>
      <c r="AD227" s="119"/>
      <c r="AE227" s="119"/>
      <c r="AF227" s="119"/>
      <c r="AG227" s="119"/>
      <c r="AH227" s="119"/>
      <c r="AI227" s="119"/>
      <c r="AJ227" s="119"/>
      <c r="AK227" s="119"/>
      <c r="AL227" s="119"/>
      <c r="AM227" s="119"/>
      <c r="AN227" s="119"/>
      <c r="AO227" s="119"/>
      <c r="AP227" s="119"/>
      <c r="AQ227" s="119"/>
      <c r="AR227" s="119"/>
      <c r="AS227" s="119"/>
      <c r="AT227" s="119"/>
    </row>
    <row r="228" spans="6:46" ht="12.75" customHeight="1" x14ac:dyDescent="0.2">
      <c r="F228" s="119"/>
      <c r="G228" s="119"/>
      <c r="H228" s="119"/>
      <c r="I228" s="119"/>
      <c r="J228" s="119"/>
      <c r="K228" s="119"/>
      <c r="L228" s="119"/>
      <c r="M228" s="119"/>
      <c r="N228" s="119"/>
      <c r="O228" s="119"/>
      <c r="P228" s="119"/>
      <c r="Q228" s="119"/>
      <c r="R228" s="119"/>
      <c r="S228" s="119"/>
      <c r="T228" s="119"/>
      <c r="U228" s="119"/>
      <c r="V228" s="119"/>
      <c r="W228" s="119"/>
      <c r="X228" s="119"/>
      <c r="Y228" s="119"/>
      <c r="Z228" s="119"/>
      <c r="AA228" s="119"/>
      <c r="AB228" s="119"/>
      <c r="AC228" s="119"/>
      <c r="AD228" s="119"/>
      <c r="AE228" s="119"/>
      <c r="AF228" s="119"/>
      <c r="AG228" s="119"/>
      <c r="AH228" s="119"/>
      <c r="AI228" s="119"/>
      <c r="AJ228" s="119"/>
      <c r="AK228" s="119"/>
      <c r="AL228" s="119"/>
      <c r="AM228" s="119"/>
      <c r="AN228" s="119"/>
      <c r="AO228" s="119"/>
      <c r="AP228" s="119"/>
      <c r="AQ228" s="119"/>
      <c r="AR228" s="119"/>
      <c r="AS228" s="119"/>
      <c r="AT228" s="119"/>
    </row>
    <row r="229" spans="6:46" ht="12.75" customHeight="1" x14ac:dyDescent="0.2">
      <c r="F229" s="119"/>
      <c r="G229" s="119"/>
      <c r="H229" s="119"/>
      <c r="I229" s="119"/>
      <c r="J229" s="119"/>
      <c r="K229" s="119"/>
      <c r="L229" s="119"/>
      <c r="M229" s="119"/>
      <c r="N229" s="119"/>
      <c r="O229" s="119"/>
      <c r="P229" s="119"/>
      <c r="Q229" s="119"/>
      <c r="R229" s="119"/>
      <c r="S229" s="119"/>
      <c r="T229" s="119"/>
      <c r="U229" s="119"/>
      <c r="V229" s="119"/>
      <c r="W229" s="119"/>
      <c r="X229" s="119"/>
      <c r="Y229" s="119"/>
      <c r="Z229" s="119"/>
      <c r="AA229" s="119"/>
      <c r="AB229" s="119"/>
      <c r="AC229" s="119"/>
      <c r="AD229" s="119"/>
      <c r="AE229" s="119"/>
      <c r="AF229" s="119"/>
      <c r="AG229" s="119"/>
      <c r="AH229" s="119"/>
      <c r="AI229" s="119"/>
      <c r="AJ229" s="119"/>
      <c r="AK229" s="119"/>
      <c r="AL229" s="119"/>
      <c r="AM229" s="119"/>
      <c r="AN229" s="119"/>
      <c r="AO229" s="119"/>
      <c r="AP229" s="119"/>
      <c r="AQ229" s="119"/>
      <c r="AR229" s="119"/>
      <c r="AS229" s="119"/>
      <c r="AT229" s="119"/>
    </row>
    <row r="230" spans="6:46" ht="12.75" customHeight="1" x14ac:dyDescent="0.2">
      <c r="F230" s="119"/>
      <c r="G230" s="119"/>
      <c r="H230" s="119"/>
      <c r="I230" s="119"/>
      <c r="J230" s="119"/>
      <c r="K230" s="119"/>
      <c r="L230" s="119"/>
      <c r="M230" s="119"/>
      <c r="N230" s="119"/>
      <c r="O230" s="119"/>
      <c r="P230" s="119"/>
      <c r="Q230" s="119"/>
      <c r="R230" s="119"/>
      <c r="S230" s="119"/>
      <c r="T230" s="119"/>
      <c r="U230" s="119"/>
      <c r="V230" s="119"/>
      <c r="W230" s="119"/>
      <c r="X230" s="119"/>
      <c r="Y230" s="119"/>
      <c r="Z230" s="119"/>
      <c r="AA230" s="119"/>
      <c r="AB230" s="119"/>
      <c r="AC230" s="119"/>
      <c r="AD230" s="119"/>
      <c r="AE230" s="119"/>
      <c r="AF230" s="119"/>
      <c r="AG230" s="119"/>
      <c r="AH230" s="119"/>
      <c r="AI230" s="119"/>
      <c r="AJ230" s="119"/>
      <c r="AK230" s="119"/>
      <c r="AL230" s="119"/>
      <c r="AM230" s="119"/>
      <c r="AN230" s="119"/>
      <c r="AO230" s="119"/>
      <c r="AP230" s="119"/>
      <c r="AQ230" s="119"/>
      <c r="AR230" s="119"/>
      <c r="AS230" s="119"/>
      <c r="AT230" s="119"/>
    </row>
    <row r="231" spans="6:46" ht="12.75" customHeight="1" x14ac:dyDescent="0.2">
      <c r="F231" s="119"/>
      <c r="G231" s="119"/>
      <c r="H231" s="119"/>
      <c r="I231" s="119"/>
      <c r="J231" s="119">
        <v>1</v>
      </c>
      <c r="K231" s="119" t="str">
        <f t="array" ref="K231">IF(COUNTA($N$2:$N$126)&lt;ROW(N1),"",INDEX($K$1:$K$126,SMALL(IF($N$2:$N$126&lt;&gt;"",ROW($N$2:$N$126)),ROW(N1))))</f>
        <v>マニホールドベース</v>
      </c>
      <c r="L231" s="119" t="str">
        <f t="array" ref="L231">IF(COUNTA($N$2:$N$126)&lt;ROW(N1),"",INDEX($L$1:$L$126,SMALL(IF($N$2:$N$126&lt;&gt;"",ROW($N$2:$N$126)),ROW(N1))))</f>
        <v>必須項目に入力漏れがあります</v>
      </c>
      <c r="M231" s="119">
        <f t="array" ref="M231">IF(COUNTA($N$2:$N$126)&lt;ROW(O1),"",INDEX($N$1:$N$126,SMALL(IF($N$2:$N$126&lt;&gt;"",ROW($N$2:$N$126)),ROW(O1))))</f>
        <v>1</v>
      </c>
      <c r="N231" s="119"/>
      <c r="O231" s="119"/>
      <c r="P231" s="119"/>
      <c r="Q231" s="119"/>
      <c r="R231" s="119">
        <f t="array" ref="R231">IF(COUNTA($N$2:$N$126)&lt;ROW(N1),"",INDEX($R$1:$R$126,SMALL(IF($N$2:$N$126&lt;&gt;"",ROW($N$2:$N$126)),ROW(N1))))</f>
        <v>0</v>
      </c>
      <c r="S231" s="119">
        <f t="array" ref="S231">IF(COUNTA($N$2:$N$126)&lt;ROW(U1),"",INDEX($S$1:$S$126,SMALL(IF($N$2:$N$126&lt;&gt;"",ROW($N$2:$N$126)),ROW(U1))))</f>
        <v>0</v>
      </c>
      <c r="T231" s="119" t="str">
        <f t="array" ref="T231">IF(COUNTA($N$2:$N$126)&lt;ROW(N1),"",INDEX($T$1:$T$126,SMALL(IF($N$2:$N$126&lt;&gt;"",ROW($N$2:$N$126)),ROW(N1))))</f>
        <v/>
      </c>
      <c r="U231" s="119" t="str">
        <f t="array" ref="U231">IF(COUNTA($N$2:$N$126)&lt;ROW(N1),"",INDEX($U$1:$U$126,SMALL(IF($N$2:$N$126&lt;&gt;"",ROW($N$2:$N$126)),ROW(N1))))</f>
        <v/>
      </c>
      <c r="V231" s="119" t="str">
        <f t="array" ref="V231">IF(COUNTA($N$2:$N$126)&lt;ROW(N1),"",INDEX($V$1:$V$126,SMALL(IF($N$2:$N$126&lt;&gt;"",ROW($N$2:$N$126)),ROW(N1))))</f>
        <v/>
      </c>
      <c r="W231" s="119" t="str">
        <f t="array" ref="W231">IF(COUNTA($N$2:$N$126)&lt;ROW(N1),"",INDEX($W$1:$W$126,SMALL(IF($N$2:$N$126&lt;&gt;"",ROW($N$2:$N$126)),ROW(N1))))</f>
        <v/>
      </c>
      <c r="X231" s="119" t="str">
        <f t="array" ref="X231">IF(COUNTA($N$2:$N$126)&lt;ROW(N1),"",INDEX($X$1:$X$126,SMALL(IF($N$2:$N$126&lt;&gt;"",ROW($N$2:$N$126)),ROW(N1))))</f>
        <v/>
      </c>
      <c r="Y231" s="119" t="str">
        <f t="array" ref="Y231">IF(COUNTA($N$2:$N$126)&lt;ROW(N1),"",INDEX($Y$1:$Y$126,SMALL(IF($N$2:$N$126&lt;&gt;"",ROW($N$2:$N$126)),ROW(N1))))</f>
        <v/>
      </c>
      <c r="Z231" s="119" t="str">
        <f t="array" ref="Z231">IF(COUNTA($N$2:$N$126)&lt;ROW(N1),"",INDEX($Z$1:$Z$126,SMALL(IF($N$2:$N$126&lt;&gt;"",ROW($N$2:$N$126)),ROW(N1))))</f>
        <v/>
      </c>
      <c r="AA231" s="119" t="str">
        <f t="array" ref="AA231">IF(COUNTA($N$2:$N$126)&lt;ROW(N1),"",INDEX($AA$1:$AA$126,SMALL(IF($N$2:$N$126&lt;&gt;"",ROW($N$2:$N$126)),ROW(N1))))</f>
        <v/>
      </c>
      <c r="AB231" s="119" t="str">
        <f t="array" ref="AB231">IF(COUNTA($N$2:$N$126)&lt;ROW(N1),"",INDEX($AB$1:$AB$126,SMALL(IF($N$2:$N$126&lt;&gt;"",ROW($N$2:$N$126)),ROW(N1))))</f>
        <v/>
      </c>
      <c r="AC231" s="119" t="str">
        <f t="array" ref="AC231">IF(COUNTA($N$2:$N$126)&lt;ROW(N1),"",INDEX($AC$1:$AC$126,SMALL(IF($N$2:$N$126&lt;&gt;"",ROW($N$2:$N$126)),ROW(N1))))</f>
        <v/>
      </c>
      <c r="AD231" s="119" t="str">
        <f t="array" ref="AD231">IF(COUNTA($N$2:$N$126)&lt;ROW(N1),"",INDEX($AD$1:$AD$126,SMALL(IF($N$2:$N$126&lt;&gt;"",ROW($N$2:$N$126)),ROW(N1))))</f>
        <v/>
      </c>
      <c r="AE231" s="119" t="str">
        <f t="array" ref="AE231">IF(COUNTA($N$2:$N$126)&lt;ROW(N1),"",INDEX($AE$1:$AE$126,SMALL(IF($N$2:$N$126&lt;&gt;"",ROW($N$2:$N$126)),ROW(N1))))</f>
        <v/>
      </c>
      <c r="AF231" s="119" t="str">
        <f t="array" ref="AF231">IF(COUNTA($N$2:$N$126)&lt;ROW(N1),"",INDEX($AF$1:$AF$126,SMALL(IF($N$2:$N$126&lt;&gt;"",ROW($N$2:$N$126)),ROW(N1))))</f>
        <v/>
      </c>
      <c r="AG231" s="119" t="str">
        <f t="array" ref="AG231">IF(COUNTA($N$2:$N$126)&lt;ROW(N1),"",INDEX($AG$1:$AG$126,SMALL(IF($N$2:$N$126&lt;&gt;"",ROW($N$2:$N$126)),ROW(N1))))</f>
        <v/>
      </c>
      <c r="AH231" s="119" t="str">
        <f t="array" ref="AH231">IF(COUNTA($N$2:$N$126)&lt;ROW(N1),"",INDEX($AH$1:$AH$126,SMALL(IF($N$2:$N$126&lt;&gt;"",ROW($N$2:$N$126)),ROW(N1))))</f>
        <v/>
      </c>
      <c r="AI231" s="119" t="str">
        <f t="array" ref="AI231">IF(COUNTA($N$2:$N$126)&lt;ROW(N1),"",INDEX($AI$1:$AI$126,SMALL(IF($N$2:$N$126&lt;&gt;"",ROW($N$2:$N$126)),ROW(N1))))</f>
        <v/>
      </c>
      <c r="AJ231" s="119" t="str">
        <f t="array" ref="AJ231">IF(COUNTA($N$2:$N$126)&lt;ROW(N1),"",INDEX($AJ$1:$AJ$126,SMALL(IF($N$2:$N$126&lt;&gt;"",ROW($N$2:$N$126)),ROW(N1))))</f>
        <v/>
      </c>
      <c r="AK231" s="119" t="str">
        <f t="array" ref="AK231">IF(COUNTA($N$2:$N$126)&lt;ROW(N1),"",INDEX($AK$1:$AK$126,SMALL(IF($N$2:$N$126&lt;&gt;"",ROW($N$2:$N$126)),ROW(N1))))</f>
        <v/>
      </c>
      <c r="AL231" s="119" t="str">
        <f t="array" ref="AL231">IF(COUNTA($N$2:$N$126)&lt;ROW(N1),"",INDEX($AL$1:$AL$126,SMALL(IF($N$2:$N$126&lt;&gt;"",ROW($N$2:$N$126)),ROW(N1))))</f>
        <v/>
      </c>
      <c r="AM231" s="119" t="str">
        <f t="array" ref="AM231">IF(COUNTA($N$2:$N$126)&lt;ROW(N1),"",INDEX($AM$1:$AM$126,SMALL(IF($N$2:$N$126&lt;&gt;"",ROW($N$2:$N$126)),ROW(N1))))</f>
        <v/>
      </c>
      <c r="AN231" s="119" t="str">
        <f t="array" ref="AN231">IF(COUNTA($N$2:$N$126)&lt;ROW(N1),"",INDEX($AN$1:$AN$126,SMALL(IF($N$2:$N$126&lt;&gt;"",ROW($N$2:$N$126)),ROW(N1))))</f>
        <v/>
      </c>
      <c r="AO231" s="119" t="str">
        <f t="array" ref="AO231">IF(COUNTA($N$2:$N$126)&lt;ROW(N1),"",INDEX($AO$1:$AO$126,SMALL(IF($N$2:$N$126&lt;&gt;"",ROW($N$2:$N$126)),ROW(N1))))</f>
        <v/>
      </c>
      <c r="AP231" s="119" t="str">
        <f t="array" ref="AP231">IF(COUNTA($N$2:$N$126)&lt;ROW(N1),"",INDEX($AP$1:$AP$126,SMALL(IF($N$2:$N$126&lt;&gt;"",ROW($N$2:$N$126)),ROW(N1))))</f>
        <v/>
      </c>
      <c r="AQ231" s="119" t="str">
        <f t="array" ref="AQ231">IF(COUNTA($N$2:$N$126)&lt;ROW(N1),"",INDEX($AQ$1:$AQ$126,SMALL(IF($N$2:$N$126&lt;&gt;"",ROW($N$2:$N$126)),ROW(N1))))</f>
        <v/>
      </c>
      <c r="AR231" s="119">
        <f t="array" ref="AR231">IF(COUNTA($N$2:$N$126)&lt;ROW(N1),"",INDEX($AR$1:$AR$126,SMALL(IF($N$2:$N$126&lt;&gt;"",ROW($N$2:$N$126)),ROW(N1))))</f>
        <v>0</v>
      </c>
      <c r="AS231" s="119">
        <f t="array" ref="AS231">IF(COUNTA($N$2:$N$126)&lt;ROW(N1),"",INDEX($AS$1:$AS$126,SMALL(IF($N$2:$N$126&lt;&gt;"",ROW($N$2:$N$126)),ROW(N1))))</f>
        <v>0</v>
      </c>
      <c r="AT231" s="119"/>
    </row>
    <row r="232" spans="6:46" ht="12.75" customHeight="1" x14ac:dyDescent="0.2">
      <c r="F232" s="119"/>
      <c r="G232" s="119"/>
      <c r="H232" s="119"/>
      <c r="I232" s="119"/>
      <c r="J232" s="119">
        <v>2</v>
      </c>
      <c r="K232" s="119" t="e">
        <f t="array" ref="K232">IF(COUNTA($N$2:$N$126)&lt;ROW(N2),"",INDEX($K$1:$K$126,SMALL(IF($N$2:$N$126&lt;&gt;"",ROW($N$2:$N$126)),ROW(N2))))</f>
        <v>#NUM!</v>
      </c>
      <c r="L232" s="119" t="e">
        <f t="array" ref="L232">IF(COUNTA($N$2:$N$126)&lt;ROW(N2),"",INDEX($L$1:$L$126,SMALL(IF($N$2:$N$126&lt;&gt;"",ROW($N$2:$N$126)),ROW(N2))))</f>
        <v>#NUM!</v>
      </c>
      <c r="M232" s="119" t="e">
        <f t="array" ref="M232">IF(COUNTA($N$2:$N$126)&lt;ROW(O2),"",INDEX($N$1:$N$126,SMALL(IF($N$2:$N$126&lt;&gt;"",ROW($N$2:$N$126)),ROW(O2))))</f>
        <v>#NUM!</v>
      </c>
      <c r="N232" s="119"/>
      <c r="O232" s="119"/>
      <c r="P232" s="119"/>
      <c r="Q232" s="119"/>
      <c r="R232" s="119" t="e">
        <f t="array" ref="R232">IF(COUNTA($N$2:$N$126)&lt;ROW(N2),"",INDEX($R$1:$R$126,SMALL(IF($N$2:$N$126&lt;&gt;"",ROW($N$2:$N$126)),ROW(N2))))</f>
        <v>#NUM!</v>
      </c>
      <c r="S232" s="119" t="e">
        <f t="array" ref="S232">IF(COUNTA($N$2:$N$126)&lt;ROW(U2),"",INDEX($S$1:$S$126,SMALL(IF($N$2:$N$126&lt;&gt;"",ROW($N$2:$N$126)),ROW(U2))))</f>
        <v>#NUM!</v>
      </c>
      <c r="T232" s="119" t="e">
        <f t="array" ref="T232">IF(COUNTA($N$2:$N$126)&lt;ROW(N2),"",INDEX($T$1:$T$126,SMALL(IF($N$2:$N$126&lt;&gt;"",ROW($N$2:$N$126)),ROW(N2))))</f>
        <v>#NUM!</v>
      </c>
      <c r="U232" s="119" t="e">
        <f t="array" ref="U232">IF(COUNTA($N$2:$N$126)&lt;ROW(N2),"",INDEX($U$1:$U$126,SMALL(IF($N$2:$N$126&lt;&gt;"",ROW($N$2:$N$126)),ROW(N2))))</f>
        <v>#NUM!</v>
      </c>
      <c r="V232" s="119" t="e">
        <f t="array" ref="V232">IF(COUNTA($N$2:$N$126)&lt;ROW(N2),"",INDEX($V$1:$V$126,SMALL(IF($N$2:$N$126&lt;&gt;"",ROW($N$2:$N$126)),ROW(N2))))</f>
        <v>#NUM!</v>
      </c>
      <c r="W232" s="119" t="e">
        <f t="array" ref="W232">IF(COUNTA($N$2:$N$126)&lt;ROW(N2),"",INDEX($W$1:$W$126,SMALL(IF($N$2:$N$126&lt;&gt;"",ROW($N$2:$N$126)),ROW(N2))))</f>
        <v>#NUM!</v>
      </c>
      <c r="X232" s="119" t="e">
        <f t="array" ref="X232">IF(COUNTA($N$2:$N$126)&lt;ROW(N2),"",INDEX($X$1:$X$126,SMALL(IF($N$2:$N$126&lt;&gt;"",ROW($N$2:$N$126)),ROW(N2))))</f>
        <v>#NUM!</v>
      </c>
      <c r="Y232" s="119" t="e">
        <f t="array" ref="Y232">IF(COUNTA($N$2:$N$126)&lt;ROW(N2),"",INDEX($Y$1:$Y$126,SMALL(IF($N$2:$N$126&lt;&gt;"",ROW($N$2:$N$126)),ROW(N2))))</f>
        <v>#NUM!</v>
      </c>
      <c r="Z232" s="119" t="e">
        <f t="array" ref="Z232">IF(COUNTA($N$2:$N$126)&lt;ROW(N2),"",INDEX($Z$1:$Z$126,SMALL(IF($N$2:$N$126&lt;&gt;"",ROW($N$2:$N$126)),ROW(N2))))</f>
        <v>#NUM!</v>
      </c>
      <c r="AA232" s="119" t="e">
        <f t="array" ref="AA232">IF(COUNTA($N$2:$N$126)&lt;ROW(N2),"",INDEX($AA$1:$AA$126,SMALL(IF($N$2:$N$126&lt;&gt;"",ROW($N$2:$N$126)),ROW(N2))))</f>
        <v>#NUM!</v>
      </c>
      <c r="AB232" s="119" t="e">
        <f t="array" ref="AB232">IF(COUNTA($N$2:$N$126)&lt;ROW(N2),"",INDEX($AB$1:$AB$126,SMALL(IF($N$2:$N$126&lt;&gt;"",ROW($N$2:$N$126)),ROW(N2))))</f>
        <v>#NUM!</v>
      </c>
      <c r="AC232" s="119" t="e">
        <f t="array" ref="AC232">IF(COUNTA($N$2:$N$126)&lt;ROW(N2),"",INDEX($AC$1:$AC$126,SMALL(IF($N$2:$N$126&lt;&gt;"",ROW($N$2:$N$126)),ROW(N2))))</f>
        <v>#NUM!</v>
      </c>
      <c r="AD232" s="119" t="e">
        <f t="array" ref="AD232">IF(COUNTA($N$2:$N$126)&lt;ROW(N2),"",INDEX($AD$1:$AD$126,SMALL(IF($N$2:$N$126&lt;&gt;"",ROW($N$2:$N$126)),ROW(N2))))</f>
        <v>#NUM!</v>
      </c>
      <c r="AE232" s="119" t="e">
        <f t="array" ref="AE232">IF(COUNTA($N$2:$N$126)&lt;ROW(N2),"",INDEX($AE$1:$AE$126,SMALL(IF($N$2:$N$126&lt;&gt;"",ROW($N$2:$N$126)),ROW(N2))))</f>
        <v>#NUM!</v>
      </c>
      <c r="AF232" s="119" t="e">
        <f t="array" ref="AF232">IF(COUNTA($N$2:$N$126)&lt;ROW(N2),"",INDEX($AF$1:$AF$126,SMALL(IF($N$2:$N$126&lt;&gt;"",ROW($N$2:$N$126)),ROW(N2))))</f>
        <v>#NUM!</v>
      </c>
      <c r="AG232" s="119" t="e">
        <f t="array" ref="AG232">IF(COUNTA($N$2:$N$126)&lt;ROW(N2),"",INDEX($AG$1:$AG$126,SMALL(IF($N$2:$N$126&lt;&gt;"",ROW($N$2:$N$126)),ROW(N2))))</f>
        <v>#NUM!</v>
      </c>
      <c r="AH232" s="119" t="e">
        <f t="array" ref="AH232">IF(COUNTA($N$2:$N$126)&lt;ROW(N2),"",INDEX($AH$1:$AH$126,SMALL(IF($N$2:$N$126&lt;&gt;"",ROW($N$2:$N$126)),ROW(N2))))</f>
        <v>#NUM!</v>
      </c>
      <c r="AI232" s="119" t="e">
        <f t="array" ref="AI232">IF(COUNTA($N$2:$N$126)&lt;ROW(N2),"",INDEX($AI$1:$AI$126,SMALL(IF($N$2:$N$126&lt;&gt;"",ROW($N$2:$N$126)),ROW(N2))))</f>
        <v>#NUM!</v>
      </c>
      <c r="AJ232" s="119" t="e">
        <f t="array" ref="AJ232">IF(COUNTA($N$2:$N$126)&lt;ROW(N2),"",INDEX($AJ$1:$AJ$126,SMALL(IF($N$2:$N$126&lt;&gt;"",ROW($N$2:$N$126)),ROW(N2))))</f>
        <v>#NUM!</v>
      </c>
      <c r="AK232" s="119" t="e">
        <f t="array" ref="AK232">IF(COUNTA($N$2:$N$126)&lt;ROW(N2),"",INDEX($AK$1:$AK$126,SMALL(IF($N$2:$N$126&lt;&gt;"",ROW($N$2:$N$126)),ROW(N2))))</f>
        <v>#NUM!</v>
      </c>
      <c r="AL232" s="119" t="e">
        <f t="array" ref="AL232">IF(COUNTA($N$2:$N$126)&lt;ROW(N2),"",INDEX($AL$1:$AL$126,SMALL(IF($N$2:$N$126&lt;&gt;"",ROW($N$2:$N$126)),ROW(N2))))</f>
        <v>#NUM!</v>
      </c>
      <c r="AM232" s="119" t="e">
        <f t="array" ref="AM232">IF(COUNTA($N$2:$N$126)&lt;ROW(N2),"",INDEX($AM$1:$AM$126,SMALL(IF($N$2:$N$126&lt;&gt;"",ROW($N$2:$N$126)),ROW(N2))))</f>
        <v>#NUM!</v>
      </c>
      <c r="AN232" s="119" t="e">
        <f t="array" ref="AN232">IF(COUNTA($N$2:$N$126)&lt;ROW(N2),"",INDEX($AN$1:$AN$126,SMALL(IF($N$2:$N$126&lt;&gt;"",ROW($N$2:$N$126)),ROW(N2))))</f>
        <v>#NUM!</v>
      </c>
      <c r="AO232" s="119" t="e">
        <f t="array" ref="AO232">IF(COUNTA($N$2:$N$126)&lt;ROW(N2),"",INDEX($AO$1:$AO$126,SMALL(IF($N$2:$N$126&lt;&gt;"",ROW($N$2:$N$126)),ROW(N2))))</f>
        <v>#NUM!</v>
      </c>
      <c r="AP232" s="119" t="e">
        <f t="array" ref="AP232">IF(COUNTA($N$2:$N$126)&lt;ROW(N2),"",INDEX($AP$1:$AP$126,SMALL(IF($N$2:$N$126&lt;&gt;"",ROW($N$2:$N$126)),ROW(N2))))</f>
        <v>#NUM!</v>
      </c>
      <c r="AQ232" s="119" t="e">
        <f t="array" ref="AQ232">IF(COUNTA($N$2:$N$126)&lt;ROW(N2),"",INDEX($AQ$1:$AQ$126,SMALL(IF($N$2:$N$126&lt;&gt;"",ROW($N$2:$N$126)),ROW(N2))))</f>
        <v>#NUM!</v>
      </c>
      <c r="AR232" s="119" t="e">
        <f t="array" ref="AR232">IF(COUNTA($N$2:$N$126)&lt;ROW(N2),"",INDEX($AR$1:$AR$126,SMALL(IF($N$2:$N$126&lt;&gt;"",ROW($N$2:$N$126)),ROW(N2))))</f>
        <v>#NUM!</v>
      </c>
      <c r="AS232" s="119" t="e">
        <f t="array" ref="AS232">IF(COUNTA($N$2:$N$126)&lt;ROW(N2),"",INDEX($AS$1:$AS$126,SMALL(IF($N$2:$N$126&lt;&gt;"",ROW($N$2:$N$126)),ROW(N2))))</f>
        <v>#NUM!</v>
      </c>
      <c r="AT232" s="119"/>
    </row>
    <row r="233" spans="6:46" ht="12.75" customHeight="1" x14ac:dyDescent="0.2">
      <c r="F233" s="119"/>
      <c r="G233" s="119"/>
      <c r="H233" s="119"/>
      <c r="I233" s="119"/>
      <c r="J233" s="119">
        <v>3</v>
      </c>
      <c r="K233" s="119" t="e">
        <f t="array" ref="K233">IF(COUNTA($N$2:$N$126)&lt;ROW(N3),"",INDEX($K$1:$K$126,SMALL(IF($N$2:$N$126&lt;&gt;"",ROW($N$2:$N$126)),ROW(N3))))</f>
        <v>#NUM!</v>
      </c>
      <c r="L233" s="119" t="e">
        <f t="array" ref="L233">IF(COUNTA($N$2:$N$126)&lt;ROW(N3),"",INDEX($L$1:$L$126,SMALL(IF($N$2:$N$126&lt;&gt;"",ROW($N$2:$N$126)),ROW(N3))))</f>
        <v>#NUM!</v>
      </c>
      <c r="M233" s="119" t="e">
        <f t="array" ref="M233">IF(COUNTA($N$2:$N$126)&lt;ROW(O3),"",INDEX($N$1:$N$126,SMALL(IF($N$2:$N$126&lt;&gt;"",ROW($N$2:$N$126)),ROW(O3))))</f>
        <v>#NUM!</v>
      </c>
      <c r="N233" s="119"/>
      <c r="O233" s="119"/>
      <c r="P233" s="119"/>
      <c r="Q233" s="119"/>
      <c r="R233" s="119" t="e">
        <f t="array" ref="R233">IF(COUNTA($N$2:$N$126)&lt;ROW(N3),"",INDEX($R$1:$R$126,SMALL(IF($N$2:$N$126&lt;&gt;"",ROW($N$2:$N$126)),ROW(N3))))</f>
        <v>#NUM!</v>
      </c>
      <c r="S233" s="119" t="e">
        <f t="array" ref="S233">IF(COUNTA($N$2:$N$126)&lt;ROW(U3),"",INDEX($S$1:$S$126,SMALL(IF($N$2:$N$126&lt;&gt;"",ROW($N$2:$N$126)),ROW(U3))))</f>
        <v>#NUM!</v>
      </c>
      <c r="T233" s="119" t="e">
        <f t="array" ref="T233">IF(COUNTA($N$2:$N$126)&lt;ROW(N3),"",INDEX($T$1:$T$126,SMALL(IF($N$2:$N$126&lt;&gt;"",ROW($N$2:$N$126)),ROW(N3))))</f>
        <v>#NUM!</v>
      </c>
      <c r="U233" s="119" t="e">
        <f t="array" ref="U233">IF(COUNTA($N$2:$N$126)&lt;ROW(N3),"",INDEX($U$1:$U$126,SMALL(IF($N$2:$N$126&lt;&gt;"",ROW($N$2:$N$126)),ROW(N3))))</f>
        <v>#NUM!</v>
      </c>
      <c r="V233" s="119" t="e">
        <f t="array" ref="V233">IF(COUNTA($N$2:$N$126)&lt;ROW(N3),"",INDEX($V$1:$V$126,SMALL(IF($N$2:$N$126&lt;&gt;"",ROW($N$2:$N$126)),ROW(N3))))</f>
        <v>#NUM!</v>
      </c>
      <c r="W233" s="119" t="e">
        <f t="array" ref="W233">IF(COUNTA($N$2:$N$126)&lt;ROW(N3),"",INDEX($W$1:$W$126,SMALL(IF($N$2:$N$126&lt;&gt;"",ROW($N$2:$N$126)),ROW(N3))))</f>
        <v>#NUM!</v>
      </c>
      <c r="X233" s="119" t="e">
        <f t="array" ref="X233">IF(COUNTA($N$2:$N$126)&lt;ROW(N3),"",INDEX($X$1:$X$126,SMALL(IF($N$2:$N$126&lt;&gt;"",ROW($N$2:$N$126)),ROW(N3))))</f>
        <v>#NUM!</v>
      </c>
      <c r="Y233" s="119" t="e">
        <f t="array" ref="Y233">IF(COUNTA($N$2:$N$126)&lt;ROW(N3),"",INDEX($Y$1:$Y$126,SMALL(IF($N$2:$N$126&lt;&gt;"",ROW($N$2:$N$126)),ROW(N3))))</f>
        <v>#NUM!</v>
      </c>
      <c r="Z233" s="119" t="e">
        <f t="array" ref="Z233">IF(COUNTA($N$2:$N$126)&lt;ROW(N3),"",INDEX($Z$1:$Z$126,SMALL(IF($N$2:$N$126&lt;&gt;"",ROW($N$2:$N$126)),ROW(N3))))</f>
        <v>#NUM!</v>
      </c>
      <c r="AA233" s="119" t="e">
        <f t="array" ref="AA233">IF(COUNTA($N$2:$N$126)&lt;ROW(N3),"",INDEX($AA$1:$AA$126,SMALL(IF($N$2:$N$126&lt;&gt;"",ROW($N$2:$N$126)),ROW(N3))))</f>
        <v>#NUM!</v>
      </c>
      <c r="AB233" s="119" t="e">
        <f t="array" ref="AB233">IF(COUNTA($N$2:$N$126)&lt;ROW(N3),"",INDEX($AB$1:$AB$126,SMALL(IF($N$2:$N$126&lt;&gt;"",ROW($N$2:$N$126)),ROW(N3))))</f>
        <v>#NUM!</v>
      </c>
      <c r="AC233" s="119" t="e">
        <f t="array" ref="AC233">IF(COUNTA($N$2:$N$126)&lt;ROW(N3),"",INDEX($AC$1:$AC$126,SMALL(IF($N$2:$N$126&lt;&gt;"",ROW($N$2:$N$126)),ROW(N3))))</f>
        <v>#NUM!</v>
      </c>
      <c r="AD233" s="119" t="e">
        <f t="array" ref="AD233">IF(COUNTA($N$2:$N$126)&lt;ROW(N3),"",INDEX($AD$1:$AD$126,SMALL(IF($N$2:$N$126&lt;&gt;"",ROW($N$2:$N$126)),ROW(N3))))</f>
        <v>#NUM!</v>
      </c>
      <c r="AE233" s="119" t="e">
        <f t="array" ref="AE233">IF(COUNTA($N$2:$N$126)&lt;ROW(N3),"",INDEX($AE$1:$AE$126,SMALL(IF($N$2:$N$126&lt;&gt;"",ROW($N$2:$N$126)),ROW(N3))))</f>
        <v>#NUM!</v>
      </c>
      <c r="AF233" s="119" t="e">
        <f t="array" ref="AF233">IF(COUNTA($N$2:$N$126)&lt;ROW(N3),"",INDEX($AF$1:$AF$126,SMALL(IF($N$2:$N$126&lt;&gt;"",ROW($N$2:$N$126)),ROW(N3))))</f>
        <v>#NUM!</v>
      </c>
      <c r="AG233" s="119" t="e">
        <f t="array" ref="AG233">IF(COUNTA($N$2:$N$126)&lt;ROW(N3),"",INDEX($AG$1:$AG$126,SMALL(IF($N$2:$N$126&lt;&gt;"",ROW($N$2:$N$126)),ROW(N3))))</f>
        <v>#NUM!</v>
      </c>
      <c r="AH233" s="119" t="e">
        <f t="array" ref="AH233">IF(COUNTA($N$2:$N$126)&lt;ROW(N3),"",INDEX($AH$1:$AH$126,SMALL(IF($N$2:$N$126&lt;&gt;"",ROW($N$2:$N$126)),ROW(N3))))</f>
        <v>#NUM!</v>
      </c>
      <c r="AI233" s="119" t="e">
        <f t="array" ref="AI233">IF(COUNTA($N$2:$N$126)&lt;ROW(N3),"",INDEX($AI$1:$AI$126,SMALL(IF($N$2:$N$126&lt;&gt;"",ROW($N$2:$N$126)),ROW(N3))))</f>
        <v>#NUM!</v>
      </c>
      <c r="AJ233" s="119" t="e">
        <f t="array" ref="AJ233">IF(COUNTA($N$2:$N$126)&lt;ROW(N3),"",INDEX($AJ$1:$AJ$126,SMALL(IF($N$2:$N$126&lt;&gt;"",ROW($N$2:$N$126)),ROW(N3))))</f>
        <v>#NUM!</v>
      </c>
      <c r="AK233" s="119" t="e">
        <f t="array" ref="AK233">IF(COUNTA($N$2:$N$126)&lt;ROW(N3),"",INDEX($AK$1:$AK$126,SMALL(IF($N$2:$N$126&lt;&gt;"",ROW($N$2:$N$126)),ROW(N3))))</f>
        <v>#NUM!</v>
      </c>
      <c r="AL233" s="119" t="e">
        <f t="array" ref="AL233">IF(COUNTA($N$2:$N$126)&lt;ROW(N3),"",INDEX($AL$1:$AL$126,SMALL(IF($N$2:$N$126&lt;&gt;"",ROW($N$2:$N$126)),ROW(N3))))</f>
        <v>#NUM!</v>
      </c>
      <c r="AM233" s="119" t="e">
        <f t="array" ref="AM233">IF(COUNTA($N$2:$N$126)&lt;ROW(N3),"",INDEX($AM$1:$AM$126,SMALL(IF($N$2:$N$126&lt;&gt;"",ROW($N$2:$N$126)),ROW(N3))))</f>
        <v>#NUM!</v>
      </c>
      <c r="AN233" s="119" t="e">
        <f t="array" ref="AN233">IF(COUNTA($N$2:$N$126)&lt;ROW(N3),"",INDEX($AN$1:$AN$126,SMALL(IF($N$2:$N$126&lt;&gt;"",ROW($N$2:$N$126)),ROW(N3))))</f>
        <v>#NUM!</v>
      </c>
      <c r="AO233" s="119" t="e">
        <f t="array" ref="AO233">IF(COUNTA($N$2:$N$126)&lt;ROW(N3),"",INDEX($AO$1:$AO$126,SMALL(IF($N$2:$N$126&lt;&gt;"",ROW($N$2:$N$126)),ROW(N3))))</f>
        <v>#NUM!</v>
      </c>
      <c r="AP233" s="119" t="e">
        <f t="array" ref="AP233">IF(COUNTA($N$2:$N$126)&lt;ROW(N3),"",INDEX($AP$1:$AP$126,SMALL(IF($N$2:$N$126&lt;&gt;"",ROW($N$2:$N$126)),ROW(N3))))</f>
        <v>#NUM!</v>
      </c>
      <c r="AQ233" s="119" t="e">
        <f t="array" ref="AQ233">IF(COUNTA($N$2:$N$126)&lt;ROW(N3),"",INDEX($AQ$1:$AQ$126,SMALL(IF($N$2:$N$126&lt;&gt;"",ROW($N$2:$N$126)),ROW(N3))))</f>
        <v>#NUM!</v>
      </c>
      <c r="AR233" s="119" t="e">
        <f t="array" ref="AR233">IF(COUNTA($N$2:$N$126)&lt;ROW(N3),"",INDEX($AR$1:$AR$126,SMALL(IF($N$2:$N$126&lt;&gt;"",ROW($N$2:$N$126)),ROW(N3))))</f>
        <v>#NUM!</v>
      </c>
      <c r="AS233" s="119" t="e">
        <f t="array" ref="AS233">IF(COUNTA($N$2:$N$126)&lt;ROW(N3),"",INDEX($AS$1:$AS$126,SMALL(IF($N$2:$N$126&lt;&gt;"",ROW($N$2:$N$126)),ROW(N3))))</f>
        <v>#NUM!</v>
      </c>
      <c r="AT233" s="119"/>
    </row>
    <row r="234" spans="6:46" ht="12.75" customHeight="1" x14ac:dyDescent="0.2">
      <c r="F234" s="119"/>
      <c r="G234" s="119"/>
      <c r="H234" s="119"/>
      <c r="I234" s="119"/>
      <c r="J234" s="119">
        <v>4</v>
      </c>
      <c r="K234" s="119" t="e">
        <f t="array" ref="K234">IF(COUNTA($N$2:$N$126)&lt;ROW(N4),"",INDEX($K$1:$K$126,SMALL(IF($N$2:$N$126&lt;&gt;"",ROW($N$2:$N$126)),ROW(N4))))</f>
        <v>#NUM!</v>
      </c>
      <c r="L234" s="119" t="e">
        <f t="array" ref="L234">IF(COUNTA($N$2:$N$126)&lt;ROW(N4),"",INDEX($L$1:$L$126,SMALL(IF($N$2:$N$126&lt;&gt;"",ROW($N$2:$N$126)),ROW(N4))))</f>
        <v>#NUM!</v>
      </c>
      <c r="M234" s="119" t="e">
        <f t="array" ref="M234">IF(COUNTA($N$2:$N$126)&lt;ROW(O4),"",INDEX($N$1:$N$126,SMALL(IF($N$2:$N$126&lt;&gt;"",ROW($N$2:$N$126)),ROW(O4))))</f>
        <v>#NUM!</v>
      </c>
      <c r="N234" s="119"/>
      <c r="O234" s="119"/>
      <c r="P234" s="119"/>
      <c r="Q234" s="119"/>
      <c r="R234" s="119" t="e">
        <f t="array" ref="R234">IF(COUNTA($N$2:$N$126)&lt;ROW(N4),"",INDEX($R$1:$R$126,SMALL(IF($N$2:$N$126&lt;&gt;"",ROW($N$2:$N$126)),ROW(N4))))</f>
        <v>#NUM!</v>
      </c>
      <c r="S234" s="119" t="e">
        <f t="array" ref="S234">IF(COUNTA($N$2:$N$126)&lt;ROW(U4),"",INDEX($S$1:$S$126,SMALL(IF($N$2:$N$126&lt;&gt;"",ROW($N$2:$N$126)),ROW(U4))))</f>
        <v>#NUM!</v>
      </c>
      <c r="T234" s="119" t="e">
        <f t="array" ref="T234">IF(COUNTA($N$2:$N$126)&lt;ROW(N4),"",INDEX($T$1:$T$126,SMALL(IF($N$2:$N$126&lt;&gt;"",ROW($N$2:$N$126)),ROW(N4))))</f>
        <v>#NUM!</v>
      </c>
      <c r="U234" s="119" t="e">
        <f t="array" ref="U234">IF(COUNTA($N$2:$N$126)&lt;ROW(N4),"",INDEX($U$1:$U$126,SMALL(IF($N$2:$N$126&lt;&gt;"",ROW($N$2:$N$126)),ROW(N4))))</f>
        <v>#NUM!</v>
      </c>
      <c r="V234" s="119" t="e">
        <f t="array" ref="V234">IF(COUNTA($N$2:$N$126)&lt;ROW(N4),"",INDEX($V$1:$V$126,SMALL(IF($N$2:$N$126&lt;&gt;"",ROW($N$2:$N$126)),ROW(N4))))</f>
        <v>#NUM!</v>
      </c>
      <c r="W234" s="119" t="e">
        <f t="array" ref="W234">IF(COUNTA($N$2:$N$126)&lt;ROW(N4),"",INDEX($W$1:$W$126,SMALL(IF($N$2:$N$126&lt;&gt;"",ROW($N$2:$N$126)),ROW(N4))))</f>
        <v>#NUM!</v>
      </c>
      <c r="X234" s="119" t="e">
        <f t="array" ref="X234">IF(COUNTA($N$2:$N$126)&lt;ROW(N4),"",INDEX($X$1:$X$126,SMALL(IF($N$2:$N$126&lt;&gt;"",ROW($N$2:$N$126)),ROW(N4))))</f>
        <v>#NUM!</v>
      </c>
      <c r="Y234" s="119" t="e">
        <f t="array" ref="Y234">IF(COUNTA($N$2:$N$126)&lt;ROW(N4),"",INDEX($Y$1:$Y$126,SMALL(IF($N$2:$N$126&lt;&gt;"",ROW($N$2:$N$126)),ROW(N4))))</f>
        <v>#NUM!</v>
      </c>
      <c r="Z234" s="119" t="e">
        <f t="array" ref="Z234">IF(COUNTA($N$2:$N$126)&lt;ROW(N4),"",INDEX($Z$1:$Z$126,SMALL(IF($N$2:$N$126&lt;&gt;"",ROW($N$2:$N$126)),ROW(N4))))</f>
        <v>#NUM!</v>
      </c>
      <c r="AA234" s="119" t="e">
        <f t="array" ref="AA234">IF(COUNTA($N$2:$N$126)&lt;ROW(N4),"",INDEX($AA$1:$AA$126,SMALL(IF($N$2:$N$126&lt;&gt;"",ROW($N$2:$N$126)),ROW(N4))))</f>
        <v>#NUM!</v>
      </c>
      <c r="AB234" s="119" t="e">
        <f t="array" ref="AB234">IF(COUNTA($N$2:$N$126)&lt;ROW(N4),"",INDEX($AB$1:$AB$126,SMALL(IF($N$2:$N$126&lt;&gt;"",ROW($N$2:$N$126)),ROW(N4))))</f>
        <v>#NUM!</v>
      </c>
      <c r="AC234" s="119" t="e">
        <f t="array" ref="AC234">IF(COUNTA($N$2:$N$126)&lt;ROW(N4),"",INDEX($AC$1:$AC$126,SMALL(IF($N$2:$N$126&lt;&gt;"",ROW($N$2:$N$126)),ROW(N4))))</f>
        <v>#NUM!</v>
      </c>
      <c r="AD234" s="119" t="e">
        <f t="array" ref="AD234">IF(COUNTA($N$2:$N$126)&lt;ROW(N4),"",INDEX($AD$1:$AD$126,SMALL(IF($N$2:$N$126&lt;&gt;"",ROW($N$2:$N$126)),ROW(N4))))</f>
        <v>#NUM!</v>
      </c>
      <c r="AE234" s="119" t="e">
        <f t="array" ref="AE234">IF(COUNTA($N$2:$N$126)&lt;ROW(N4),"",INDEX($AE$1:$AE$126,SMALL(IF($N$2:$N$126&lt;&gt;"",ROW($N$2:$N$126)),ROW(N4))))</f>
        <v>#NUM!</v>
      </c>
      <c r="AF234" s="119" t="e">
        <f t="array" ref="AF234">IF(COUNTA($N$2:$N$126)&lt;ROW(N4),"",INDEX($AF$1:$AF$126,SMALL(IF($N$2:$N$126&lt;&gt;"",ROW($N$2:$N$126)),ROW(N4))))</f>
        <v>#NUM!</v>
      </c>
      <c r="AG234" s="119" t="e">
        <f t="array" ref="AG234">IF(COUNTA($N$2:$N$126)&lt;ROW(N4),"",INDEX($AG$1:$AG$126,SMALL(IF($N$2:$N$126&lt;&gt;"",ROW($N$2:$N$126)),ROW(N4))))</f>
        <v>#NUM!</v>
      </c>
      <c r="AH234" s="119" t="e">
        <f t="array" ref="AH234">IF(COUNTA($N$2:$N$126)&lt;ROW(N4),"",INDEX($AH$1:$AH$126,SMALL(IF($N$2:$N$126&lt;&gt;"",ROW($N$2:$N$126)),ROW(N4))))</f>
        <v>#NUM!</v>
      </c>
      <c r="AI234" s="119" t="e">
        <f t="array" ref="AI234">IF(COUNTA($N$2:$N$126)&lt;ROW(N4),"",INDEX($AI$1:$AI$126,SMALL(IF($N$2:$N$126&lt;&gt;"",ROW($N$2:$N$126)),ROW(N4))))</f>
        <v>#NUM!</v>
      </c>
      <c r="AJ234" s="119" t="e">
        <f t="array" ref="AJ234">IF(COUNTA($N$2:$N$126)&lt;ROW(N4),"",INDEX($AJ$1:$AJ$126,SMALL(IF($N$2:$N$126&lt;&gt;"",ROW($N$2:$N$126)),ROW(N4))))</f>
        <v>#NUM!</v>
      </c>
      <c r="AK234" s="119" t="e">
        <f t="array" ref="AK234">IF(COUNTA($N$2:$N$126)&lt;ROW(N4),"",INDEX($AK$1:$AK$126,SMALL(IF($N$2:$N$126&lt;&gt;"",ROW($N$2:$N$126)),ROW(N4))))</f>
        <v>#NUM!</v>
      </c>
      <c r="AL234" s="119" t="e">
        <f t="array" ref="AL234">IF(COUNTA($N$2:$N$126)&lt;ROW(N4),"",INDEX($AL$1:$AL$126,SMALL(IF($N$2:$N$126&lt;&gt;"",ROW($N$2:$N$126)),ROW(N4))))</f>
        <v>#NUM!</v>
      </c>
      <c r="AM234" s="119" t="e">
        <f t="array" ref="AM234">IF(COUNTA($N$2:$N$126)&lt;ROW(N4),"",INDEX($AM$1:$AM$126,SMALL(IF($N$2:$N$126&lt;&gt;"",ROW($N$2:$N$126)),ROW(N4))))</f>
        <v>#NUM!</v>
      </c>
      <c r="AN234" s="119" t="e">
        <f t="array" ref="AN234">IF(COUNTA($N$2:$N$126)&lt;ROW(N4),"",INDEX($AN$1:$AN$126,SMALL(IF($N$2:$N$126&lt;&gt;"",ROW($N$2:$N$126)),ROW(N4))))</f>
        <v>#NUM!</v>
      </c>
      <c r="AO234" s="119" t="e">
        <f t="array" ref="AO234">IF(COUNTA($N$2:$N$126)&lt;ROW(N4),"",INDEX($AO$1:$AO$126,SMALL(IF($N$2:$N$126&lt;&gt;"",ROW($N$2:$N$126)),ROW(N4))))</f>
        <v>#NUM!</v>
      </c>
      <c r="AP234" s="119" t="e">
        <f t="array" ref="AP234">IF(COUNTA($N$2:$N$126)&lt;ROW(N4),"",INDEX($AP$1:$AP$126,SMALL(IF($N$2:$N$126&lt;&gt;"",ROW($N$2:$N$126)),ROW(N4))))</f>
        <v>#NUM!</v>
      </c>
      <c r="AQ234" s="119" t="e">
        <f t="array" ref="AQ234">IF(COUNTA($N$2:$N$126)&lt;ROW(N4),"",INDEX($AQ$1:$AQ$126,SMALL(IF($N$2:$N$126&lt;&gt;"",ROW($N$2:$N$126)),ROW(N4))))</f>
        <v>#NUM!</v>
      </c>
      <c r="AR234" s="119" t="e">
        <f t="array" ref="AR234">IF(COUNTA($N$2:$N$126)&lt;ROW(N4),"",INDEX($AR$1:$AR$126,SMALL(IF($N$2:$N$126&lt;&gt;"",ROW($N$2:$N$126)),ROW(N4))))</f>
        <v>#NUM!</v>
      </c>
      <c r="AS234" s="119" t="e">
        <f t="array" ref="AS234">IF(COUNTA($N$2:$N$126)&lt;ROW(N4),"",INDEX($AS$1:$AS$126,SMALL(IF($N$2:$N$126&lt;&gt;"",ROW($N$2:$N$126)),ROW(N4))))</f>
        <v>#NUM!</v>
      </c>
      <c r="AT234" s="119"/>
    </row>
    <row r="235" spans="6:46" ht="12.75" customHeight="1" x14ac:dyDescent="0.2">
      <c r="F235" s="119"/>
      <c r="G235" s="119"/>
      <c r="H235" s="119"/>
      <c r="I235" s="119"/>
      <c r="J235" s="119">
        <v>5</v>
      </c>
      <c r="K235" s="119" t="e">
        <f t="array" ref="K235">IF(COUNTA($N$2:$N$126)&lt;ROW(N5),"",INDEX($K$1:$K$126,SMALL(IF($N$2:$N$126&lt;&gt;"",ROW($N$2:$N$126)),ROW(N5))))</f>
        <v>#NUM!</v>
      </c>
      <c r="L235" s="119" t="e">
        <f t="array" ref="L235">IF(COUNTA($N$2:$N$126)&lt;ROW(N5),"",INDEX($L$1:$L$126,SMALL(IF($N$2:$N$126&lt;&gt;"",ROW($N$2:$N$126)),ROW(N5))))</f>
        <v>#NUM!</v>
      </c>
      <c r="M235" s="119" t="e">
        <f t="array" ref="M235">IF(COUNTA($N$2:$N$126)&lt;ROW(O5),"",INDEX($N$1:$N$126,SMALL(IF($N$2:$N$126&lt;&gt;"",ROW($N$2:$N$126)),ROW(O5))))</f>
        <v>#NUM!</v>
      </c>
      <c r="N235" s="119"/>
      <c r="O235" s="119"/>
      <c r="P235" s="119"/>
      <c r="Q235" s="119"/>
      <c r="R235" s="119" t="e">
        <f t="array" ref="R235">IF(COUNTA($N$2:$N$126)&lt;ROW(N5),"",INDEX($R$1:$R$126,SMALL(IF($N$2:$N$126&lt;&gt;"",ROW($N$2:$N$126)),ROW(N5))))</f>
        <v>#NUM!</v>
      </c>
      <c r="S235" s="119" t="e">
        <f t="array" ref="S235">IF(COUNTA($N$2:$N$126)&lt;ROW(U5),"",INDEX($S$1:$S$126,SMALL(IF($N$2:$N$126&lt;&gt;"",ROW($N$2:$N$126)),ROW(U5))))</f>
        <v>#NUM!</v>
      </c>
      <c r="T235" s="119" t="e">
        <f t="array" ref="T235">IF(COUNTA($N$2:$N$126)&lt;ROW(N5),"",INDEX($T$1:$T$126,SMALL(IF($N$2:$N$126&lt;&gt;"",ROW($N$2:$N$126)),ROW(N5))))</f>
        <v>#NUM!</v>
      </c>
      <c r="U235" s="119" t="e">
        <f t="array" ref="U235">IF(COUNTA($N$2:$N$126)&lt;ROW(N5),"",INDEX($U$1:$U$126,SMALL(IF($N$2:$N$126&lt;&gt;"",ROW($N$2:$N$126)),ROW(N5))))</f>
        <v>#NUM!</v>
      </c>
      <c r="V235" s="119" t="e">
        <f t="array" ref="V235">IF(COUNTA($N$2:$N$126)&lt;ROW(N5),"",INDEX($V$1:$V$126,SMALL(IF($N$2:$N$126&lt;&gt;"",ROW($N$2:$N$126)),ROW(N5))))</f>
        <v>#NUM!</v>
      </c>
      <c r="W235" s="119" t="e">
        <f t="array" ref="W235">IF(COUNTA($N$2:$N$126)&lt;ROW(N5),"",INDEX($W$1:$W$126,SMALL(IF($N$2:$N$126&lt;&gt;"",ROW($N$2:$N$126)),ROW(N5))))</f>
        <v>#NUM!</v>
      </c>
      <c r="X235" s="119" t="e">
        <f t="array" ref="X235">IF(COUNTA($N$2:$N$126)&lt;ROW(N5),"",INDEX($X$1:$X$126,SMALL(IF($N$2:$N$126&lt;&gt;"",ROW($N$2:$N$126)),ROW(N5))))</f>
        <v>#NUM!</v>
      </c>
      <c r="Y235" s="119" t="e">
        <f t="array" ref="Y235">IF(COUNTA($N$2:$N$126)&lt;ROW(N5),"",INDEX($Y$1:$Y$126,SMALL(IF($N$2:$N$126&lt;&gt;"",ROW($N$2:$N$126)),ROW(N5))))</f>
        <v>#NUM!</v>
      </c>
      <c r="Z235" s="119" t="e">
        <f t="array" ref="Z235">IF(COUNTA($N$2:$N$126)&lt;ROW(N5),"",INDEX($Z$1:$Z$126,SMALL(IF($N$2:$N$126&lt;&gt;"",ROW($N$2:$N$126)),ROW(N5))))</f>
        <v>#NUM!</v>
      </c>
      <c r="AA235" s="119" t="e">
        <f t="array" ref="AA235">IF(COUNTA($N$2:$N$126)&lt;ROW(N5),"",INDEX($AA$1:$AA$126,SMALL(IF($N$2:$N$126&lt;&gt;"",ROW($N$2:$N$126)),ROW(N5))))</f>
        <v>#NUM!</v>
      </c>
      <c r="AB235" s="119" t="e">
        <f t="array" ref="AB235">IF(COUNTA($N$2:$N$126)&lt;ROW(N5),"",INDEX($AB$1:$AB$126,SMALL(IF($N$2:$N$126&lt;&gt;"",ROW($N$2:$N$126)),ROW(N5))))</f>
        <v>#NUM!</v>
      </c>
      <c r="AC235" s="119" t="e">
        <f t="array" ref="AC235">IF(COUNTA($N$2:$N$126)&lt;ROW(N5),"",INDEX($AC$1:$AC$126,SMALL(IF($N$2:$N$126&lt;&gt;"",ROW($N$2:$N$126)),ROW(N5))))</f>
        <v>#NUM!</v>
      </c>
      <c r="AD235" s="119" t="e">
        <f t="array" ref="AD235">IF(COUNTA($N$2:$N$126)&lt;ROW(N5),"",INDEX($AD$1:$AD$126,SMALL(IF($N$2:$N$126&lt;&gt;"",ROW($N$2:$N$126)),ROW(N5))))</f>
        <v>#NUM!</v>
      </c>
      <c r="AE235" s="119" t="e">
        <f t="array" ref="AE235">IF(COUNTA($N$2:$N$126)&lt;ROW(N5),"",INDEX($AE$1:$AE$126,SMALL(IF($N$2:$N$126&lt;&gt;"",ROW($N$2:$N$126)),ROW(N5))))</f>
        <v>#NUM!</v>
      </c>
      <c r="AF235" s="119" t="e">
        <f t="array" ref="AF235">IF(COUNTA($N$2:$N$126)&lt;ROW(N5),"",INDEX($AF$1:$AF$126,SMALL(IF($N$2:$N$126&lt;&gt;"",ROW($N$2:$N$126)),ROW(N5))))</f>
        <v>#NUM!</v>
      </c>
      <c r="AG235" s="119" t="e">
        <f t="array" ref="AG235">IF(COUNTA($N$2:$N$126)&lt;ROW(N5),"",INDEX($AG$1:$AG$126,SMALL(IF($N$2:$N$126&lt;&gt;"",ROW($N$2:$N$126)),ROW(N5))))</f>
        <v>#NUM!</v>
      </c>
      <c r="AH235" s="119" t="e">
        <f t="array" ref="AH235">IF(COUNTA($N$2:$N$126)&lt;ROW(N5),"",INDEX($AH$1:$AH$126,SMALL(IF($N$2:$N$126&lt;&gt;"",ROW($N$2:$N$126)),ROW(N5))))</f>
        <v>#NUM!</v>
      </c>
      <c r="AI235" s="119" t="e">
        <f t="array" ref="AI235">IF(COUNTA($N$2:$N$126)&lt;ROW(N5),"",INDEX($AI$1:$AI$126,SMALL(IF($N$2:$N$126&lt;&gt;"",ROW($N$2:$N$126)),ROW(N5))))</f>
        <v>#NUM!</v>
      </c>
      <c r="AJ235" s="119" t="e">
        <f t="array" ref="AJ235">IF(COUNTA($N$2:$N$126)&lt;ROW(N5),"",INDEX($AJ$1:$AJ$126,SMALL(IF($N$2:$N$126&lt;&gt;"",ROW($N$2:$N$126)),ROW(N5))))</f>
        <v>#NUM!</v>
      </c>
      <c r="AK235" s="119" t="e">
        <f t="array" ref="AK235">IF(COUNTA($N$2:$N$126)&lt;ROW(N5),"",INDEX($AK$1:$AK$126,SMALL(IF($N$2:$N$126&lt;&gt;"",ROW($N$2:$N$126)),ROW(N5))))</f>
        <v>#NUM!</v>
      </c>
      <c r="AL235" s="119" t="e">
        <f t="array" ref="AL235">IF(COUNTA($N$2:$N$126)&lt;ROW(N5),"",INDEX($AL$1:$AL$126,SMALL(IF($N$2:$N$126&lt;&gt;"",ROW($N$2:$N$126)),ROW(N5))))</f>
        <v>#NUM!</v>
      </c>
      <c r="AM235" s="119" t="e">
        <f t="array" ref="AM235">IF(COUNTA($N$2:$N$126)&lt;ROW(N5),"",INDEX($AM$1:$AM$126,SMALL(IF($N$2:$N$126&lt;&gt;"",ROW($N$2:$N$126)),ROW(N5))))</f>
        <v>#NUM!</v>
      </c>
      <c r="AN235" s="119" t="e">
        <f t="array" ref="AN235">IF(COUNTA($N$2:$N$126)&lt;ROW(N5),"",INDEX($AN$1:$AN$126,SMALL(IF($N$2:$N$126&lt;&gt;"",ROW($N$2:$N$126)),ROW(N5))))</f>
        <v>#NUM!</v>
      </c>
      <c r="AO235" s="119" t="e">
        <f t="array" ref="AO235">IF(COUNTA($N$2:$N$126)&lt;ROW(N5),"",INDEX($AO$1:$AO$126,SMALL(IF($N$2:$N$126&lt;&gt;"",ROW($N$2:$N$126)),ROW(N5))))</f>
        <v>#NUM!</v>
      </c>
      <c r="AP235" s="119" t="e">
        <f t="array" ref="AP235">IF(COUNTA($N$2:$N$126)&lt;ROW(N5),"",INDEX($AP$1:$AP$126,SMALL(IF($N$2:$N$126&lt;&gt;"",ROW($N$2:$N$126)),ROW(N5))))</f>
        <v>#NUM!</v>
      </c>
      <c r="AQ235" s="119" t="e">
        <f t="array" ref="AQ235">IF(COUNTA($N$2:$N$126)&lt;ROW(N5),"",INDEX($AQ$1:$AQ$126,SMALL(IF($N$2:$N$126&lt;&gt;"",ROW($N$2:$N$126)),ROW(N5))))</f>
        <v>#NUM!</v>
      </c>
      <c r="AR235" s="119" t="e">
        <f t="array" ref="AR235">IF(COUNTA($N$2:$N$126)&lt;ROW(N5),"",INDEX($AR$1:$AR$126,SMALL(IF($N$2:$N$126&lt;&gt;"",ROW($N$2:$N$126)),ROW(N5))))</f>
        <v>#NUM!</v>
      </c>
      <c r="AS235" s="119" t="e">
        <f t="array" ref="AS235">IF(COUNTA($N$2:$N$126)&lt;ROW(N5),"",INDEX($AS$1:$AS$126,SMALL(IF($N$2:$N$126&lt;&gt;"",ROW($N$2:$N$126)),ROW(N5))))</f>
        <v>#NUM!</v>
      </c>
      <c r="AT235" s="119"/>
    </row>
    <row r="236" spans="6:46" ht="12.75" customHeight="1" x14ac:dyDescent="0.2">
      <c r="F236" s="119"/>
      <c r="G236" s="119"/>
      <c r="H236" s="119"/>
      <c r="I236" s="119"/>
      <c r="J236" s="119">
        <v>6</v>
      </c>
      <c r="K236" s="119" t="e">
        <f t="array" ref="K236">IF(COUNTA($N$2:$N$126)&lt;ROW(N6),"",INDEX($K$1:$K$126,SMALL(IF($N$2:$N$126&lt;&gt;"",ROW($N$2:$N$126)),ROW(N6))))</f>
        <v>#NUM!</v>
      </c>
      <c r="L236" s="119" t="e">
        <f t="array" ref="L236">IF(COUNTA($N$2:$N$126)&lt;ROW(N6),"",INDEX($L$1:$L$126,SMALL(IF($N$2:$N$126&lt;&gt;"",ROW($N$2:$N$126)),ROW(N6))))</f>
        <v>#NUM!</v>
      </c>
      <c r="M236" s="119" t="e">
        <f t="array" ref="M236">IF(COUNTA($N$2:$N$126)&lt;ROW(O6),"",INDEX($N$1:$N$126,SMALL(IF($N$2:$N$126&lt;&gt;"",ROW($N$2:$N$126)),ROW(O6))))</f>
        <v>#NUM!</v>
      </c>
      <c r="N236" s="119"/>
      <c r="O236" s="119"/>
      <c r="P236" s="119"/>
      <c r="Q236" s="119"/>
      <c r="R236" s="119" t="e">
        <f t="array" ref="R236">IF(COUNTA($N$2:$N$126)&lt;ROW(N6),"",INDEX($R$1:$R$126,SMALL(IF($N$2:$N$126&lt;&gt;"",ROW($N$2:$N$126)),ROW(N6))))</f>
        <v>#NUM!</v>
      </c>
      <c r="S236" s="119" t="e">
        <f t="array" ref="S236">IF(COUNTA($N$2:$N$126)&lt;ROW(U6),"",INDEX($S$1:$S$126,SMALL(IF($N$2:$N$126&lt;&gt;"",ROW($N$2:$N$126)),ROW(U6))))</f>
        <v>#NUM!</v>
      </c>
      <c r="T236" s="119" t="e">
        <f t="array" ref="T236">IF(COUNTA($N$2:$N$126)&lt;ROW(N6),"",INDEX($T$1:$T$126,SMALL(IF($N$2:$N$126&lt;&gt;"",ROW($N$2:$N$126)),ROW(N6))))</f>
        <v>#NUM!</v>
      </c>
      <c r="U236" s="119" t="e">
        <f t="array" ref="U236">IF(COUNTA($N$2:$N$126)&lt;ROW(N6),"",INDEX($U$1:$U$126,SMALL(IF($N$2:$N$126&lt;&gt;"",ROW($N$2:$N$126)),ROW(N6))))</f>
        <v>#NUM!</v>
      </c>
      <c r="V236" s="119" t="e">
        <f t="array" ref="V236">IF(COUNTA($N$2:$N$126)&lt;ROW(N6),"",INDEX($V$1:$V$126,SMALL(IF($N$2:$N$126&lt;&gt;"",ROW($N$2:$N$126)),ROW(N6))))</f>
        <v>#NUM!</v>
      </c>
      <c r="W236" s="119" t="e">
        <f t="array" ref="W236">IF(COUNTA($N$2:$N$126)&lt;ROW(N6),"",INDEX($W$1:$W$126,SMALL(IF($N$2:$N$126&lt;&gt;"",ROW($N$2:$N$126)),ROW(N6))))</f>
        <v>#NUM!</v>
      </c>
      <c r="X236" s="119" t="e">
        <f t="array" ref="X236">IF(COUNTA($N$2:$N$126)&lt;ROW(N6),"",INDEX($X$1:$X$126,SMALL(IF($N$2:$N$126&lt;&gt;"",ROW($N$2:$N$126)),ROW(N6))))</f>
        <v>#NUM!</v>
      </c>
      <c r="Y236" s="119" t="e">
        <f t="array" ref="Y236">IF(COUNTA($N$2:$N$126)&lt;ROW(N6),"",INDEX($Y$1:$Y$126,SMALL(IF($N$2:$N$126&lt;&gt;"",ROW($N$2:$N$126)),ROW(N6))))</f>
        <v>#NUM!</v>
      </c>
      <c r="Z236" s="119" t="e">
        <f t="array" ref="Z236">IF(COUNTA($N$2:$N$126)&lt;ROW(N6),"",INDEX($Z$1:$Z$126,SMALL(IF($N$2:$N$126&lt;&gt;"",ROW($N$2:$N$126)),ROW(N6))))</f>
        <v>#NUM!</v>
      </c>
      <c r="AA236" s="119" t="e">
        <f t="array" ref="AA236">IF(COUNTA($N$2:$N$126)&lt;ROW(N6),"",INDEX($AA$1:$AA$126,SMALL(IF($N$2:$N$126&lt;&gt;"",ROW($N$2:$N$126)),ROW(N6))))</f>
        <v>#NUM!</v>
      </c>
      <c r="AB236" s="119" t="e">
        <f t="array" ref="AB236">IF(COUNTA($N$2:$N$126)&lt;ROW(N6),"",INDEX($AB$1:$AB$126,SMALL(IF($N$2:$N$126&lt;&gt;"",ROW($N$2:$N$126)),ROW(N6))))</f>
        <v>#NUM!</v>
      </c>
      <c r="AC236" s="119" t="e">
        <f t="array" ref="AC236">IF(COUNTA($N$2:$N$126)&lt;ROW(N6),"",INDEX($AC$1:$AC$126,SMALL(IF($N$2:$N$126&lt;&gt;"",ROW($N$2:$N$126)),ROW(N6))))</f>
        <v>#NUM!</v>
      </c>
      <c r="AD236" s="119" t="e">
        <f t="array" ref="AD236">IF(COUNTA($N$2:$N$126)&lt;ROW(N6),"",INDEX($AD$1:$AD$126,SMALL(IF($N$2:$N$126&lt;&gt;"",ROW($N$2:$N$126)),ROW(N6))))</f>
        <v>#NUM!</v>
      </c>
      <c r="AE236" s="119" t="e">
        <f t="array" ref="AE236">IF(COUNTA($N$2:$N$126)&lt;ROW(N6),"",INDEX($AE$1:$AE$126,SMALL(IF($N$2:$N$126&lt;&gt;"",ROW($N$2:$N$126)),ROW(N6))))</f>
        <v>#NUM!</v>
      </c>
      <c r="AF236" s="119" t="e">
        <f t="array" ref="AF236">IF(COUNTA($N$2:$N$126)&lt;ROW(N6),"",INDEX($AF$1:$AF$126,SMALL(IF($N$2:$N$126&lt;&gt;"",ROW($N$2:$N$126)),ROW(N6))))</f>
        <v>#NUM!</v>
      </c>
      <c r="AG236" s="119" t="e">
        <f t="array" ref="AG236">IF(COUNTA($N$2:$N$126)&lt;ROW(N6),"",INDEX($AG$1:$AG$126,SMALL(IF($N$2:$N$126&lt;&gt;"",ROW($N$2:$N$126)),ROW(N6))))</f>
        <v>#NUM!</v>
      </c>
      <c r="AH236" s="119" t="e">
        <f t="array" ref="AH236">IF(COUNTA($N$2:$N$126)&lt;ROW(N6),"",INDEX($AH$1:$AH$126,SMALL(IF($N$2:$N$126&lt;&gt;"",ROW($N$2:$N$126)),ROW(N6))))</f>
        <v>#NUM!</v>
      </c>
      <c r="AI236" s="119" t="e">
        <f t="array" ref="AI236">IF(COUNTA($N$2:$N$126)&lt;ROW(N6),"",INDEX($AI$1:$AI$126,SMALL(IF($N$2:$N$126&lt;&gt;"",ROW($N$2:$N$126)),ROW(N6))))</f>
        <v>#NUM!</v>
      </c>
      <c r="AJ236" s="119" t="e">
        <f t="array" ref="AJ236">IF(COUNTA($N$2:$N$126)&lt;ROW(N6),"",INDEX($AJ$1:$AJ$126,SMALL(IF($N$2:$N$126&lt;&gt;"",ROW($N$2:$N$126)),ROW(N6))))</f>
        <v>#NUM!</v>
      </c>
      <c r="AK236" s="119" t="e">
        <f t="array" ref="AK236">IF(COUNTA($N$2:$N$126)&lt;ROW(N6),"",INDEX($AK$1:$AK$126,SMALL(IF($N$2:$N$126&lt;&gt;"",ROW($N$2:$N$126)),ROW(N6))))</f>
        <v>#NUM!</v>
      </c>
      <c r="AL236" s="119" t="e">
        <f t="array" ref="AL236">IF(COUNTA($N$2:$N$126)&lt;ROW(N6),"",INDEX($AL$1:$AL$126,SMALL(IF($N$2:$N$126&lt;&gt;"",ROW($N$2:$N$126)),ROW(N6))))</f>
        <v>#NUM!</v>
      </c>
      <c r="AM236" s="119" t="e">
        <f t="array" ref="AM236">IF(COUNTA($N$2:$N$126)&lt;ROW(N6),"",INDEX($AM$1:$AM$126,SMALL(IF($N$2:$N$126&lt;&gt;"",ROW($N$2:$N$126)),ROW(N6))))</f>
        <v>#NUM!</v>
      </c>
      <c r="AN236" s="119" t="e">
        <f t="array" ref="AN236">IF(COUNTA($N$2:$N$126)&lt;ROW(N6),"",INDEX($AN$1:$AN$126,SMALL(IF($N$2:$N$126&lt;&gt;"",ROW($N$2:$N$126)),ROW(N6))))</f>
        <v>#NUM!</v>
      </c>
      <c r="AO236" s="119" t="e">
        <f t="array" ref="AO236">IF(COUNTA($N$2:$N$126)&lt;ROW(N6),"",INDEX($AO$1:$AO$126,SMALL(IF($N$2:$N$126&lt;&gt;"",ROW($N$2:$N$126)),ROW(N6))))</f>
        <v>#NUM!</v>
      </c>
      <c r="AP236" s="119" t="e">
        <f t="array" ref="AP236">IF(COUNTA($N$2:$N$126)&lt;ROW(N6),"",INDEX($AP$1:$AP$126,SMALL(IF($N$2:$N$126&lt;&gt;"",ROW($N$2:$N$126)),ROW(N6))))</f>
        <v>#NUM!</v>
      </c>
      <c r="AQ236" s="119" t="e">
        <f t="array" ref="AQ236">IF(COUNTA($N$2:$N$126)&lt;ROW(N6),"",INDEX($AQ$1:$AQ$126,SMALL(IF($N$2:$N$126&lt;&gt;"",ROW($N$2:$N$126)),ROW(N6))))</f>
        <v>#NUM!</v>
      </c>
      <c r="AR236" s="119" t="e">
        <f t="array" ref="AR236">IF(COUNTA($N$2:$N$126)&lt;ROW(N6),"",INDEX($AR$1:$AR$126,SMALL(IF($N$2:$N$126&lt;&gt;"",ROW($N$2:$N$126)),ROW(N6))))</f>
        <v>#NUM!</v>
      </c>
      <c r="AS236" s="119" t="e">
        <f t="array" ref="AS236">IF(COUNTA($N$2:$N$126)&lt;ROW(N6),"",INDEX($AS$1:$AS$126,SMALL(IF($N$2:$N$126&lt;&gt;"",ROW($N$2:$N$126)),ROW(N6))))</f>
        <v>#NUM!</v>
      </c>
      <c r="AT236" s="119"/>
    </row>
    <row r="237" spans="6:46" ht="12.75" customHeight="1" x14ac:dyDescent="0.2">
      <c r="F237" s="119"/>
      <c r="G237" s="119"/>
      <c r="H237" s="119"/>
      <c r="I237" s="119"/>
      <c r="J237" s="119">
        <v>7</v>
      </c>
      <c r="K237" s="119" t="e">
        <f t="array" ref="K237">IF(COUNTA($N$2:$N$126)&lt;ROW(N7),"",INDEX($K$1:$K$126,SMALL(IF($N$2:$N$126&lt;&gt;"",ROW($N$2:$N$126)),ROW(N7))))</f>
        <v>#NUM!</v>
      </c>
      <c r="L237" s="119" t="e">
        <f t="array" ref="L237">IF(COUNTA($N$2:$N$126)&lt;ROW(N7),"",INDEX($L$1:$L$126,SMALL(IF($N$2:$N$126&lt;&gt;"",ROW($N$2:$N$126)),ROW(N7))))</f>
        <v>#NUM!</v>
      </c>
      <c r="M237" s="119" t="e">
        <f t="array" ref="M237">IF(COUNTA($N$2:$N$126)&lt;ROW(O7),"",INDEX($N$1:$N$126,SMALL(IF($N$2:$N$126&lt;&gt;"",ROW($N$2:$N$126)),ROW(O7))))</f>
        <v>#NUM!</v>
      </c>
      <c r="N237" s="119"/>
      <c r="O237" s="119"/>
      <c r="P237" s="119"/>
      <c r="Q237" s="119"/>
      <c r="R237" s="119" t="e">
        <f t="array" ref="R237">IF(COUNTA($N$2:$N$126)&lt;ROW(N7),"",INDEX($R$1:$R$126,SMALL(IF($N$2:$N$126&lt;&gt;"",ROW($N$2:$N$126)),ROW(N7))))</f>
        <v>#NUM!</v>
      </c>
      <c r="S237" s="119" t="e">
        <f t="array" ref="S237">IF(COUNTA($N$2:$N$126)&lt;ROW(U7),"",INDEX($S$1:$S$126,SMALL(IF($N$2:$N$126&lt;&gt;"",ROW($N$2:$N$126)),ROW(U7))))</f>
        <v>#NUM!</v>
      </c>
      <c r="T237" s="119" t="e">
        <f t="array" ref="T237">IF(COUNTA($N$2:$N$126)&lt;ROW(N7),"",INDEX($T$1:$T$126,SMALL(IF($N$2:$N$126&lt;&gt;"",ROW($N$2:$N$126)),ROW(N7))))</f>
        <v>#NUM!</v>
      </c>
      <c r="U237" s="119" t="e">
        <f t="array" ref="U237">IF(COUNTA($N$2:$N$126)&lt;ROW(N7),"",INDEX($U$1:$U$126,SMALL(IF($N$2:$N$126&lt;&gt;"",ROW($N$2:$N$126)),ROW(N7))))</f>
        <v>#NUM!</v>
      </c>
      <c r="V237" s="119" t="e">
        <f t="array" ref="V237">IF(COUNTA($N$2:$N$126)&lt;ROW(N7),"",INDEX($V$1:$V$126,SMALL(IF($N$2:$N$126&lt;&gt;"",ROW($N$2:$N$126)),ROW(N7))))</f>
        <v>#NUM!</v>
      </c>
      <c r="W237" s="119" t="e">
        <f t="array" ref="W237">IF(COUNTA($N$2:$N$126)&lt;ROW(N7),"",INDEX($W$1:$W$126,SMALL(IF($N$2:$N$126&lt;&gt;"",ROW($N$2:$N$126)),ROW(N7))))</f>
        <v>#NUM!</v>
      </c>
      <c r="X237" s="119" t="e">
        <f t="array" ref="X237">IF(COUNTA($N$2:$N$126)&lt;ROW(N7),"",INDEX($X$1:$X$126,SMALL(IF($N$2:$N$126&lt;&gt;"",ROW($N$2:$N$126)),ROW(N7))))</f>
        <v>#NUM!</v>
      </c>
      <c r="Y237" s="119" t="e">
        <f t="array" ref="Y237">IF(COUNTA($N$2:$N$126)&lt;ROW(N7),"",INDEX($Y$1:$Y$126,SMALL(IF($N$2:$N$126&lt;&gt;"",ROW($N$2:$N$126)),ROW(N7))))</f>
        <v>#NUM!</v>
      </c>
      <c r="Z237" s="119" t="e">
        <f t="array" ref="Z237">IF(COUNTA($N$2:$N$126)&lt;ROW(N7),"",INDEX($Z$1:$Z$126,SMALL(IF($N$2:$N$126&lt;&gt;"",ROW($N$2:$N$126)),ROW(N7))))</f>
        <v>#NUM!</v>
      </c>
      <c r="AA237" s="119" t="e">
        <f t="array" ref="AA237">IF(COUNTA($N$2:$N$126)&lt;ROW(N7),"",INDEX($AA$1:$AA$126,SMALL(IF($N$2:$N$126&lt;&gt;"",ROW($N$2:$N$126)),ROW(N7))))</f>
        <v>#NUM!</v>
      </c>
      <c r="AB237" s="119" t="e">
        <f t="array" ref="AB237">IF(COUNTA($N$2:$N$126)&lt;ROW(N7),"",INDEX($AB$1:$AB$126,SMALL(IF($N$2:$N$126&lt;&gt;"",ROW($N$2:$N$126)),ROW(N7))))</f>
        <v>#NUM!</v>
      </c>
      <c r="AC237" s="119" t="e">
        <f t="array" ref="AC237">IF(COUNTA($N$2:$N$126)&lt;ROW(N7),"",INDEX($AC$1:$AC$126,SMALL(IF($N$2:$N$126&lt;&gt;"",ROW($N$2:$N$126)),ROW(N7))))</f>
        <v>#NUM!</v>
      </c>
      <c r="AD237" s="119" t="e">
        <f t="array" ref="AD237">IF(COUNTA($N$2:$N$126)&lt;ROW(N7),"",INDEX($AD$1:$AD$126,SMALL(IF($N$2:$N$126&lt;&gt;"",ROW($N$2:$N$126)),ROW(N7))))</f>
        <v>#NUM!</v>
      </c>
      <c r="AE237" s="119" t="e">
        <f t="array" ref="AE237">IF(COUNTA($N$2:$N$126)&lt;ROW(N7),"",INDEX($AE$1:$AE$126,SMALL(IF($N$2:$N$126&lt;&gt;"",ROW($N$2:$N$126)),ROW(N7))))</f>
        <v>#NUM!</v>
      </c>
      <c r="AF237" s="119" t="e">
        <f t="array" ref="AF237">IF(COUNTA($N$2:$N$126)&lt;ROW(N7),"",INDEX($AF$1:$AF$126,SMALL(IF($N$2:$N$126&lt;&gt;"",ROW($N$2:$N$126)),ROW(N7))))</f>
        <v>#NUM!</v>
      </c>
      <c r="AG237" s="119" t="e">
        <f t="array" ref="AG237">IF(COUNTA($N$2:$N$126)&lt;ROW(N7),"",INDEX($AG$1:$AG$126,SMALL(IF($N$2:$N$126&lt;&gt;"",ROW($N$2:$N$126)),ROW(N7))))</f>
        <v>#NUM!</v>
      </c>
      <c r="AH237" s="119" t="e">
        <f t="array" ref="AH237">IF(COUNTA($N$2:$N$126)&lt;ROW(N7),"",INDEX($AH$1:$AH$126,SMALL(IF($N$2:$N$126&lt;&gt;"",ROW($N$2:$N$126)),ROW(N7))))</f>
        <v>#NUM!</v>
      </c>
      <c r="AI237" s="119" t="e">
        <f t="array" ref="AI237">IF(COUNTA($N$2:$N$126)&lt;ROW(N7),"",INDEX($AI$1:$AI$126,SMALL(IF($N$2:$N$126&lt;&gt;"",ROW($N$2:$N$126)),ROW(N7))))</f>
        <v>#NUM!</v>
      </c>
      <c r="AJ237" s="119" t="e">
        <f t="array" ref="AJ237">IF(COUNTA($N$2:$N$126)&lt;ROW(N7),"",INDEX($AJ$1:$AJ$126,SMALL(IF($N$2:$N$126&lt;&gt;"",ROW($N$2:$N$126)),ROW(N7))))</f>
        <v>#NUM!</v>
      </c>
      <c r="AK237" s="119" t="e">
        <f t="array" ref="AK237">IF(COUNTA($N$2:$N$126)&lt;ROW(N7),"",INDEX($AK$1:$AK$126,SMALL(IF($N$2:$N$126&lt;&gt;"",ROW($N$2:$N$126)),ROW(N7))))</f>
        <v>#NUM!</v>
      </c>
      <c r="AL237" s="119" t="e">
        <f t="array" ref="AL237">IF(COUNTA($N$2:$N$126)&lt;ROW(N7),"",INDEX($AL$1:$AL$126,SMALL(IF($N$2:$N$126&lt;&gt;"",ROW($N$2:$N$126)),ROW(N7))))</f>
        <v>#NUM!</v>
      </c>
      <c r="AM237" s="119" t="e">
        <f t="array" ref="AM237">IF(COUNTA($N$2:$N$126)&lt;ROW(N7),"",INDEX($AM$1:$AM$126,SMALL(IF($N$2:$N$126&lt;&gt;"",ROW($N$2:$N$126)),ROW(N7))))</f>
        <v>#NUM!</v>
      </c>
      <c r="AN237" s="119" t="e">
        <f t="array" ref="AN237">IF(COUNTA($N$2:$N$126)&lt;ROW(N7),"",INDEX($AN$1:$AN$126,SMALL(IF($N$2:$N$126&lt;&gt;"",ROW($N$2:$N$126)),ROW(N7))))</f>
        <v>#NUM!</v>
      </c>
      <c r="AO237" s="119" t="e">
        <f t="array" ref="AO237">IF(COUNTA($N$2:$N$126)&lt;ROW(N7),"",INDEX($AO$1:$AO$126,SMALL(IF($N$2:$N$126&lt;&gt;"",ROW($N$2:$N$126)),ROW(N7))))</f>
        <v>#NUM!</v>
      </c>
      <c r="AP237" s="119" t="e">
        <f t="array" ref="AP237">IF(COUNTA($N$2:$N$126)&lt;ROW(N7),"",INDEX($AP$1:$AP$126,SMALL(IF($N$2:$N$126&lt;&gt;"",ROW($N$2:$N$126)),ROW(N7))))</f>
        <v>#NUM!</v>
      </c>
      <c r="AQ237" s="119" t="e">
        <f t="array" ref="AQ237">IF(COUNTA($N$2:$N$126)&lt;ROW(N7),"",INDEX($AQ$1:$AQ$126,SMALL(IF($N$2:$N$126&lt;&gt;"",ROW($N$2:$N$126)),ROW(N7))))</f>
        <v>#NUM!</v>
      </c>
      <c r="AR237" s="119" t="e">
        <f t="array" ref="AR237">IF(COUNTA($N$2:$N$126)&lt;ROW(N7),"",INDEX($AR$1:$AR$126,SMALL(IF($N$2:$N$126&lt;&gt;"",ROW($N$2:$N$126)),ROW(N7))))</f>
        <v>#NUM!</v>
      </c>
      <c r="AS237" s="119" t="e">
        <f t="array" ref="AS237">IF(COUNTA($N$2:$N$126)&lt;ROW(N7),"",INDEX($AS$1:$AS$126,SMALL(IF($N$2:$N$126&lt;&gt;"",ROW($N$2:$N$126)),ROW(N7))))</f>
        <v>#NUM!</v>
      </c>
      <c r="AT237" s="119"/>
    </row>
    <row r="238" spans="6:46" ht="12.75" customHeight="1" x14ac:dyDescent="0.2">
      <c r="F238" s="119"/>
      <c r="G238" s="119"/>
      <c r="H238" s="119"/>
      <c r="I238" s="119"/>
      <c r="J238" s="119">
        <v>8</v>
      </c>
      <c r="K238" s="119" t="e">
        <f t="array" ref="K238">IF(COUNTA($N$2:$N$126)&lt;ROW(N8),"",INDEX($K$1:$K$126,SMALL(IF($N$2:$N$126&lt;&gt;"",ROW($N$2:$N$126)),ROW(N8))))</f>
        <v>#NUM!</v>
      </c>
      <c r="L238" s="119" t="e">
        <f t="array" ref="L238">IF(COUNTA($N$2:$N$126)&lt;ROW(N8),"",INDEX($L$1:$L$126,SMALL(IF($N$2:$N$126&lt;&gt;"",ROW($N$2:$N$126)),ROW(N8))))</f>
        <v>#NUM!</v>
      </c>
      <c r="M238" s="119" t="e">
        <f t="array" ref="M238">IF(COUNTA($N$2:$N$126)&lt;ROW(O8),"",INDEX($N$1:$N$126,SMALL(IF($N$2:$N$126&lt;&gt;"",ROW($N$2:$N$126)),ROW(O8))))</f>
        <v>#NUM!</v>
      </c>
      <c r="N238" s="119"/>
      <c r="O238" s="119"/>
      <c r="P238" s="119"/>
      <c r="Q238" s="119"/>
      <c r="R238" s="119" t="e">
        <f t="array" ref="R238">IF(COUNTA($N$2:$N$126)&lt;ROW(N8),"",INDEX($R$1:$R$126,SMALL(IF($N$2:$N$126&lt;&gt;"",ROW($N$2:$N$126)),ROW(N8))))</f>
        <v>#NUM!</v>
      </c>
      <c r="S238" s="119" t="e">
        <f t="array" ref="S238">IF(COUNTA($N$2:$N$126)&lt;ROW(U8),"",INDEX($S$1:$S$126,SMALL(IF($N$2:$N$126&lt;&gt;"",ROW($N$2:$N$126)),ROW(U8))))</f>
        <v>#NUM!</v>
      </c>
      <c r="T238" s="119" t="e">
        <f t="array" ref="T238">IF(COUNTA($N$2:$N$126)&lt;ROW(N8),"",INDEX($T$1:$T$126,SMALL(IF($N$2:$N$126&lt;&gt;"",ROW($N$2:$N$126)),ROW(N8))))</f>
        <v>#NUM!</v>
      </c>
      <c r="U238" s="119" t="e">
        <f t="array" ref="U238">IF(COUNTA($N$2:$N$126)&lt;ROW(N8),"",INDEX($U$1:$U$126,SMALL(IF($N$2:$N$126&lt;&gt;"",ROW($N$2:$N$126)),ROW(N8))))</f>
        <v>#NUM!</v>
      </c>
      <c r="V238" s="119" t="e">
        <f t="array" ref="V238">IF(COUNTA($N$2:$N$126)&lt;ROW(N8),"",INDEX($V$1:$V$126,SMALL(IF($N$2:$N$126&lt;&gt;"",ROW($N$2:$N$126)),ROW(N8))))</f>
        <v>#NUM!</v>
      </c>
      <c r="W238" s="119" t="e">
        <f t="array" ref="W238">IF(COUNTA($N$2:$N$126)&lt;ROW(N8),"",INDEX($W$1:$W$126,SMALL(IF($N$2:$N$126&lt;&gt;"",ROW($N$2:$N$126)),ROW(N8))))</f>
        <v>#NUM!</v>
      </c>
      <c r="X238" s="119" t="e">
        <f t="array" ref="X238">IF(COUNTA($N$2:$N$126)&lt;ROW(N8),"",INDEX($X$1:$X$126,SMALL(IF($N$2:$N$126&lt;&gt;"",ROW($N$2:$N$126)),ROW(N8))))</f>
        <v>#NUM!</v>
      </c>
      <c r="Y238" s="119" t="e">
        <f t="array" ref="Y238">IF(COUNTA($N$2:$N$126)&lt;ROW(N8),"",INDEX($Y$1:$Y$126,SMALL(IF($N$2:$N$126&lt;&gt;"",ROW($N$2:$N$126)),ROW(N8))))</f>
        <v>#NUM!</v>
      </c>
      <c r="Z238" s="119" t="e">
        <f t="array" ref="Z238">IF(COUNTA($N$2:$N$126)&lt;ROW(N8),"",INDEX($Z$1:$Z$126,SMALL(IF($N$2:$N$126&lt;&gt;"",ROW($N$2:$N$126)),ROW(N8))))</f>
        <v>#NUM!</v>
      </c>
      <c r="AA238" s="119" t="e">
        <f t="array" ref="AA238">IF(COUNTA($N$2:$N$126)&lt;ROW(N8),"",INDEX($AA$1:$AA$126,SMALL(IF($N$2:$N$126&lt;&gt;"",ROW($N$2:$N$126)),ROW(N8))))</f>
        <v>#NUM!</v>
      </c>
      <c r="AB238" s="119" t="e">
        <f t="array" ref="AB238">IF(COUNTA($N$2:$N$126)&lt;ROW(N8),"",INDEX($AB$1:$AB$126,SMALL(IF($N$2:$N$126&lt;&gt;"",ROW($N$2:$N$126)),ROW(N8))))</f>
        <v>#NUM!</v>
      </c>
      <c r="AC238" s="119" t="e">
        <f t="array" ref="AC238">IF(COUNTA($N$2:$N$126)&lt;ROW(N8),"",INDEX($AC$1:$AC$126,SMALL(IF($N$2:$N$126&lt;&gt;"",ROW($N$2:$N$126)),ROW(N8))))</f>
        <v>#NUM!</v>
      </c>
      <c r="AD238" s="119" t="e">
        <f t="array" ref="AD238">IF(COUNTA($N$2:$N$126)&lt;ROW(N8),"",INDEX($AD$1:$AD$126,SMALL(IF($N$2:$N$126&lt;&gt;"",ROW($N$2:$N$126)),ROW(N8))))</f>
        <v>#NUM!</v>
      </c>
      <c r="AE238" s="119" t="e">
        <f t="array" ref="AE238">IF(COUNTA($N$2:$N$126)&lt;ROW(N8),"",INDEX($AE$1:$AE$126,SMALL(IF($N$2:$N$126&lt;&gt;"",ROW($N$2:$N$126)),ROW(N8))))</f>
        <v>#NUM!</v>
      </c>
      <c r="AF238" s="119" t="e">
        <f t="array" ref="AF238">IF(COUNTA($N$2:$N$126)&lt;ROW(N8),"",INDEX($AF$1:$AF$126,SMALL(IF($N$2:$N$126&lt;&gt;"",ROW($N$2:$N$126)),ROW(N8))))</f>
        <v>#NUM!</v>
      </c>
      <c r="AG238" s="119" t="e">
        <f t="array" ref="AG238">IF(COUNTA($N$2:$N$126)&lt;ROW(N8),"",INDEX($AG$1:$AG$126,SMALL(IF($N$2:$N$126&lt;&gt;"",ROW($N$2:$N$126)),ROW(N8))))</f>
        <v>#NUM!</v>
      </c>
      <c r="AH238" s="119" t="e">
        <f t="array" ref="AH238">IF(COUNTA($N$2:$N$126)&lt;ROW(N8),"",INDEX($AH$1:$AH$126,SMALL(IF($N$2:$N$126&lt;&gt;"",ROW($N$2:$N$126)),ROW(N8))))</f>
        <v>#NUM!</v>
      </c>
      <c r="AI238" s="119" t="e">
        <f t="array" ref="AI238">IF(COUNTA($N$2:$N$126)&lt;ROW(N8),"",INDEX($AI$1:$AI$126,SMALL(IF($N$2:$N$126&lt;&gt;"",ROW($N$2:$N$126)),ROW(N8))))</f>
        <v>#NUM!</v>
      </c>
      <c r="AJ238" s="119" t="e">
        <f t="array" ref="AJ238">IF(COUNTA($N$2:$N$126)&lt;ROW(N8),"",INDEX($AJ$1:$AJ$126,SMALL(IF($N$2:$N$126&lt;&gt;"",ROW($N$2:$N$126)),ROW(N8))))</f>
        <v>#NUM!</v>
      </c>
      <c r="AK238" s="119" t="e">
        <f t="array" ref="AK238">IF(COUNTA($N$2:$N$126)&lt;ROW(N8),"",INDEX($AK$1:$AK$126,SMALL(IF($N$2:$N$126&lt;&gt;"",ROW($N$2:$N$126)),ROW(N8))))</f>
        <v>#NUM!</v>
      </c>
      <c r="AL238" s="119" t="e">
        <f t="array" ref="AL238">IF(COUNTA($N$2:$N$126)&lt;ROW(N8),"",INDEX($AL$1:$AL$126,SMALL(IF($N$2:$N$126&lt;&gt;"",ROW($N$2:$N$126)),ROW(N8))))</f>
        <v>#NUM!</v>
      </c>
      <c r="AM238" s="119" t="e">
        <f t="array" ref="AM238">IF(COUNTA($N$2:$N$126)&lt;ROW(N8),"",INDEX($AM$1:$AM$126,SMALL(IF($N$2:$N$126&lt;&gt;"",ROW($N$2:$N$126)),ROW(N8))))</f>
        <v>#NUM!</v>
      </c>
      <c r="AN238" s="119" t="e">
        <f t="array" ref="AN238">IF(COUNTA($N$2:$N$126)&lt;ROW(N8),"",INDEX($AN$1:$AN$126,SMALL(IF($N$2:$N$126&lt;&gt;"",ROW($N$2:$N$126)),ROW(N8))))</f>
        <v>#NUM!</v>
      </c>
      <c r="AO238" s="119" t="e">
        <f t="array" ref="AO238">IF(COUNTA($N$2:$N$126)&lt;ROW(N8),"",INDEX($AO$1:$AO$126,SMALL(IF($N$2:$N$126&lt;&gt;"",ROW($N$2:$N$126)),ROW(N8))))</f>
        <v>#NUM!</v>
      </c>
      <c r="AP238" s="119" t="e">
        <f t="array" ref="AP238">IF(COUNTA($N$2:$N$126)&lt;ROW(N8),"",INDEX($AP$1:$AP$126,SMALL(IF($N$2:$N$126&lt;&gt;"",ROW($N$2:$N$126)),ROW(N8))))</f>
        <v>#NUM!</v>
      </c>
      <c r="AQ238" s="119" t="e">
        <f t="array" ref="AQ238">IF(COUNTA($N$2:$N$126)&lt;ROW(N8),"",INDEX($AQ$1:$AQ$126,SMALL(IF($N$2:$N$126&lt;&gt;"",ROW($N$2:$N$126)),ROW(N8))))</f>
        <v>#NUM!</v>
      </c>
      <c r="AR238" s="119" t="e">
        <f t="array" ref="AR238">IF(COUNTA($N$2:$N$126)&lt;ROW(N8),"",INDEX($AR$1:$AR$126,SMALL(IF($N$2:$N$126&lt;&gt;"",ROW($N$2:$N$126)),ROW(N8))))</f>
        <v>#NUM!</v>
      </c>
      <c r="AS238" s="119" t="e">
        <f t="array" ref="AS238">IF(COUNTA($N$2:$N$126)&lt;ROW(N8),"",INDEX($AS$1:$AS$126,SMALL(IF($N$2:$N$126&lt;&gt;"",ROW($N$2:$N$126)),ROW(N8))))</f>
        <v>#NUM!</v>
      </c>
      <c r="AT238" s="119"/>
    </row>
    <row r="239" spans="6:46" ht="12.75" customHeight="1" x14ac:dyDescent="0.2">
      <c r="F239" s="119"/>
      <c r="G239" s="119"/>
      <c r="H239" s="119"/>
      <c r="I239" s="119"/>
      <c r="J239" s="119">
        <v>9</v>
      </c>
      <c r="K239" s="119" t="e">
        <f t="array" ref="K239">IF(COUNTA($N$2:$N$126)&lt;ROW(N9),"",INDEX($K$1:$K$126,SMALL(IF($N$2:$N$126&lt;&gt;"",ROW($N$2:$N$126)),ROW(N9))))</f>
        <v>#NUM!</v>
      </c>
      <c r="L239" s="119" t="e">
        <f t="array" ref="L239">IF(COUNTA($N$2:$N$126)&lt;ROW(N9),"",INDEX($L$1:$L$126,SMALL(IF($N$2:$N$126&lt;&gt;"",ROW($N$2:$N$126)),ROW(N9))))</f>
        <v>#NUM!</v>
      </c>
      <c r="M239" s="119" t="e">
        <f t="array" ref="M239">IF(COUNTA($N$2:$N$126)&lt;ROW(O9),"",INDEX($N$1:$N$126,SMALL(IF($N$2:$N$126&lt;&gt;"",ROW($N$2:$N$126)),ROW(O9))))</f>
        <v>#NUM!</v>
      </c>
      <c r="N239" s="119"/>
      <c r="O239" s="119"/>
      <c r="P239" s="119"/>
      <c r="Q239" s="119"/>
      <c r="R239" s="119" t="e">
        <f t="array" ref="R239">IF(COUNTA($N$2:$N$126)&lt;ROW(N9),"",INDEX($R$1:$R$126,SMALL(IF($N$2:$N$126&lt;&gt;"",ROW($N$2:$N$126)),ROW(N9))))</f>
        <v>#NUM!</v>
      </c>
      <c r="S239" s="119" t="e">
        <f t="array" ref="S239">IF(COUNTA($N$2:$N$126)&lt;ROW(U9),"",INDEX($S$1:$S$126,SMALL(IF($N$2:$N$126&lt;&gt;"",ROW($N$2:$N$126)),ROW(U9))))</f>
        <v>#NUM!</v>
      </c>
      <c r="T239" s="119" t="e">
        <f t="array" ref="T239">IF(COUNTA($N$2:$N$126)&lt;ROW(N9),"",INDEX($T$1:$T$126,SMALL(IF($N$2:$N$126&lt;&gt;"",ROW($N$2:$N$126)),ROW(N9))))</f>
        <v>#NUM!</v>
      </c>
      <c r="U239" s="119" t="e">
        <f t="array" ref="U239">IF(COUNTA($N$2:$N$126)&lt;ROW(N9),"",INDEX($U$1:$U$126,SMALL(IF($N$2:$N$126&lt;&gt;"",ROW($N$2:$N$126)),ROW(N9))))</f>
        <v>#NUM!</v>
      </c>
      <c r="V239" s="119" t="e">
        <f t="array" ref="V239">IF(COUNTA($N$2:$N$126)&lt;ROW(N9),"",INDEX($V$1:$V$126,SMALL(IF($N$2:$N$126&lt;&gt;"",ROW($N$2:$N$126)),ROW(N9))))</f>
        <v>#NUM!</v>
      </c>
      <c r="W239" s="119" t="e">
        <f t="array" ref="W239">IF(COUNTA($N$2:$N$126)&lt;ROW(N9),"",INDEX($W$1:$W$126,SMALL(IF($N$2:$N$126&lt;&gt;"",ROW($N$2:$N$126)),ROW(N9))))</f>
        <v>#NUM!</v>
      </c>
      <c r="X239" s="119" t="e">
        <f t="array" ref="X239">IF(COUNTA($N$2:$N$126)&lt;ROW(N9),"",INDEX($X$1:$X$126,SMALL(IF($N$2:$N$126&lt;&gt;"",ROW($N$2:$N$126)),ROW(N9))))</f>
        <v>#NUM!</v>
      </c>
      <c r="Y239" s="119" t="e">
        <f t="array" ref="Y239">IF(COUNTA($N$2:$N$126)&lt;ROW(N9),"",INDEX($Y$1:$Y$126,SMALL(IF($N$2:$N$126&lt;&gt;"",ROW($N$2:$N$126)),ROW(N9))))</f>
        <v>#NUM!</v>
      </c>
      <c r="Z239" s="119" t="e">
        <f t="array" ref="Z239">IF(COUNTA($N$2:$N$126)&lt;ROW(N9),"",INDEX($Z$1:$Z$126,SMALL(IF($N$2:$N$126&lt;&gt;"",ROW($N$2:$N$126)),ROW(N9))))</f>
        <v>#NUM!</v>
      </c>
      <c r="AA239" s="119" t="e">
        <f t="array" ref="AA239">IF(COUNTA($N$2:$N$126)&lt;ROW(N9),"",INDEX($AA$1:$AA$126,SMALL(IF($N$2:$N$126&lt;&gt;"",ROW($N$2:$N$126)),ROW(N9))))</f>
        <v>#NUM!</v>
      </c>
      <c r="AB239" s="119" t="e">
        <f t="array" ref="AB239">IF(COUNTA($N$2:$N$126)&lt;ROW(N9),"",INDEX($AB$1:$AB$126,SMALL(IF($N$2:$N$126&lt;&gt;"",ROW($N$2:$N$126)),ROW(N9))))</f>
        <v>#NUM!</v>
      </c>
      <c r="AC239" s="119" t="e">
        <f t="array" ref="AC239">IF(COUNTA($N$2:$N$126)&lt;ROW(N9),"",INDEX($AC$1:$AC$126,SMALL(IF($N$2:$N$126&lt;&gt;"",ROW($N$2:$N$126)),ROW(N9))))</f>
        <v>#NUM!</v>
      </c>
      <c r="AD239" s="119" t="e">
        <f t="array" ref="AD239">IF(COUNTA($N$2:$N$126)&lt;ROW(N9),"",INDEX($AD$1:$AD$126,SMALL(IF($N$2:$N$126&lt;&gt;"",ROW($N$2:$N$126)),ROW(N9))))</f>
        <v>#NUM!</v>
      </c>
      <c r="AE239" s="119" t="e">
        <f t="array" ref="AE239">IF(COUNTA($N$2:$N$126)&lt;ROW(N9),"",INDEX($AE$1:$AE$126,SMALL(IF($N$2:$N$126&lt;&gt;"",ROW($N$2:$N$126)),ROW(N9))))</f>
        <v>#NUM!</v>
      </c>
      <c r="AF239" s="119" t="e">
        <f t="array" ref="AF239">IF(COUNTA($N$2:$N$126)&lt;ROW(N9),"",INDEX($AF$1:$AF$126,SMALL(IF($N$2:$N$126&lt;&gt;"",ROW($N$2:$N$126)),ROW(N9))))</f>
        <v>#NUM!</v>
      </c>
      <c r="AG239" s="119" t="e">
        <f t="array" ref="AG239">IF(COUNTA($N$2:$N$126)&lt;ROW(N9),"",INDEX($AG$1:$AG$126,SMALL(IF($N$2:$N$126&lt;&gt;"",ROW($N$2:$N$126)),ROW(N9))))</f>
        <v>#NUM!</v>
      </c>
      <c r="AH239" s="119" t="e">
        <f t="array" ref="AH239">IF(COUNTA($N$2:$N$126)&lt;ROW(N9),"",INDEX($AH$1:$AH$126,SMALL(IF($N$2:$N$126&lt;&gt;"",ROW($N$2:$N$126)),ROW(N9))))</f>
        <v>#NUM!</v>
      </c>
      <c r="AI239" s="119" t="e">
        <f t="array" ref="AI239">IF(COUNTA($N$2:$N$126)&lt;ROW(N9),"",INDEX($AI$1:$AI$126,SMALL(IF($N$2:$N$126&lt;&gt;"",ROW($N$2:$N$126)),ROW(N9))))</f>
        <v>#NUM!</v>
      </c>
      <c r="AJ239" s="119" t="e">
        <f t="array" ref="AJ239">IF(COUNTA($N$2:$N$126)&lt;ROW(N9),"",INDEX($AJ$1:$AJ$126,SMALL(IF($N$2:$N$126&lt;&gt;"",ROW($N$2:$N$126)),ROW(N9))))</f>
        <v>#NUM!</v>
      </c>
      <c r="AK239" s="119" t="e">
        <f t="array" ref="AK239">IF(COUNTA($N$2:$N$126)&lt;ROW(N9),"",INDEX($AK$1:$AK$126,SMALL(IF($N$2:$N$126&lt;&gt;"",ROW($N$2:$N$126)),ROW(N9))))</f>
        <v>#NUM!</v>
      </c>
      <c r="AL239" s="119" t="e">
        <f t="array" ref="AL239">IF(COUNTA($N$2:$N$126)&lt;ROW(N9),"",INDEX($AL$1:$AL$126,SMALL(IF($N$2:$N$126&lt;&gt;"",ROW($N$2:$N$126)),ROW(N9))))</f>
        <v>#NUM!</v>
      </c>
      <c r="AM239" s="119" t="e">
        <f t="array" ref="AM239">IF(COUNTA($N$2:$N$126)&lt;ROW(N9),"",INDEX($AM$1:$AM$126,SMALL(IF($N$2:$N$126&lt;&gt;"",ROW($N$2:$N$126)),ROW(N9))))</f>
        <v>#NUM!</v>
      </c>
      <c r="AN239" s="119" t="e">
        <f t="array" ref="AN239">IF(COUNTA($N$2:$N$126)&lt;ROW(N9),"",INDEX($AN$1:$AN$126,SMALL(IF($N$2:$N$126&lt;&gt;"",ROW($N$2:$N$126)),ROW(N9))))</f>
        <v>#NUM!</v>
      </c>
      <c r="AO239" s="119" t="e">
        <f t="array" ref="AO239">IF(COUNTA($N$2:$N$126)&lt;ROW(N9),"",INDEX($AO$1:$AO$126,SMALL(IF($N$2:$N$126&lt;&gt;"",ROW($N$2:$N$126)),ROW(N9))))</f>
        <v>#NUM!</v>
      </c>
      <c r="AP239" s="119" t="e">
        <f t="array" ref="AP239">IF(COUNTA($N$2:$N$126)&lt;ROW(N9),"",INDEX($AP$1:$AP$126,SMALL(IF($N$2:$N$126&lt;&gt;"",ROW($N$2:$N$126)),ROW(N9))))</f>
        <v>#NUM!</v>
      </c>
      <c r="AQ239" s="119" t="e">
        <f t="array" ref="AQ239">IF(COUNTA($N$2:$N$126)&lt;ROW(N9),"",INDEX($AQ$1:$AQ$126,SMALL(IF($N$2:$N$126&lt;&gt;"",ROW($N$2:$N$126)),ROW(N9))))</f>
        <v>#NUM!</v>
      </c>
      <c r="AR239" s="119" t="e">
        <f t="array" ref="AR239">IF(COUNTA($N$2:$N$126)&lt;ROW(N9),"",INDEX($AR$1:$AR$126,SMALL(IF($N$2:$N$126&lt;&gt;"",ROW($N$2:$N$126)),ROW(N9))))</f>
        <v>#NUM!</v>
      </c>
      <c r="AS239" s="119" t="e">
        <f t="array" ref="AS239">IF(COUNTA($N$2:$N$126)&lt;ROW(N9),"",INDEX($AS$1:$AS$126,SMALL(IF($N$2:$N$126&lt;&gt;"",ROW($N$2:$N$126)),ROW(N9))))</f>
        <v>#NUM!</v>
      </c>
      <c r="AT239" s="119"/>
    </row>
    <row r="240" spans="6:46" ht="12.75" customHeight="1" x14ac:dyDescent="0.2">
      <c r="F240" s="119"/>
      <c r="G240" s="119"/>
      <c r="H240" s="119"/>
      <c r="I240" s="119"/>
      <c r="J240" s="119">
        <v>10</v>
      </c>
      <c r="K240" s="119" t="e">
        <f t="array" ref="K240">IF(COUNTA($N$2:$N$126)&lt;ROW(N10),"",INDEX($K$1:$K$126,SMALL(IF($N$2:$N$126&lt;&gt;"",ROW($N$2:$N$126)),ROW(N10))))</f>
        <v>#NUM!</v>
      </c>
      <c r="L240" s="119" t="e">
        <f t="array" ref="L240">IF(COUNTA($N$2:$N$126)&lt;ROW(N10),"",INDEX($L$1:$L$126,SMALL(IF($N$2:$N$126&lt;&gt;"",ROW($N$2:$N$126)),ROW(N10))))</f>
        <v>#NUM!</v>
      </c>
      <c r="M240" s="119" t="e">
        <f t="array" ref="M240">IF(COUNTA($N$2:$N$126)&lt;ROW(O10),"",INDEX($N$1:$N$126,SMALL(IF($N$2:$N$126&lt;&gt;"",ROW($N$2:$N$126)),ROW(O10))))</f>
        <v>#NUM!</v>
      </c>
      <c r="N240" s="119"/>
      <c r="O240" s="119"/>
      <c r="P240" s="119"/>
      <c r="Q240" s="119"/>
      <c r="R240" s="119" t="e">
        <f t="array" ref="R240">IF(COUNTA($N$2:$N$126)&lt;ROW(N10),"",INDEX($R$1:$R$126,SMALL(IF($N$2:$N$126&lt;&gt;"",ROW($N$2:$N$126)),ROW(N10))))</f>
        <v>#NUM!</v>
      </c>
      <c r="S240" s="119" t="e">
        <f t="array" ref="S240">IF(COUNTA($N$2:$N$126)&lt;ROW(U10),"",INDEX($S$1:$S$126,SMALL(IF($N$2:$N$126&lt;&gt;"",ROW($N$2:$N$126)),ROW(U10))))</f>
        <v>#NUM!</v>
      </c>
      <c r="T240" s="119" t="e">
        <f t="array" ref="T240">IF(COUNTA($N$2:$N$126)&lt;ROW(N10),"",INDEX($T$1:$T$126,SMALL(IF($N$2:$N$126&lt;&gt;"",ROW($N$2:$N$126)),ROW(N10))))</f>
        <v>#NUM!</v>
      </c>
      <c r="U240" s="119" t="e">
        <f t="array" ref="U240">IF(COUNTA($N$2:$N$126)&lt;ROW(N10),"",INDEX($U$1:$U$126,SMALL(IF($N$2:$N$126&lt;&gt;"",ROW($N$2:$N$126)),ROW(N10))))</f>
        <v>#NUM!</v>
      </c>
      <c r="V240" s="119" t="e">
        <f t="array" ref="V240">IF(COUNTA($N$2:$N$126)&lt;ROW(N10),"",INDEX($V$1:$V$126,SMALL(IF($N$2:$N$126&lt;&gt;"",ROW($N$2:$N$126)),ROW(N10))))</f>
        <v>#NUM!</v>
      </c>
      <c r="W240" s="119" t="e">
        <f t="array" ref="W240">IF(COUNTA($N$2:$N$126)&lt;ROW(N10),"",INDEX($W$1:$W$126,SMALL(IF($N$2:$N$126&lt;&gt;"",ROW($N$2:$N$126)),ROW(N10))))</f>
        <v>#NUM!</v>
      </c>
      <c r="X240" s="119" t="e">
        <f t="array" ref="X240">IF(COUNTA($N$2:$N$126)&lt;ROW(N10),"",INDEX($X$1:$X$126,SMALL(IF($N$2:$N$126&lt;&gt;"",ROW($N$2:$N$126)),ROW(N10))))</f>
        <v>#NUM!</v>
      </c>
      <c r="Y240" s="119" t="e">
        <f t="array" ref="Y240">IF(COUNTA($N$2:$N$126)&lt;ROW(N10),"",INDEX($Y$1:$Y$126,SMALL(IF($N$2:$N$126&lt;&gt;"",ROW($N$2:$N$126)),ROW(N10))))</f>
        <v>#NUM!</v>
      </c>
      <c r="Z240" s="119" t="e">
        <f t="array" ref="Z240">IF(COUNTA($N$2:$N$126)&lt;ROW(N10),"",INDEX($Z$1:$Z$126,SMALL(IF($N$2:$N$126&lt;&gt;"",ROW($N$2:$N$126)),ROW(N10))))</f>
        <v>#NUM!</v>
      </c>
      <c r="AA240" s="119" t="e">
        <f t="array" ref="AA240">IF(COUNTA($N$2:$N$126)&lt;ROW(N10),"",INDEX($AA$1:$AA$126,SMALL(IF($N$2:$N$126&lt;&gt;"",ROW($N$2:$N$126)),ROW(N10))))</f>
        <v>#NUM!</v>
      </c>
      <c r="AB240" s="119" t="e">
        <f t="array" ref="AB240">IF(COUNTA($N$2:$N$126)&lt;ROW(N10),"",INDEX($AB$1:$AB$126,SMALL(IF($N$2:$N$126&lt;&gt;"",ROW($N$2:$N$126)),ROW(N10))))</f>
        <v>#NUM!</v>
      </c>
      <c r="AC240" s="119" t="e">
        <f t="array" ref="AC240">IF(COUNTA($N$2:$N$126)&lt;ROW(N10),"",INDEX($AC$1:$AC$126,SMALL(IF($N$2:$N$126&lt;&gt;"",ROW($N$2:$N$126)),ROW(N10))))</f>
        <v>#NUM!</v>
      </c>
      <c r="AD240" s="119" t="e">
        <f t="array" ref="AD240">IF(COUNTA($N$2:$N$126)&lt;ROW(N10),"",INDEX($AD$1:$AD$126,SMALL(IF($N$2:$N$126&lt;&gt;"",ROW($N$2:$N$126)),ROW(N10))))</f>
        <v>#NUM!</v>
      </c>
      <c r="AE240" s="119" t="e">
        <f t="array" ref="AE240">IF(COUNTA($N$2:$N$126)&lt;ROW(N10),"",INDEX($AE$1:$AE$126,SMALL(IF($N$2:$N$126&lt;&gt;"",ROW($N$2:$N$126)),ROW(N10))))</f>
        <v>#NUM!</v>
      </c>
      <c r="AF240" s="119" t="e">
        <f t="array" ref="AF240">IF(COUNTA($N$2:$N$126)&lt;ROW(N10),"",INDEX($AF$1:$AF$126,SMALL(IF($N$2:$N$126&lt;&gt;"",ROW($N$2:$N$126)),ROW(N10))))</f>
        <v>#NUM!</v>
      </c>
      <c r="AG240" s="119" t="e">
        <f t="array" ref="AG240">IF(COUNTA($N$2:$N$126)&lt;ROW(N10),"",INDEX($AG$1:$AG$126,SMALL(IF($N$2:$N$126&lt;&gt;"",ROW($N$2:$N$126)),ROW(N10))))</f>
        <v>#NUM!</v>
      </c>
      <c r="AH240" s="119" t="e">
        <f t="array" ref="AH240">IF(COUNTA($N$2:$N$126)&lt;ROW(N10),"",INDEX($AH$1:$AH$126,SMALL(IF($N$2:$N$126&lt;&gt;"",ROW($N$2:$N$126)),ROW(N10))))</f>
        <v>#NUM!</v>
      </c>
      <c r="AI240" s="119" t="e">
        <f t="array" ref="AI240">IF(COUNTA($N$2:$N$126)&lt;ROW(N10),"",INDEX($AI$1:$AI$126,SMALL(IF($N$2:$N$126&lt;&gt;"",ROW($N$2:$N$126)),ROW(N10))))</f>
        <v>#NUM!</v>
      </c>
      <c r="AJ240" s="119" t="e">
        <f t="array" ref="AJ240">IF(COUNTA($N$2:$N$126)&lt;ROW(N10),"",INDEX($AJ$1:$AJ$126,SMALL(IF($N$2:$N$126&lt;&gt;"",ROW($N$2:$N$126)),ROW(N10))))</f>
        <v>#NUM!</v>
      </c>
      <c r="AK240" s="119" t="e">
        <f t="array" ref="AK240">IF(COUNTA($N$2:$N$126)&lt;ROW(N10),"",INDEX($AK$1:$AK$126,SMALL(IF($N$2:$N$126&lt;&gt;"",ROW($N$2:$N$126)),ROW(N10))))</f>
        <v>#NUM!</v>
      </c>
      <c r="AL240" s="119" t="e">
        <f t="array" ref="AL240">IF(COUNTA($N$2:$N$126)&lt;ROW(N10),"",INDEX($AL$1:$AL$126,SMALL(IF($N$2:$N$126&lt;&gt;"",ROW($N$2:$N$126)),ROW(N10))))</f>
        <v>#NUM!</v>
      </c>
      <c r="AM240" s="119" t="e">
        <f t="array" ref="AM240">IF(COUNTA($N$2:$N$126)&lt;ROW(N10),"",INDEX($AM$1:$AM$126,SMALL(IF($N$2:$N$126&lt;&gt;"",ROW($N$2:$N$126)),ROW(N10))))</f>
        <v>#NUM!</v>
      </c>
      <c r="AN240" s="119" t="e">
        <f t="array" ref="AN240">IF(COUNTA($N$2:$N$126)&lt;ROW(N10),"",INDEX($AN$1:$AN$126,SMALL(IF($N$2:$N$126&lt;&gt;"",ROW($N$2:$N$126)),ROW(N10))))</f>
        <v>#NUM!</v>
      </c>
      <c r="AO240" s="119" t="e">
        <f t="array" ref="AO240">IF(COUNTA($N$2:$N$126)&lt;ROW(N10),"",INDEX($AO$1:$AO$126,SMALL(IF($N$2:$N$126&lt;&gt;"",ROW($N$2:$N$126)),ROW(N10))))</f>
        <v>#NUM!</v>
      </c>
      <c r="AP240" s="119" t="e">
        <f t="array" ref="AP240">IF(COUNTA($N$2:$N$126)&lt;ROW(N10),"",INDEX($AP$1:$AP$126,SMALL(IF($N$2:$N$126&lt;&gt;"",ROW($N$2:$N$126)),ROW(N10))))</f>
        <v>#NUM!</v>
      </c>
      <c r="AQ240" s="119" t="e">
        <f t="array" ref="AQ240">IF(COUNTA($N$2:$N$126)&lt;ROW(N10),"",INDEX($AQ$1:$AQ$126,SMALL(IF($N$2:$N$126&lt;&gt;"",ROW($N$2:$N$126)),ROW(N10))))</f>
        <v>#NUM!</v>
      </c>
      <c r="AR240" s="119" t="e">
        <f t="array" ref="AR240">IF(COUNTA($N$2:$N$126)&lt;ROW(N10),"",INDEX($AR$1:$AR$126,SMALL(IF($N$2:$N$126&lt;&gt;"",ROW($N$2:$N$126)),ROW(N10))))</f>
        <v>#NUM!</v>
      </c>
      <c r="AS240" s="119" t="e">
        <f t="array" ref="AS240">IF(COUNTA($N$2:$N$126)&lt;ROW(N10),"",INDEX($AS$1:$AS$126,SMALL(IF($N$2:$N$126&lt;&gt;"",ROW($N$2:$N$126)),ROW(N10))))</f>
        <v>#NUM!</v>
      </c>
      <c r="AT240" s="119"/>
    </row>
    <row r="241" spans="6:46" ht="12.75" customHeight="1" x14ac:dyDescent="0.2">
      <c r="F241" s="119"/>
      <c r="G241" s="119"/>
      <c r="H241" s="119"/>
      <c r="I241" s="119"/>
      <c r="J241" s="119">
        <v>11</v>
      </c>
      <c r="K241" s="119" t="e">
        <f t="array" ref="K241">IF(COUNTA($N$2:$N$126)&lt;ROW(N11),"",INDEX($K$1:$K$126,SMALL(IF($N$2:$N$126&lt;&gt;"",ROW($N$2:$N$126)),ROW(N11))))</f>
        <v>#NUM!</v>
      </c>
      <c r="L241" s="119" t="e">
        <f t="array" ref="L241">IF(COUNTA($N$2:$N$126)&lt;ROW(N11),"",INDEX($L$1:$L$126,SMALL(IF($N$2:$N$126&lt;&gt;"",ROW($N$2:$N$126)),ROW(N11))))</f>
        <v>#NUM!</v>
      </c>
      <c r="M241" s="119" t="e">
        <f t="array" ref="M241">IF(COUNTA($N$2:$N$126)&lt;ROW(O11),"",INDEX($N$1:$N$126,SMALL(IF($N$2:$N$126&lt;&gt;"",ROW($N$2:$N$126)),ROW(O11))))</f>
        <v>#NUM!</v>
      </c>
      <c r="N241" s="119"/>
      <c r="O241" s="119"/>
      <c r="P241" s="119"/>
      <c r="Q241" s="119"/>
      <c r="R241" s="119" t="e">
        <f t="array" ref="R241">IF(COUNTA($N$2:$N$126)&lt;ROW(N11),"",INDEX($R$1:$R$126,SMALL(IF($N$2:$N$126&lt;&gt;"",ROW($N$2:$N$126)),ROW(N11))))</f>
        <v>#NUM!</v>
      </c>
      <c r="S241" s="119" t="e">
        <f t="array" ref="S241">IF(COUNTA($N$2:$N$126)&lt;ROW(U11),"",INDEX($S$1:$S$126,SMALL(IF($N$2:$N$126&lt;&gt;"",ROW($N$2:$N$126)),ROW(U11))))</f>
        <v>#NUM!</v>
      </c>
      <c r="T241" s="119" t="e">
        <f t="array" ref="T241">IF(COUNTA($N$2:$N$126)&lt;ROW(N11),"",INDEX($T$1:$T$126,SMALL(IF($N$2:$N$126&lt;&gt;"",ROW($N$2:$N$126)),ROW(N11))))</f>
        <v>#NUM!</v>
      </c>
      <c r="U241" s="119" t="e">
        <f t="array" ref="U241">IF(COUNTA($N$2:$N$126)&lt;ROW(N11),"",INDEX($U$1:$U$126,SMALL(IF($N$2:$N$126&lt;&gt;"",ROW($N$2:$N$126)),ROW(N11))))</f>
        <v>#NUM!</v>
      </c>
      <c r="V241" s="119" t="e">
        <f t="array" ref="V241">IF(COUNTA($N$2:$N$126)&lt;ROW(N11),"",INDEX($V$1:$V$126,SMALL(IF($N$2:$N$126&lt;&gt;"",ROW($N$2:$N$126)),ROW(N11))))</f>
        <v>#NUM!</v>
      </c>
      <c r="W241" s="119" t="e">
        <f t="array" ref="W241">IF(COUNTA($N$2:$N$126)&lt;ROW(N11),"",INDEX($W$1:$W$126,SMALL(IF($N$2:$N$126&lt;&gt;"",ROW($N$2:$N$126)),ROW(N11))))</f>
        <v>#NUM!</v>
      </c>
      <c r="X241" s="119" t="e">
        <f t="array" ref="X241">IF(COUNTA($N$2:$N$126)&lt;ROW(N11),"",INDEX($X$1:$X$126,SMALL(IF($N$2:$N$126&lt;&gt;"",ROW($N$2:$N$126)),ROW(N11))))</f>
        <v>#NUM!</v>
      </c>
      <c r="Y241" s="119" t="e">
        <f t="array" ref="Y241">IF(COUNTA($N$2:$N$126)&lt;ROW(N11),"",INDEX($Y$1:$Y$126,SMALL(IF($N$2:$N$126&lt;&gt;"",ROW($N$2:$N$126)),ROW(N11))))</f>
        <v>#NUM!</v>
      </c>
      <c r="Z241" s="119" t="e">
        <f t="array" ref="Z241">IF(COUNTA($N$2:$N$126)&lt;ROW(N11),"",INDEX($Z$1:$Z$126,SMALL(IF($N$2:$N$126&lt;&gt;"",ROW($N$2:$N$126)),ROW(N11))))</f>
        <v>#NUM!</v>
      </c>
      <c r="AA241" s="119" t="e">
        <f t="array" ref="AA241">IF(COUNTA($N$2:$N$126)&lt;ROW(N11),"",INDEX($AA$1:$AA$126,SMALL(IF($N$2:$N$126&lt;&gt;"",ROW($N$2:$N$126)),ROW(N11))))</f>
        <v>#NUM!</v>
      </c>
      <c r="AB241" s="119" t="e">
        <f t="array" ref="AB241">IF(COUNTA($N$2:$N$126)&lt;ROW(N11),"",INDEX($AB$1:$AB$126,SMALL(IF($N$2:$N$126&lt;&gt;"",ROW($N$2:$N$126)),ROW(N11))))</f>
        <v>#NUM!</v>
      </c>
      <c r="AC241" s="119" t="e">
        <f t="array" ref="AC241">IF(COUNTA($N$2:$N$126)&lt;ROW(N11),"",INDEX($AC$1:$AC$126,SMALL(IF($N$2:$N$126&lt;&gt;"",ROW($N$2:$N$126)),ROW(N11))))</f>
        <v>#NUM!</v>
      </c>
      <c r="AD241" s="119" t="e">
        <f t="array" ref="AD241">IF(COUNTA($N$2:$N$126)&lt;ROW(N11),"",INDEX($AD$1:$AD$126,SMALL(IF($N$2:$N$126&lt;&gt;"",ROW($N$2:$N$126)),ROW(N11))))</f>
        <v>#NUM!</v>
      </c>
      <c r="AE241" s="119" t="e">
        <f t="array" ref="AE241">IF(COUNTA($N$2:$N$126)&lt;ROW(N11),"",INDEX($AE$1:$AE$126,SMALL(IF($N$2:$N$126&lt;&gt;"",ROW($N$2:$N$126)),ROW(N11))))</f>
        <v>#NUM!</v>
      </c>
      <c r="AF241" s="119" t="e">
        <f t="array" ref="AF241">IF(COUNTA($N$2:$N$126)&lt;ROW(N11),"",INDEX($AF$1:$AF$126,SMALL(IF($N$2:$N$126&lt;&gt;"",ROW($N$2:$N$126)),ROW(N11))))</f>
        <v>#NUM!</v>
      </c>
      <c r="AG241" s="119" t="e">
        <f t="array" ref="AG241">IF(COUNTA($N$2:$N$126)&lt;ROW(N11),"",INDEX($AG$1:$AG$126,SMALL(IF($N$2:$N$126&lt;&gt;"",ROW($N$2:$N$126)),ROW(N11))))</f>
        <v>#NUM!</v>
      </c>
      <c r="AH241" s="119" t="e">
        <f t="array" ref="AH241">IF(COUNTA($N$2:$N$126)&lt;ROW(N11),"",INDEX($AH$1:$AH$126,SMALL(IF($N$2:$N$126&lt;&gt;"",ROW($N$2:$N$126)),ROW(N11))))</f>
        <v>#NUM!</v>
      </c>
      <c r="AI241" s="119" t="e">
        <f t="array" ref="AI241">IF(COUNTA($N$2:$N$126)&lt;ROW(N11),"",INDEX($AI$1:$AI$126,SMALL(IF($N$2:$N$126&lt;&gt;"",ROW($N$2:$N$126)),ROW(N11))))</f>
        <v>#NUM!</v>
      </c>
      <c r="AJ241" s="119" t="e">
        <f t="array" ref="AJ241">IF(COUNTA($N$2:$N$126)&lt;ROW(N11),"",INDEX($AJ$1:$AJ$126,SMALL(IF($N$2:$N$126&lt;&gt;"",ROW($N$2:$N$126)),ROW(N11))))</f>
        <v>#NUM!</v>
      </c>
      <c r="AK241" s="119" t="e">
        <f t="array" ref="AK241">IF(COUNTA($N$2:$N$126)&lt;ROW(N11),"",INDEX($AK$1:$AK$126,SMALL(IF($N$2:$N$126&lt;&gt;"",ROW($N$2:$N$126)),ROW(N11))))</f>
        <v>#NUM!</v>
      </c>
      <c r="AL241" s="119" t="e">
        <f t="array" ref="AL241">IF(COUNTA($N$2:$N$126)&lt;ROW(N11),"",INDEX($AL$1:$AL$126,SMALL(IF($N$2:$N$126&lt;&gt;"",ROW($N$2:$N$126)),ROW(N11))))</f>
        <v>#NUM!</v>
      </c>
      <c r="AM241" s="119" t="e">
        <f t="array" ref="AM241">IF(COUNTA($N$2:$N$126)&lt;ROW(N11),"",INDEX($AM$1:$AM$126,SMALL(IF($N$2:$N$126&lt;&gt;"",ROW($N$2:$N$126)),ROW(N11))))</f>
        <v>#NUM!</v>
      </c>
      <c r="AN241" s="119" t="e">
        <f t="array" ref="AN241">IF(COUNTA($N$2:$N$126)&lt;ROW(N11),"",INDEX($AN$1:$AN$126,SMALL(IF($N$2:$N$126&lt;&gt;"",ROW($N$2:$N$126)),ROW(N11))))</f>
        <v>#NUM!</v>
      </c>
      <c r="AO241" s="119" t="e">
        <f t="array" ref="AO241">IF(COUNTA($N$2:$N$126)&lt;ROW(N11),"",INDEX($AO$1:$AO$126,SMALL(IF($N$2:$N$126&lt;&gt;"",ROW($N$2:$N$126)),ROW(N11))))</f>
        <v>#NUM!</v>
      </c>
      <c r="AP241" s="119" t="e">
        <f t="array" ref="AP241">IF(COUNTA($N$2:$N$126)&lt;ROW(N11),"",INDEX($AP$1:$AP$126,SMALL(IF($N$2:$N$126&lt;&gt;"",ROW($N$2:$N$126)),ROW(N11))))</f>
        <v>#NUM!</v>
      </c>
      <c r="AQ241" s="119" t="e">
        <f t="array" ref="AQ241">IF(COUNTA($N$2:$N$126)&lt;ROW(N11),"",INDEX($AQ$1:$AQ$126,SMALL(IF($N$2:$N$126&lt;&gt;"",ROW($N$2:$N$126)),ROW(N11))))</f>
        <v>#NUM!</v>
      </c>
      <c r="AR241" s="119" t="e">
        <f t="array" ref="AR241">IF(COUNTA($N$2:$N$126)&lt;ROW(N11),"",INDEX($AR$1:$AR$126,SMALL(IF($N$2:$N$126&lt;&gt;"",ROW($N$2:$N$126)),ROW(N11))))</f>
        <v>#NUM!</v>
      </c>
      <c r="AS241" s="119" t="e">
        <f t="array" ref="AS241">IF(COUNTA($N$2:$N$126)&lt;ROW(N11),"",INDEX($AS$1:$AS$126,SMALL(IF($N$2:$N$126&lt;&gt;"",ROW($N$2:$N$126)),ROW(N11))))</f>
        <v>#NUM!</v>
      </c>
      <c r="AT241" s="119"/>
    </row>
    <row r="242" spans="6:46" ht="12.75" customHeight="1" x14ac:dyDescent="0.2">
      <c r="F242" s="119"/>
      <c r="G242" s="119"/>
      <c r="H242" s="119"/>
      <c r="I242" s="119"/>
      <c r="J242" s="119">
        <v>12</v>
      </c>
      <c r="K242" s="119" t="e">
        <f t="array" ref="K242">IF(COUNTA($N$2:$N$126)&lt;ROW(N12),"",INDEX($K$1:$K$126,SMALL(IF($N$2:$N$126&lt;&gt;"",ROW($N$2:$N$126)),ROW(N12))))</f>
        <v>#NUM!</v>
      </c>
      <c r="L242" s="119" t="e">
        <f t="array" ref="L242">IF(COUNTA($N$2:$N$126)&lt;ROW(N12),"",INDEX($L$1:$L$126,SMALL(IF($N$2:$N$126&lt;&gt;"",ROW($N$2:$N$126)),ROW(N12))))</f>
        <v>#NUM!</v>
      </c>
      <c r="M242" s="119" t="e">
        <f t="array" ref="M242">IF(COUNTA($N$2:$N$126)&lt;ROW(O12),"",INDEX($N$1:$N$126,SMALL(IF($N$2:$N$126&lt;&gt;"",ROW($N$2:$N$126)),ROW(O12))))</f>
        <v>#NUM!</v>
      </c>
      <c r="N242" s="119"/>
      <c r="O242" s="119"/>
      <c r="P242" s="119"/>
      <c r="Q242" s="119"/>
      <c r="R242" s="119" t="e">
        <f t="array" ref="R242">IF(COUNTA($N$2:$N$126)&lt;ROW(N12),"",INDEX($R$1:$R$126,SMALL(IF($N$2:$N$126&lt;&gt;"",ROW($N$2:$N$126)),ROW(N12))))</f>
        <v>#NUM!</v>
      </c>
      <c r="S242" s="119" t="e">
        <f t="array" ref="S242">IF(COUNTA($N$2:$N$126)&lt;ROW(U12),"",INDEX($S$1:$S$126,SMALL(IF($N$2:$N$126&lt;&gt;"",ROW($N$2:$N$126)),ROW(U12))))</f>
        <v>#NUM!</v>
      </c>
      <c r="T242" s="119" t="e">
        <f t="array" ref="T242">IF(COUNTA($N$2:$N$126)&lt;ROW(N12),"",INDEX($T$1:$T$126,SMALL(IF($N$2:$N$126&lt;&gt;"",ROW($N$2:$N$126)),ROW(N12))))</f>
        <v>#NUM!</v>
      </c>
      <c r="U242" s="119" t="e">
        <f t="array" ref="U242">IF(COUNTA($N$2:$N$126)&lt;ROW(N12),"",INDEX($U$1:$U$126,SMALL(IF($N$2:$N$126&lt;&gt;"",ROW($N$2:$N$126)),ROW(N12))))</f>
        <v>#NUM!</v>
      </c>
      <c r="V242" s="119" t="e">
        <f t="array" ref="V242">IF(COUNTA($N$2:$N$126)&lt;ROW(N12),"",INDEX($V$1:$V$126,SMALL(IF($N$2:$N$126&lt;&gt;"",ROW($N$2:$N$126)),ROW(N12))))</f>
        <v>#NUM!</v>
      </c>
      <c r="W242" s="119" t="e">
        <f t="array" ref="W242">IF(COUNTA($N$2:$N$126)&lt;ROW(N12),"",INDEX($W$1:$W$126,SMALL(IF($N$2:$N$126&lt;&gt;"",ROW($N$2:$N$126)),ROW(N12))))</f>
        <v>#NUM!</v>
      </c>
      <c r="X242" s="119" t="e">
        <f t="array" ref="X242">IF(COUNTA($N$2:$N$126)&lt;ROW(N12),"",INDEX($X$1:$X$126,SMALL(IF($N$2:$N$126&lt;&gt;"",ROW($N$2:$N$126)),ROW(N12))))</f>
        <v>#NUM!</v>
      </c>
      <c r="Y242" s="119" t="e">
        <f t="array" ref="Y242">IF(COUNTA($N$2:$N$126)&lt;ROW(N12),"",INDEX($Y$1:$Y$126,SMALL(IF($N$2:$N$126&lt;&gt;"",ROW($N$2:$N$126)),ROW(N12))))</f>
        <v>#NUM!</v>
      </c>
      <c r="Z242" s="119" t="e">
        <f t="array" ref="Z242">IF(COUNTA($N$2:$N$126)&lt;ROW(N12),"",INDEX($Z$1:$Z$126,SMALL(IF($N$2:$N$126&lt;&gt;"",ROW($N$2:$N$126)),ROW(N12))))</f>
        <v>#NUM!</v>
      </c>
      <c r="AA242" s="119" t="e">
        <f t="array" ref="AA242">IF(COUNTA($N$2:$N$126)&lt;ROW(N12),"",INDEX($AA$1:$AA$126,SMALL(IF($N$2:$N$126&lt;&gt;"",ROW($N$2:$N$126)),ROW(N12))))</f>
        <v>#NUM!</v>
      </c>
      <c r="AB242" s="119" t="e">
        <f t="array" ref="AB242">IF(COUNTA($N$2:$N$126)&lt;ROW(N12),"",INDEX($AB$1:$AB$126,SMALL(IF($N$2:$N$126&lt;&gt;"",ROW($N$2:$N$126)),ROW(N12))))</f>
        <v>#NUM!</v>
      </c>
      <c r="AC242" s="119" t="e">
        <f t="array" ref="AC242">IF(COUNTA($N$2:$N$126)&lt;ROW(N12),"",INDEX($AC$1:$AC$126,SMALL(IF($N$2:$N$126&lt;&gt;"",ROW($N$2:$N$126)),ROW(N12))))</f>
        <v>#NUM!</v>
      </c>
      <c r="AD242" s="119" t="e">
        <f t="array" ref="AD242">IF(COUNTA($N$2:$N$126)&lt;ROW(N12),"",INDEX($AD$1:$AD$126,SMALL(IF($N$2:$N$126&lt;&gt;"",ROW($N$2:$N$126)),ROW(N12))))</f>
        <v>#NUM!</v>
      </c>
      <c r="AE242" s="119" t="e">
        <f t="array" ref="AE242">IF(COUNTA($N$2:$N$126)&lt;ROW(N12),"",INDEX($AE$1:$AE$126,SMALL(IF($N$2:$N$126&lt;&gt;"",ROW($N$2:$N$126)),ROW(N12))))</f>
        <v>#NUM!</v>
      </c>
      <c r="AF242" s="119" t="e">
        <f t="array" ref="AF242">IF(COUNTA($N$2:$N$126)&lt;ROW(N12),"",INDEX($AF$1:$AF$126,SMALL(IF($N$2:$N$126&lt;&gt;"",ROW($N$2:$N$126)),ROW(N12))))</f>
        <v>#NUM!</v>
      </c>
      <c r="AG242" s="119" t="e">
        <f t="array" ref="AG242">IF(COUNTA($N$2:$N$126)&lt;ROW(N12),"",INDEX($AG$1:$AG$126,SMALL(IF($N$2:$N$126&lt;&gt;"",ROW($N$2:$N$126)),ROW(N12))))</f>
        <v>#NUM!</v>
      </c>
      <c r="AH242" s="119" t="e">
        <f t="array" ref="AH242">IF(COUNTA($N$2:$N$126)&lt;ROW(N12),"",INDEX($AH$1:$AH$126,SMALL(IF($N$2:$N$126&lt;&gt;"",ROW($N$2:$N$126)),ROW(N12))))</f>
        <v>#NUM!</v>
      </c>
      <c r="AI242" s="119" t="e">
        <f t="array" ref="AI242">IF(COUNTA($N$2:$N$126)&lt;ROW(N12),"",INDEX($AI$1:$AI$126,SMALL(IF($N$2:$N$126&lt;&gt;"",ROW($N$2:$N$126)),ROW(N12))))</f>
        <v>#NUM!</v>
      </c>
      <c r="AJ242" s="119" t="e">
        <f t="array" ref="AJ242">IF(COUNTA($N$2:$N$126)&lt;ROW(N12),"",INDEX($AJ$1:$AJ$126,SMALL(IF($N$2:$N$126&lt;&gt;"",ROW($N$2:$N$126)),ROW(N12))))</f>
        <v>#NUM!</v>
      </c>
      <c r="AK242" s="119" t="e">
        <f t="array" ref="AK242">IF(COUNTA($N$2:$N$126)&lt;ROW(N12),"",INDEX($AK$1:$AK$126,SMALL(IF($N$2:$N$126&lt;&gt;"",ROW($N$2:$N$126)),ROW(N12))))</f>
        <v>#NUM!</v>
      </c>
      <c r="AL242" s="119" t="e">
        <f t="array" ref="AL242">IF(COUNTA($N$2:$N$126)&lt;ROW(N12),"",INDEX($AL$1:$AL$126,SMALL(IF($N$2:$N$126&lt;&gt;"",ROW($N$2:$N$126)),ROW(N12))))</f>
        <v>#NUM!</v>
      </c>
      <c r="AM242" s="119" t="e">
        <f t="array" ref="AM242">IF(COUNTA($N$2:$N$126)&lt;ROW(N12),"",INDEX($AM$1:$AM$126,SMALL(IF($N$2:$N$126&lt;&gt;"",ROW($N$2:$N$126)),ROW(N12))))</f>
        <v>#NUM!</v>
      </c>
      <c r="AN242" s="119" t="e">
        <f t="array" ref="AN242">IF(COUNTA($N$2:$N$126)&lt;ROW(N12),"",INDEX($AN$1:$AN$126,SMALL(IF($N$2:$N$126&lt;&gt;"",ROW($N$2:$N$126)),ROW(N12))))</f>
        <v>#NUM!</v>
      </c>
      <c r="AO242" s="119" t="e">
        <f t="array" ref="AO242">IF(COUNTA($N$2:$N$126)&lt;ROW(N12),"",INDEX($AO$1:$AO$126,SMALL(IF($N$2:$N$126&lt;&gt;"",ROW($N$2:$N$126)),ROW(N12))))</f>
        <v>#NUM!</v>
      </c>
      <c r="AP242" s="119" t="e">
        <f t="array" ref="AP242">IF(COUNTA($N$2:$N$126)&lt;ROW(N12),"",INDEX($AP$1:$AP$126,SMALL(IF($N$2:$N$126&lt;&gt;"",ROW($N$2:$N$126)),ROW(N12))))</f>
        <v>#NUM!</v>
      </c>
      <c r="AQ242" s="119" t="e">
        <f t="array" ref="AQ242">IF(COUNTA($N$2:$N$126)&lt;ROW(N12),"",INDEX($AQ$1:$AQ$126,SMALL(IF($N$2:$N$126&lt;&gt;"",ROW($N$2:$N$126)),ROW(N12))))</f>
        <v>#NUM!</v>
      </c>
      <c r="AR242" s="119" t="e">
        <f t="array" ref="AR242">IF(COUNTA($N$2:$N$126)&lt;ROW(N12),"",INDEX($AR$1:$AR$126,SMALL(IF($N$2:$N$126&lt;&gt;"",ROW($N$2:$N$126)),ROW(N12))))</f>
        <v>#NUM!</v>
      </c>
      <c r="AS242" s="119" t="e">
        <f t="array" ref="AS242">IF(COUNTA($N$2:$N$126)&lt;ROW(N12),"",INDEX($AS$1:$AS$126,SMALL(IF($N$2:$N$126&lt;&gt;"",ROW($N$2:$N$126)),ROW(N12))))</f>
        <v>#NUM!</v>
      </c>
      <c r="AT242" s="119"/>
    </row>
    <row r="243" spans="6:46" ht="12.75" customHeight="1" x14ac:dyDescent="0.2">
      <c r="F243" s="119"/>
      <c r="G243" s="119"/>
      <c r="H243" s="119"/>
      <c r="I243" s="119"/>
      <c r="J243" s="119">
        <v>13</v>
      </c>
      <c r="K243" s="119" t="e">
        <f t="array" ref="K243">IF(COUNTA($N$2:$N$126)&lt;ROW(N13),"",INDEX($K$1:$K$126,SMALL(IF($N$2:$N$126&lt;&gt;"",ROW($N$2:$N$126)),ROW(N13))))</f>
        <v>#NUM!</v>
      </c>
      <c r="L243" s="119" t="e">
        <f t="array" ref="L243">IF(COUNTA($N$2:$N$126)&lt;ROW(N13),"",INDEX($L$1:$L$126,SMALL(IF($N$2:$N$126&lt;&gt;"",ROW($N$2:$N$126)),ROW(N13))))</f>
        <v>#NUM!</v>
      </c>
      <c r="M243" s="119" t="e">
        <f t="array" ref="M243">IF(COUNTA($N$2:$N$126)&lt;ROW(O13),"",INDEX($N$1:$N$126,SMALL(IF($N$2:$N$126&lt;&gt;"",ROW($N$2:$N$126)),ROW(O13))))</f>
        <v>#NUM!</v>
      </c>
      <c r="N243" s="119"/>
      <c r="O243" s="119"/>
      <c r="P243" s="119"/>
      <c r="Q243" s="119"/>
      <c r="R243" s="119" t="e">
        <f t="array" ref="R243">IF(COUNTA($N$2:$N$126)&lt;ROW(N13),"",INDEX($R$1:$R$126,SMALL(IF($N$2:$N$126&lt;&gt;"",ROW($N$2:$N$126)),ROW(N13))))</f>
        <v>#NUM!</v>
      </c>
      <c r="S243" s="119" t="e">
        <f t="array" ref="S243">IF(COUNTA($N$2:$N$126)&lt;ROW(U13),"",INDEX($S$1:$S$126,SMALL(IF($N$2:$N$126&lt;&gt;"",ROW($N$2:$N$126)),ROW(U13))))</f>
        <v>#NUM!</v>
      </c>
      <c r="T243" s="119" t="e">
        <f t="array" ref="T243">IF(COUNTA($N$2:$N$126)&lt;ROW(N13),"",INDEX($T$1:$T$126,SMALL(IF($N$2:$N$126&lt;&gt;"",ROW($N$2:$N$126)),ROW(N13))))</f>
        <v>#NUM!</v>
      </c>
      <c r="U243" s="119" t="e">
        <f t="array" ref="U243">IF(COUNTA($N$2:$N$126)&lt;ROW(N13),"",INDEX($U$1:$U$126,SMALL(IF($N$2:$N$126&lt;&gt;"",ROW($N$2:$N$126)),ROW(N13))))</f>
        <v>#NUM!</v>
      </c>
      <c r="V243" s="119" t="e">
        <f t="array" ref="V243">IF(COUNTA($N$2:$N$126)&lt;ROW(N13),"",INDEX($V$1:$V$126,SMALL(IF($N$2:$N$126&lt;&gt;"",ROW($N$2:$N$126)),ROW(N13))))</f>
        <v>#NUM!</v>
      </c>
      <c r="W243" s="119" t="e">
        <f t="array" ref="W243">IF(COUNTA($N$2:$N$126)&lt;ROW(N13),"",INDEX($W$1:$W$126,SMALL(IF($N$2:$N$126&lt;&gt;"",ROW($N$2:$N$126)),ROW(N13))))</f>
        <v>#NUM!</v>
      </c>
      <c r="X243" s="119" t="e">
        <f t="array" ref="X243">IF(COUNTA($N$2:$N$126)&lt;ROW(N13),"",INDEX($X$1:$X$126,SMALL(IF($N$2:$N$126&lt;&gt;"",ROW($N$2:$N$126)),ROW(N13))))</f>
        <v>#NUM!</v>
      </c>
      <c r="Y243" s="119" t="e">
        <f t="array" ref="Y243">IF(COUNTA($N$2:$N$126)&lt;ROW(N13),"",INDEX($Y$1:$Y$126,SMALL(IF($N$2:$N$126&lt;&gt;"",ROW($N$2:$N$126)),ROW(N13))))</f>
        <v>#NUM!</v>
      </c>
      <c r="Z243" s="119" t="e">
        <f t="array" ref="Z243">IF(COUNTA($N$2:$N$126)&lt;ROW(N13),"",INDEX($Z$1:$Z$126,SMALL(IF($N$2:$N$126&lt;&gt;"",ROW($N$2:$N$126)),ROW(N13))))</f>
        <v>#NUM!</v>
      </c>
      <c r="AA243" s="119" t="e">
        <f t="array" ref="AA243">IF(COUNTA($N$2:$N$126)&lt;ROW(N13),"",INDEX($AA$1:$AA$126,SMALL(IF($N$2:$N$126&lt;&gt;"",ROW($N$2:$N$126)),ROW(N13))))</f>
        <v>#NUM!</v>
      </c>
      <c r="AB243" s="119" t="e">
        <f t="array" ref="AB243">IF(COUNTA($N$2:$N$126)&lt;ROW(N13),"",INDEX($AB$1:$AB$126,SMALL(IF($N$2:$N$126&lt;&gt;"",ROW($N$2:$N$126)),ROW(N13))))</f>
        <v>#NUM!</v>
      </c>
      <c r="AC243" s="119" t="e">
        <f t="array" ref="AC243">IF(COUNTA($N$2:$N$126)&lt;ROW(N13),"",INDEX($AC$1:$AC$126,SMALL(IF($N$2:$N$126&lt;&gt;"",ROW($N$2:$N$126)),ROW(N13))))</f>
        <v>#NUM!</v>
      </c>
      <c r="AD243" s="119" t="e">
        <f t="array" ref="AD243">IF(COUNTA($N$2:$N$126)&lt;ROW(N13),"",INDEX($AD$1:$AD$126,SMALL(IF($N$2:$N$126&lt;&gt;"",ROW($N$2:$N$126)),ROW(N13))))</f>
        <v>#NUM!</v>
      </c>
      <c r="AE243" s="119" t="e">
        <f t="array" ref="AE243">IF(COUNTA($N$2:$N$126)&lt;ROW(N13),"",INDEX($AE$1:$AE$126,SMALL(IF($N$2:$N$126&lt;&gt;"",ROW($N$2:$N$126)),ROW(N13))))</f>
        <v>#NUM!</v>
      </c>
      <c r="AF243" s="119" t="e">
        <f t="array" ref="AF243">IF(COUNTA($N$2:$N$126)&lt;ROW(N13),"",INDEX($AF$1:$AF$126,SMALL(IF($N$2:$N$126&lt;&gt;"",ROW($N$2:$N$126)),ROW(N13))))</f>
        <v>#NUM!</v>
      </c>
      <c r="AG243" s="119" t="e">
        <f t="array" ref="AG243">IF(COUNTA($N$2:$N$126)&lt;ROW(N13),"",INDEX($AG$1:$AG$126,SMALL(IF($N$2:$N$126&lt;&gt;"",ROW($N$2:$N$126)),ROW(N13))))</f>
        <v>#NUM!</v>
      </c>
      <c r="AH243" s="119" t="e">
        <f t="array" ref="AH243">IF(COUNTA($N$2:$N$126)&lt;ROW(N13),"",INDEX($AH$1:$AH$126,SMALL(IF($N$2:$N$126&lt;&gt;"",ROW($N$2:$N$126)),ROW(N13))))</f>
        <v>#NUM!</v>
      </c>
      <c r="AI243" s="119" t="e">
        <f t="array" ref="AI243">IF(COUNTA($N$2:$N$126)&lt;ROW(N13),"",INDEX($AI$1:$AI$126,SMALL(IF($N$2:$N$126&lt;&gt;"",ROW($N$2:$N$126)),ROW(N13))))</f>
        <v>#NUM!</v>
      </c>
      <c r="AJ243" s="119" t="e">
        <f t="array" ref="AJ243">IF(COUNTA($N$2:$N$126)&lt;ROW(N13),"",INDEX($AJ$1:$AJ$126,SMALL(IF($N$2:$N$126&lt;&gt;"",ROW($N$2:$N$126)),ROW(N13))))</f>
        <v>#NUM!</v>
      </c>
      <c r="AK243" s="119" t="e">
        <f t="array" ref="AK243">IF(COUNTA($N$2:$N$126)&lt;ROW(N13),"",INDEX($AK$1:$AK$126,SMALL(IF($N$2:$N$126&lt;&gt;"",ROW($N$2:$N$126)),ROW(N13))))</f>
        <v>#NUM!</v>
      </c>
      <c r="AL243" s="119" t="e">
        <f t="array" ref="AL243">IF(COUNTA($N$2:$N$126)&lt;ROW(N13),"",INDEX($AL$1:$AL$126,SMALL(IF($N$2:$N$126&lt;&gt;"",ROW($N$2:$N$126)),ROW(N13))))</f>
        <v>#NUM!</v>
      </c>
      <c r="AM243" s="119" t="e">
        <f t="array" ref="AM243">IF(COUNTA($N$2:$N$126)&lt;ROW(N13),"",INDEX($AM$1:$AM$126,SMALL(IF($N$2:$N$126&lt;&gt;"",ROW($N$2:$N$126)),ROW(N13))))</f>
        <v>#NUM!</v>
      </c>
      <c r="AN243" s="119" t="e">
        <f t="array" ref="AN243">IF(COUNTA($N$2:$N$126)&lt;ROW(N13),"",INDEX($AN$1:$AN$126,SMALL(IF($N$2:$N$126&lt;&gt;"",ROW($N$2:$N$126)),ROW(N13))))</f>
        <v>#NUM!</v>
      </c>
      <c r="AO243" s="119" t="e">
        <f t="array" ref="AO243">IF(COUNTA($N$2:$N$126)&lt;ROW(N13),"",INDEX($AO$1:$AO$126,SMALL(IF($N$2:$N$126&lt;&gt;"",ROW($N$2:$N$126)),ROW(N13))))</f>
        <v>#NUM!</v>
      </c>
      <c r="AP243" s="119" t="e">
        <f t="array" ref="AP243">IF(COUNTA($N$2:$N$126)&lt;ROW(N13),"",INDEX($AP$1:$AP$126,SMALL(IF($N$2:$N$126&lt;&gt;"",ROW($N$2:$N$126)),ROW(N13))))</f>
        <v>#NUM!</v>
      </c>
      <c r="AQ243" s="119" t="e">
        <f t="array" ref="AQ243">IF(COUNTA($N$2:$N$126)&lt;ROW(N13),"",INDEX($AQ$1:$AQ$126,SMALL(IF($N$2:$N$126&lt;&gt;"",ROW($N$2:$N$126)),ROW(N13))))</f>
        <v>#NUM!</v>
      </c>
      <c r="AR243" s="119" t="e">
        <f t="array" ref="AR243">IF(COUNTA($N$2:$N$126)&lt;ROW(N13),"",INDEX($AR$1:$AR$126,SMALL(IF($N$2:$N$126&lt;&gt;"",ROW($N$2:$N$126)),ROW(N13))))</f>
        <v>#NUM!</v>
      </c>
      <c r="AS243" s="119" t="e">
        <f t="array" ref="AS243">IF(COUNTA($N$2:$N$126)&lt;ROW(N13),"",INDEX($AS$1:$AS$126,SMALL(IF($N$2:$N$126&lt;&gt;"",ROW($N$2:$N$126)),ROW(N13))))</f>
        <v>#NUM!</v>
      </c>
      <c r="AT243" s="119"/>
    </row>
    <row r="244" spans="6:46" ht="12.75" customHeight="1" x14ac:dyDescent="0.2">
      <c r="F244" s="119"/>
      <c r="G244" s="119"/>
      <c r="H244" s="119"/>
      <c r="I244" s="119"/>
      <c r="J244" s="119">
        <v>14</v>
      </c>
      <c r="K244" s="119" t="e">
        <f t="array" ref="K244">IF(COUNTA($N$2:$N$126)&lt;ROW(N14),"",INDEX($K$1:$K$126,SMALL(IF($N$2:$N$126&lt;&gt;"",ROW($N$2:$N$126)),ROW(N14))))</f>
        <v>#NUM!</v>
      </c>
      <c r="L244" s="119" t="e">
        <f t="array" ref="L244">IF(COUNTA($N$2:$N$126)&lt;ROW(N14),"",INDEX($L$1:$L$126,SMALL(IF($N$2:$N$126&lt;&gt;"",ROW($N$2:$N$126)),ROW(N14))))</f>
        <v>#NUM!</v>
      </c>
      <c r="M244" s="119" t="e">
        <f t="array" ref="M244">IF(COUNTA($N$2:$N$126)&lt;ROW(O14),"",INDEX($N$1:$N$126,SMALL(IF($N$2:$N$126&lt;&gt;"",ROW($N$2:$N$126)),ROW(O14))))</f>
        <v>#NUM!</v>
      </c>
      <c r="N244" s="119"/>
      <c r="O244" s="119"/>
      <c r="P244" s="119"/>
      <c r="Q244" s="119"/>
      <c r="R244" s="119" t="e">
        <f t="array" ref="R244">IF(COUNTA($N$2:$N$126)&lt;ROW(N14),"",INDEX($R$1:$R$126,SMALL(IF($N$2:$N$126&lt;&gt;"",ROW($N$2:$N$126)),ROW(N14))))</f>
        <v>#NUM!</v>
      </c>
      <c r="S244" s="119" t="e">
        <f t="array" ref="S244">IF(COUNTA($N$2:$N$126)&lt;ROW(U14),"",INDEX($S$1:$S$126,SMALL(IF($N$2:$N$126&lt;&gt;"",ROW($N$2:$N$126)),ROW(U14))))</f>
        <v>#NUM!</v>
      </c>
      <c r="T244" s="119" t="e">
        <f t="array" ref="T244">IF(COUNTA($N$2:$N$126)&lt;ROW(N14),"",INDEX($T$1:$T$126,SMALL(IF($N$2:$N$126&lt;&gt;"",ROW($N$2:$N$126)),ROW(N14))))</f>
        <v>#NUM!</v>
      </c>
      <c r="U244" s="119" t="e">
        <f t="array" ref="U244">IF(COUNTA($N$2:$N$126)&lt;ROW(N14),"",INDEX($U$1:$U$126,SMALL(IF($N$2:$N$126&lt;&gt;"",ROW($N$2:$N$126)),ROW(N14))))</f>
        <v>#NUM!</v>
      </c>
      <c r="V244" s="119" t="e">
        <f t="array" ref="V244">IF(COUNTA($N$2:$N$126)&lt;ROW(N14),"",INDEX($V$1:$V$126,SMALL(IF($N$2:$N$126&lt;&gt;"",ROW($N$2:$N$126)),ROW(N14))))</f>
        <v>#NUM!</v>
      </c>
      <c r="W244" s="119" t="e">
        <f t="array" ref="W244">IF(COUNTA($N$2:$N$126)&lt;ROW(N14),"",INDEX($W$1:$W$126,SMALL(IF($N$2:$N$126&lt;&gt;"",ROW($N$2:$N$126)),ROW(N14))))</f>
        <v>#NUM!</v>
      </c>
      <c r="X244" s="119" t="e">
        <f t="array" ref="X244">IF(COUNTA($N$2:$N$126)&lt;ROW(N14),"",INDEX($X$1:$X$126,SMALL(IF($N$2:$N$126&lt;&gt;"",ROW($N$2:$N$126)),ROW(N14))))</f>
        <v>#NUM!</v>
      </c>
      <c r="Y244" s="119" t="e">
        <f t="array" ref="Y244">IF(COUNTA($N$2:$N$126)&lt;ROW(N14),"",INDEX($Y$1:$Y$126,SMALL(IF($N$2:$N$126&lt;&gt;"",ROW($N$2:$N$126)),ROW(N14))))</f>
        <v>#NUM!</v>
      </c>
      <c r="Z244" s="119" t="e">
        <f t="array" ref="Z244">IF(COUNTA($N$2:$N$126)&lt;ROW(N14),"",INDEX($Z$1:$Z$126,SMALL(IF($N$2:$N$126&lt;&gt;"",ROW($N$2:$N$126)),ROW(N14))))</f>
        <v>#NUM!</v>
      </c>
      <c r="AA244" s="119" t="e">
        <f t="array" ref="AA244">IF(COUNTA($N$2:$N$126)&lt;ROW(N14),"",INDEX($AA$1:$AA$126,SMALL(IF($N$2:$N$126&lt;&gt;"",ROW($N$2:$N$126)),ROW(N14))))</f>
        <v>#NUM!</v>
      </c>
      <c r="AB244" s="119" t="e">
        <f t="array" ref="AB244">IF(COUNTA($N$2:$N$126)&lt;ROW(N14),"",INDEX($AB$1:$AB$126,SMALL(IF($N$2:$N$126&lt;&gt;"",ROW($N$2:$N$126)),ROW(N14))))</f>
        <v>#NUM!</v>
      </c>
      <c r="AC244" s="119" t="e">
        <f t="array" ref="AC244">IF(COUNTA($N$2:$N$126)&lt;ROW(N14),"",INDEX($AC$1:$AC$126,SMALL(IF($N$2:$N$126&lt;&gt;"",ROW($N$2:$N$126)),ROW(N14))))</f>
        <v>#NUM!</v>
      </c>
      <c r="AD244" s="119" t="e">
        <f t="array" ref="AD244">IF(COUNTA($N$2:$N$126)&lt;ROW(N14),"",INDEX($AD$1:$AD$126,SMALL(IF($N$2:$N$126&lt;&gt;"",ROW($N$2:$N$126)),ROW(N14))))</f>
        <v>#NUM!</v>
      </c>
      <c r="AE244" s="119" t="e">
        <f t="array" ref="AE244">IF(COUNTA($N$2:$N$126)&lt;ROW(N14),"",INDEX($AE$1:$AE$126,SMALL(IF($N$2:$N$126&lt;&gt;"",ROW($N$2:$N$126)),ROW(N14))))</f>
        <v>#NUM!</v>
      </c>
      <c r="AF244" s="119" t="e">
        <f t="array" ref="AF244">IF(COUNTA($N$2:$N$126)&lt;ROW(N14),"",INDEX($AF$1:$AF$126,SMALL(IF($N$2:$N$126&lt;&gt;"",ROW($N$2:$N$126)),ROW(N14))))</f>
        <v>#NUM!</v>
      </c>
      <c r="AG244" s="119" t="e">
        <f t="array" ref="AG244">IF(COUNTA($N$2:$N$126)&lt;ROW(N14),"",INDEX($AG$1:$AG$126,SMALL(IF($N$2:$N$126&lt;&gt;"",ROW($N$2:$N$126)),ROW(N14))))</f>
        <v>#NUM!</v>
      </c>
      <c r="AH244" s="119" t="e">
        <f t="array" ref="AH244">IF(COUNTA($N$2:$N$126)&lt;ROW(N14),"",INDEX($AH$1:$AH$126,SMALL(IF($N$2:$N$126&lt;&gt;"",ROW($N$2:$N$126)),ROW(N14))))</f>
        <v>#NUM!</v>
      </c>
      <c r="AI244" s="119" t="e">
        <f t="array" ref="AI244">IF(COUNTA($N$2:$N$126)&lt;ROW(N14),"",INDEX($AI$1:$AI$126,SMALL(IF($N$2:$N$126&lt;&gt;"",ROW($N$2:$N$126)),ROW(N14))))</f>
        <v>#NUM!</v>
      </c>
      <c r="AJ244" s="119" t="e">
        <f t="array" ref="AJ244">IF(COUNTA($N$2:$N$126)&lt;ROW(N14),"",INDEX($AJ$1:$AJ$126,SMALL(IF($N$2:$N$126&lt;&gt;"",ROW($N$2:$N$126)),ROW(N14))))</f>
        <v>#NUM!</v>
      </c>
      <c r="AK244" s="119" t="e">
        <f t="array" ref="AK244">IF(COUNTA($N$2:$N$126)&lt;ROW(N14),"",INDEX($AK$1:$AK$126,SMALL(IF($N$2:$N$126&lt;&gt;"",ROW($N$2:$N$126)),ROW(N14))))</f>
        <v>#NUM!</v>
      </c>
      <c r="AL244" s="119" t="e">
        <f t="array" ref="AL244">IF(COUNTA($N$2:$N$126)&lt;ROW(N14),"",INDEX($AL$1:$AL$126,SMALL(IF($N$2:$N$126&lt;&gt;"",ROW($N$2:$N$126)),ROW(N14))))</f>
        <v>#NUM!</v>
      </c>
      <c r="AM244" s="119" t="e">
        <f t="array" ref="AM244">IF(COUNTA($N$2:$N$126)&lt;ROW(N14),"",INDEX($AM$1:$AM$126,SMALL(IF($N$2:$N$126&lt;&gt;"",ROW($N$2:$N$126)),ROW(N14))))</f>
        <v>#NUM!</v>
      </c>
      <c r="AN244" s="119" t="e">
        <f t="array" ref="AN244">IF(COUNTA($N$2:$N$126)&lt;ROW(N14),"",INDEX($AN$1:$AN$126,SMALL(IF($N$2:$N$126&lt;&gt;"",ROW($N$2:$N$126)),ROW(N14))))</f>
        <v>#NUM!</v>
      </c>
      <c r="AO244" s="119" t="e">
        <f t="array" ref="AO244">IF(COUNTA($N$2:$N$126)&lt;ROW(N14),"",INDEX($AO$1:$AO$126,SMALL(IF($N$2:$N$126&lt;&gt;"",ROW($N$2:$N$126)),ROW(N14))))</f>
        <v>#NUM!</v>
      </c>
      <c r="AP244" s="119" t="e">
        <f t="array" ref="AP244">IF(COUNTA($N$2:$N$126)&lt;ROW(N14),"",INDEX($AP$1:$AP$126,SMALL(IF($N$2:$N$126&lt;&gt;"",ROW($N$2:$N$126)),ROW(N14))))</f>
        <v>#NUM!</v>
      </c>
      <c r="AQ244" s="119" t="e">
        <f t="array" ref="AQ244">IF(COUNTA($N$2:$N$126)&lt;ROW(N14),"",INDEX($AQ$1:$AQ$126,SMALL(IF($N$2:$N$126&lt;&gt;"",ROW($N$2:$N$126)),ROW(N14))))</f>
        <v>#NUM!</v>
      </c>
      <c r="AR244" s="119" t="e">
        <f t="array" ref="AR244">IF(COUNTA($N$2:$N$126)&lt;ROW(N14),"",INDEX($AR$1:$AR$126,SMALL(IF($N$2:$N$126&lt;&gt;"",ROW($N$2:$N$126)),ROW(N14))))</f>
        <v>#NUM!</v>
      </c>
      <c r="AS244" s="119" t="e">
        <f t="array" ref="AS244">IF(COUNTA($N$2:$N$126)&lt;ROW(N14),"",INDEX($AS$1:$AS$126,SMALL(IF($N$2:$N$126&lt;&gt;"",ROW($N$2:$N$126)),ROW(N14))))</f>
        <v>#NUM!</v>
      </c>
      <c r="AT244" s="119"/>
    </row>
    <row r="245" spans="6:46" ht="12.75" customHeight="1" x14ac:dyDescent="0.2">
      <c r="F245" s="119"/>
      <c r="G245" s="119"/>
      <c r="H245" s="119"/>
      <c r="I245" s="119"/>
      <c r="J245" s="119">
        <v>15</v>
      </c>
      <c r="K245" s="119" t="e">
        <f t="array" ref="K245">IF(COUNTA($N$2:$N$126)&lt;ROW(N15),"",INDEX($K$1:$K$126,SMALL(IF($N$2:$N$126&lt;&gt;"",ROW($N$2:$N$126)),ROW(N15))))</f>
        <v>#NUM!</v>
      </c>
      <c r="L245" s="119" t="e">
        <f t="array" ref="L245">IF(COUNTA($N$2:$N$126)&lt;ROW(N15),"",INDEX($L$1:$L$126,SMALL(IF($N$2:$N$126&lt;&gt;"",ROW($N$2:$N$126)),ROW(N15))))</f>
        <v>#NUM!</v>
      </c>
      <c r="M245" s="119" t="e">
        <f t="array" ref="M245">IF(COUNTA($N$2:$N$126)&lt;ROW(O15),"",INDEX($N$1:$N$126,SMALL(IF($N$2:$N$126&lt;&gt;"",ROW($N$2:$N$126)),ROW(O15))))</f>
        <v>#NUM!</v>
      </c>
      <c r="N245" s="119"/>
      <c r="O245" s="119"/>
      <c r="P245" s="119"/>
      <c r="Q245" s="119"/>
      <c r="R245" s="119" t="e">
        <f t="array" ref="R245">IF(COUNTA($N$2:$N$126)&lt;ROW(N15),"",INDEX($R$1:$R$126,SMALL(IF($N$2:$N$126&lt;&gt;"",ROW($N$2:$N$126)),ROW(N15))))</f>
        <v>#NUM!</v>
      </c>
      <c r="S245" s="119" t="e">
        <f t="array" ref="S245">IF(COUNTA($N$2:$N$126)&lt;ROW(U15),"",INDEX($S$1:$S$126,SMALL(IF($N$2:$N$126&lt;&gt;"",ROW($N$2:$N$126)),ROW(U15))))</f>
        <v>#NUM!</v>
      </c>
      <c r="T245" s="119" t="e">
        <f t="array" ref="T245">IF(COUNTA($N$2:$N$126)&lt;ROW(N15),"",INDEX($T$1:$T$126,SMALL(IF($N$2:$N$126&lt;&gt;"",ROW($N$2:$N$126)),ROW(N15))))</f>
        <v>#NUM!</v>
      </c>
      <c r="U245" s="119" t="e">
        <f t="array" ref="U245">IF(COUNTA($N$2:$N$126)&lt;ROW(N15),"",INDEX($U$1:$U$126,SMALL(IF($N$2:$N$126&lt;&gt;"",ROW($N$2:$N$126)),ROW(N15))))</f>
        <v>#NUM!</v>
      </c>
      <c r="V245" s="119" t="e">
        <f t="array" ref="V245">IF(COUNTA($N$2:$N$126)&lt;ROW(N15),"",INDEX($V$1:$V$126,SMALL(IF($N$2:$N$126&lt;&gt;"",ROW($N$2:$N$126)),ROW(N15))))</f>
        <v>#NUM!</v>
      </c>
      <c r="W245" s="119" t="e">
        <f t="array" ref="W245">IF(COUNTA($N$2:$N$126)&lt;ROW(N15),"",INDEX($W$1:$W$126,SMALL(IF($N$2:$N$126&lt;&gt;"",ROW($N$2:$N$126)),ROW(N15))))</f>
        <v>#NUM!</v>
      </c>
      <c r="X245" s="119" t="e">
        <f t="array" ref="X245">IF(COUNTA($N$2:$N$126)&lt;ROW(N15),"",INDEX($X$1:$X$126,SMALL(IF($N$2:$N$126&lt;&gt;"",ROW($N$2:$N$126)),ROW(N15))))</f>
        <v>#NUM!</v>
      </c>
      <c r="Y245" s="119" t="e">
        <f t="array" ref="Y245">IF(COUNTA($N$2:$N$126)&lt;ROW(N15),"",INDEX($Y$1:$Y$126,SMALL(IF($N$2:$N$126&lt;&gt;"",ROW($N$2:$N$126)),ROW(N15))))</f>
        <v>#NUM!</v>
      </c>
      <c r="Z245" s="119" t="e">
        <f t="array" ref="Z245">IF(COUNTA($N$2:$N$126)&lt;ROW(N15),"",INDEX($Z$1:$Z$126,SMALL(IF($N$2:$N$126&lt;&gt;"",ROW($N$2:$N$126)),ROW(N15))))</f>
        <v>#NUM!</v>
      </c>
      <c r="AA245" s="119" t="e">
        <f t="array" ref="AA245">IF(COUNTA($N$2:$N$126)&lt;ROW(N15),"",INDEX($AA$1:$AA$126,SMALL(IF($N$2:$N$126&lt;&gt;"",ROW($N$2:$N$126)),ROW(N15))))</f>
        <v>#NUM!</v>
      </c>
      <c r="AB245" s="119" t="e">
        <f t="array" ref="AB245">IF(COUNTA($N$2:$N$126)&lt;ROW(N15),"",INDEX($AB$1:$AB$126,SMALL(IF($N$2:$N$126&lt;&gt;"",ROW($N$2:$N$126)),ROW(N15))))</f>
        <v>#NUM!</v>
      </c>
      <c r="AC245" s="119" t="e">
        <f t="array" ref="AC245">IF(COUNTA($N$2:$N$126)&lt;ROW(N15),"",INDEX($AC$1:$AC$126,SMALL(IF($N$2:$N$126&lt;&gt;"",ROW($N$2:$N$126)),ROW(N15))))</f>
        <v>#NUM!</v>
      </c>
      <c r="AD245" s="119" t="e">
        <f t="array" ref="AD245">IF(COUNTA($N$2:$N$126)&lt;ROW(N15),"",INDEX($AD$1:$AD$126,SMALL(IF($N$2:$N$126&lt;&gt;"",ROW($N$2:$N$126)),ROW(N15))))</f>
        <v>#NUM!</v>
      </c>
      <c r="AE245" s="119" t="e">
        <f t="array" ref="AE245">IF(COUNTA($N$2:$N$126)&lt;ROW(N15),"",INDEX($AE$1:$AE$126,SMALL(IF($N$2:$N$126&lt;&gt;"",ROW($N$2:$N$126)),ROW(N15))))</f>
        <v>#NUM!</v>
      </c>
      <c r="AF245" s="119" t="e">
        <f t="array" ref="AF245">IF(COUNTA($N$2:$N$126)&lt;ROW(N15),"",INDEX($AF$1:$AF$126,SMALL(IF($N$2:$N$126&lt;&gt;"",ROW($N$2:$N$126)),ROW(N15))))</f>
        <v>#NUM!</v>
      </c>
      <c r="AG245" s="119" t="e">
        <f t="array" ref="AG245">IF(COUNTA($N$2:$N$126)&lt;ROW(N15),"",INDEX($AG$1:$AG$126,SMALL(IF($N$2:$N$126&lt;&gt;"",ROW($N$2:$N$126)),ROW(N15))))</f>
        <v>#NUM!</v>
      </c>
      <c r="AH245" s="119" t="e">
        <f t="array" ref="AH245">IF(COUNTA($N$2:$N$126)&lt;ROW(N15),"",INDEX($AH$1:$AH$126,SMALL(IF($N$2:$N$126&lt;&gt;"",ROW($N$2:$N$126)),ROW(N15))))</f>
        <v>#NUM!</v>
      </c>
      <c r="AI245" s="119" t="e">
        <f t="array" ref="AI245">IF(COUNTA($N$2:$N$126)&lt;ROW(N15),"",INDEX($AI$1:$AI$126,SMALL(IF($N$2:$N$126&lt;&gt;"",ROW($N$2:$N$126)),ROW(N15))))</f>
        <v>#NUM!</v>
      </c>
      <c r="AJ245" s="119" t="e">
        <f t="array" ref="AJ245">IF(COUNTA($N$2:$N$126)&lt;ROW(N15),"",INDEX($AJ$1:$AJ$126,SMALL(IF($N$2:$N$126&lt;&gt;"",ROW($N$2:$N$126)),ROW(N15))))</f>
        <v>#NUM!</v>
      </c>
      <c r="AK245" s="119" t="e">
        <f t="array" ref="AK245">IF(COUNTA($N$2:$N$126)&lt;ROW(N15),"",INDEX($AK$1:$AK$126,SMALL(IF($N$2:$N$126&lt;&gt;"",ROW($N$2:$N$126)),ROW(N15))))</f>
        <v>#NUM!</v>
      </c>
      <c r="AL245" s="119" t="e">
        <f t="array" ref="AL245">IF(COUNTA($N$2:$N$126)&lt;ROW(N15),"",INDEX($AL$1:$AL$126,SMALL(IF($N$2:$N$126&lt;&gt;"",ROW($N$2:$N$126)),ROW(N15))))</f>
        <v>#NUM!</v>
      </c>
      <c r="AM245" s="119" t="e">
        <f t="array" ref="AM245">IF(COUNTA($N$2:$N$126)&lt;ROW(N15),"",INDEX($AM$1:$AM$126,SMALL(IF($N$2:$N$126&lt;&gt;"",ROW($N$2:$N$126)),ROW(N15))))</f>
        <v>#NUM!</v>
      </c>
      <c r="AN245" s="119" t="e">
        <f t="array" ref="AN245">IF(COUNTA($N$2:$N$126)&lt;ROW(N15),"",INDEX($AN$1:$AN$126,SMALL(IF($N$2:$N$126&lt;&gt;"",ROW($N$2:$N$126)),ROW(N15))))</f>
        <v>#NUM!</v>
      </c>
      <c r="AO245" s="119" t="e">
        <f t="array" ref="AO245">IF(COUNTA($N$2:$N$126)&lt;ROW(N15),"",INDEX($AO$1:$AO$126,SMALL(IF($N$2:$N$126&lt;&gt;"",ROW($N$2:$N$126)),ROW(N15))))</f>
        <v>#NUM!</v>
      </c>
      <c r="AP245" s="119" t="e">
        <f t="array" ref="AP245">IF(COUNTA($N$2:$N$126)&lt;ROW(N15),"",INDEX($AP$1:$AP$126,SMALL(IF($N$2:$N$126&lt;&gt;"",ROW($N$2:$N$126)),ROW(N15))))</f>
        <v>#NUM!</v>
      </c>
      <c r="AQ245" s="119" t="e">
        <f t="array" ref="AQ245">IF(COUNTA($N$2:$N$126)&lt;ROW(N15),"",INDEX($AQ$1:$AQ$126,SMALL(IF($N$2:$N$126&lt;&gt;"",ROW($N$2:$N$126)),ROW(N15))))</f>
        <v>#NUM!</v>
      </c>
      <c r="AR245" s="119" t="e">
        <f t="array" ref="AR245">IF(COUNTA($N$2:$N$126)&lt;ROW(N15),"",INDEX($AR$1:$AR$126,SMALL(IF($N$2:$N$126&lt;&gt;"",ROW($N$2:$N$126)),ROW(N15))))</f>
        <v>#NUM!</v>
      </c>
      <c r="AS245" s="119" t="e">
        <f t="array" ref="AS245">IF(COUNTA($N$2:$N$126)&lt;ROW(N15),"",INDEX($AS$1:$AS$126,SMALL(IF($N$2:$N$126&lt;&gt;"",ROW($N$2:$N$126)),ROW(N15))))</f>
        <v>#NUM!</v>
      </c>
      <c r="AT245" s="119"/>
    </row>
    <row r="246" spans="6:46" ht="12.75" customHeight="1" x14ac:dyDescent="0.2">
      <c r="F246" s="119"/>
      <c r="G246" s="119"/>
      <c r="H246" s="119"/>
      <c r="I246" s="119"/>
      <c r="J246" s="119">
        <v>16</v>
      </c>
      <c r="K246" s="119" t="e">
        <f t="array" ref="K246">IF(COUNTA($N$2:$N$126)&lt;ROW(N16),"",INDEX($K$1:$K$126,SMALL(IF($N$2:$N$126&lt;&gt;"",ROW($N$2:$N$126)),ROW(N16))))</f>
        <v>#NUM!</v>
      </c>
      <c r="L246" s="119" t="e">
        <f t="array" ref="L246">IF(COUNTA($N$2:$N$126)&lt;ROW(N16),"",INDEX($L$1:$L$126,SMALL(IF($N$2:$N$126&lt;&gt;"",ROW($N$2:$N$126)),ROW(N16))))</f>
        <v>#NUM!</v>
      </c>
      <c r="M246" s="119" t="e">
        <f t="array" ref="M246">IF(COUNTA($N$2:$N$126)&lt;ROW(O16),"",INDEX($N$1:$N$126,SMALL(IF($N$2:$N$126&lt;&gt;"",ROW($N$2:$N$126)),ROW(O16))))</f>
        <v>#NUM!</v>
      </c>
      <c r="N246" s="119"/>
      <c r="O246" s="119"/>
      <c r="P246" s="119"/>
      <c r="Q246" s="119"/>
      <c r="R246" s="119" t="e">
        <f t="array" ref="R246">IF(COUNTA($N$2:$N$126)&lt;ROW(N16),"",INDEX($R$1:$R$126,SMALL(IF($N$2:$N$126&lt;&gt;"",ROW($N$2:$N$126)),ROW(N16))))</f>
        <v>#NUM!</v>
      </c>
      <c r="S246" s="119" t="e">
        <f t="array" ref="S246">IF(COUNTA($N$2:$N$126)&lt;ROW(U16),"",INDEX($S$1:$S$126,SMALL(IF($N$2:$N$126&lt;&gt;"",ROW($N$2:$N$126)),ROW(U16))))</f>
        <v>#NUM!</v>
      </c>
      <c r="T246" s="119" t="e">
        <f t="array" ref="T246">IF(COUNTA($N$2:$N$126)&lt;ROW(N16),"",INDEX($T$1:$T$126,SMALL(IF($N$2:$N$126&lt;&gt;"",ROW($N$2:$N$126)),ROW(N16))))</f>
        <v>#NUM!</v>
      </c>
      <c r="U246" s="119" t="e">
        <f t="array" ref="U246">IF(COUNTA($N$2:$N$126)&lt;ROW(N16),"",INDEX($U$1:$U$126,SMALL(IF($N$2:$N$126&lt;&gt;"",ROW($N$2:$N$126)),ROW(N16))))</f>
        <v>#NUM!</v>
      </c>
      <c r="V246" s="119" t="e">
        <f t="array" ref="V246">IF(COUNTA($N$2:$N$126)&lt;ROW(N16),"",INDEX($V$1:$V$126,SMALL(IF($N$2:$N$126&lt;&gt;"",ROW($N$2:$N$126)),ROW(N16))))</f>
        <v>#NUM!</v>
      </c>
      <c r="W246" s="119" t="e">
        <f t="array" ref="W246">IF(COUNTA($N$2:$N$126)&lt;ROW(N16),"",INDEX($W$1:$W$126,SMALL(IF($N$2:$N$126&lt;&gt;"",ROW($N$2:$N$126)),ROW(N16))))</f>
        <v>#NUM!</v>
      </c>
      <c r="X246" s="119" t="e">
        <f t="array" ref="X246">IF(COUNTA($N$2:$N$126)&lt;ROW(N16),"",INDEX($X$1:$X$126,SMALL(IF($N$2:$N$126&lt;&gt;"",ROW($N$2:$N$126)),ROW(N16))))</f>
        <v>#NUM!</v>
      </c>
      <c r="Y246" s="119" t="e">
        <f t="array" ref="Y246">IF(COUNTA($N$2:$N$126)&lt;ROW(N16),"",INDEX($Y$1:$Y$126,SMALL(IF($N$2:$N$126&lt;&gt;"",ROW($N$2:$N$126)),ROW(N16))))</f>
        <v>#NUM!</v>
      </c>
      <c r="Z246" s="119" t="e">
        <f t="array" ref="Z246">IF(COUNTA($N$2:$N$126)&lt;ROW(N16),"",INDEX($Z$1:$Z$126,SMALL(IF($N$2:$N$126&lt;&gt;"",ROW($N$2:$N$126)),ROW(N16))))</f>
        <v>#NUM!</v>
      </c>
      <c r="AA246" s="119" t="e">
        <f t="array" ref="AA246">IF(COUNTA($N$2:$N$126)&lt;ROW(N16),"",INDEX($AA$1:$AA$126,SMALL(IF($N$2:$N$126&lt;&gt;"",ROW($N$2:$N$126)),ROW(N16))))</f>
        <v>#NUM!</v>
      </c>
      <c r="AB246" s="119" t="e">
        <f t="array" ref="AB246">IF(COUNTA($N$2:$N$126)&lt;ROW(N16),"",INDEX($AB$1:$AB$126,SMALL(IF($N$2:$N$126&lt;&gt;"",ROW($N$2:$N$126)),ROW(N16))))</f>
        <v>#NUM!</v>
      </c>
      <c r="AC246" s="119" t="e">
        <f t="array" ref="AC246">IF(COUNTA($N$2:$N$126)&lt;ROW(N16),"",INDEX($AC$1:$AC$126,SMALL(IF($N$2:$N$126&lt;&gt;"",ROW($N$2:$N$126)),ROW(N16))))</f>
        <v>#NUM!</v>
      </c>
      <c r="AD246" s="119" t="e">
        <f t="array" ref="AD246">IF(COUNTA($N$2:$N$126)&lt;ROW(N16),"",INDEX($AD$1:$AD$126,SMALL(IF($N$2:$N$126&lt;&gt;"",ROW($N$2:$N$126)),ROW(N16))))</f>
        <v>#NUM!</v>
      </c>
      <c r="AE246" s="119" t="e">
        <f t="array" ref="AE246">IF(COUNTA($N$2:$N$126)&lt;ROW(N16),"",INDEX($AE$1:$AE$126,SMALL(IF($N$2:$N$126&lt;&gt;"",ROW($N$2:$N$126)),ROW(N16))))</f>
        <v>#NUM!</v>
      </c>
      <c r="AF246" s="119" t="e">
        <f t="array" ref="AF246">IF(COUNTA($N$2:$N$126)&lt;ROW(N16),"",INDEX($AF$1:$AF$126,SMALL(IF($N$2:$N$126&lt;&gt;"",ROW($N$2:$N$126)),ROW(N16))))</f>
        <v>#NUM!</v>
      </c>
      <c r="AG246" s="119" t="e">
        <f t="array" ref="AG246">IF(COUNTA($N$2:$N$126)&lt;ROW(N16),"",INDEX($AG$1:$AG$126,SMALL(IF($N$2:$N$126&lt;&gt;"",ROW($N$2:$N$126)),ROW(N16))))</f>
        <v>#NUM!</v>
      </c>
      <c r="AH246" s="119" t="e">
        <f t="array" ref="AH246">IF(COUNTA($N$2:$N$126)&lt;ROW(N16),"",INDEX($AH$1:$AH$126,SMALL(IF($N$2:$N$126&lt;&gt;"",ROW($N$2:$N$126)),ROW(N16))))</f>
        <v>#NUM!</v>
      </c>
      <c r="AI246" s="119" t="e">
        <f t="array" ref="AI246">IF(COUNTA($N$2:$N$126)&lt;ROW(N16),"",INDEX($AI$1:$AI$126,SMALL(IF($N$2:$N$126&lt;&gt;"",ROW($N$2:$N$126)),ROW(N16))))</f>
        <v>#NUM!</v>
      </c>
      <c r="AJ246" s="119" t="e">
        <f t="array" ref="AJ246">IF(COUNTA($N$2:$N$126)&lt;ROW(N16),"",INDEX($AJ$1:$AJ$126,SMALL(IF($N$2:$N$126&lt;&gt;"",ROW($N$2:$N$126)),ROW(N16))))</f>
        <v>#NUM!</v>
      </c>
      <c r="AK246" s="119" t="e">
        <f t="array" ref="AK246">IF(COUNTA($N$2:$N$126)&lt;ROW(N16),"",INDEX($AK$1:$AK$126,SMALL(IF($N$2:$N$126&lt;&gt;"",ROW($N$2:$N$126)),ROW(N16))))</f>
        <v>#NUM!</v>
      </c>
      <c r="AL246" s="119" t="e">
        <f t="array" ref="AL246">IF(COUNTA($N$2:$N$126)&lt;ROW(N16),"",INDEX($AL$1:$AL$126,SMALL(IF($N$2:$N$126&lt;&gt;"",ROW($N$2:$N$126)),ROW(N16))))</f>
        <v>#NUM!</v>
      </c>
      <c r="AM246" s="119" t="e">
        <f t="array" ref="AM246">IF(COUNTA($N$2:$N$126)&lt;ROW(N16),"",INDEX($AM$1:$AM$126,SMALL(IF($N$2:$N$126&lt;&gt;"",ROW($N$2:$N$126)),ROW(N16))))</f>
        <v>#NUM!</v>
      </c>
      <c r="AN246" s="119" t="e">
        <f t="array" ref="AN246">IF(COUNTA($N$2:$N$126)&lt;ROW(N16),"",INDEX($AN$1:$AN$126,SMALL(IF($N$2:$N$126&lt;&gt;"",ROW($N$2:$N$126)),ROW(N16))))</f>
        <v>#NUM!</v>
      </c>
      <c r="AO246" s="119" t="e">
        <f t="array" ref="AO246">IF(COUNTA($N$2:$N$126)&lt;ROW(N16),"",INDEX($AO$1:$AO$126,SMALL(IF($N$2:$N$126&lt;&gt;"",ROW($N$2:$N$126)),ROW(N16))))</f>
        <v>#NUM!</v>
      </c>
      <c r="AP246" s="119" t="e">
        <f t="array" ref="AP246">IF(COUNTA($N$2:$N$126)&lt;ROW(N16),"",INDEX($AP$1:$AP$126,SMALL(IF($N$2:$N$126&lt;&gt;"",ROW($N$2:$N$126)),ROW(N16))))</f>
        <v>#NUM!</v>
      </c>
      <c r="AQ246" s="119" t="e">
        <f t="array" ref="AQ246">IF(COUNTA($N$2:$N$126)&lt;ROW(N16),"",INDEX($AQ$1:$AQ$126,SMALL(IF($N$2:$N$126&lt;&gt;"",ROW($N$2:$N$126)),ROW(N16))))</f>
        <v>#NUM!</v>
      </c>
      <c r="AR246" s="119" t="e">
        <f t="array" ref="AR246">IF(COUNTA($N$2:$N$126)&lt;ROW(N16),"",INDEX($AR$1:$AR$126,SMALL(IF($N$2:$N$126&lt;&gt;"",ROW($N$2:$N$126)),ROW(N16))))</f>
        <v>#NUM!</v>
      </c>
      <c r="AS246" s="119" t="e">
        <f t="array" ref="AS246">IF(COUNTA($N$2:$N$126)&lt;ROW(N16),"",INDEX($AS$1:$AS$126,SMALL(IF($N$2:$N$126&lt;&gt;"",ROW($N$2:$N$126)),ROW(N16))))</f>
        <v>#NUM!</v>
      </c>
      <c r="AT246" s="119"/>
    </row>
    <row r="247" spans="6:46" ht="12.75" customHeight="1" x14ac:dyDescent="0.2">
      <c r="F247" s="119"/>
      <c r="G247" s="119"/>
      <c r="H247" s="119"/>
      <c r="I247" s="119"/>
      <c r="J247" s="119">
        <v>17</v>
      </c>
      <c r="K247" s="119" t="e">
        <f t="array" ref="K247">IF(COUNTA($N$2:$N$126)&lt;ROW(N17),"",INDEX($K$1:$K$126,SMALL(IF($N$2:$N$126&lt;&gt;"",ROW($N$2:$N$126)),ROW(N17))))</f>
        <v>#NUM!</v>
      </c>
      <c r="L247" s="119" t="e">
        <f t="array" ref="L247">IF(COUNTA($N$2:$N$126)&lt;ROW(N17),"",INDEX($L$1:$L$126,SMALL(IF($N$2:$N$126&lt;&gt;"",ROW($N$2:$N$126)),ROW(N17))))</f>
        <v>#NUM!</v>
      </c>
      <c r="M247" s="119" t="e">
        <f t="array" ref="M247">IF(COUNTA($N$2:$N$126)&lt;ROW(O17),"",INDEX($N$1:$N$126,SMALL(IF($N$2:$N$126&lt;&gt;"",ROW($N$2:$N$126)),ROW(O17))))</f>
        <v>#NUM!</v>
      </c>
      <c r="N247" s="119"/>
      <c r="O247" s="119"/>
      <c r="P247" s="119"/>
      <c r="Q247" s="119"/>
      <c r="R247" s="119" t="e">
        <f t="array" ref="R247">IF(COUNTA($N$2:$N$126)&lt;ROW(N17),"",INDEX($R$1:$R$126,SMALL(IF($N$2:$N$126&lt;&gt;"",ROW($N$2:$N$126)),ROW(N17))))</f>
        <v>#NUM!</v>
      </c>
      <c r="S247" s="119" t="e">
        <f t="array" ref="S247">IF(COUNTA($N$2:$N$126)&lt;ROW(U17),"",INDEX($S$1:$S$126,SMALL(IF($N$2:$N$126&lt;&gt;"",ROW($N$2:$N$126)),ROW(U17))))</f>
        <v>#NUM!</v>
      </c>
      <c r="T247" s="119" t="e">
        <f t="array" ref="T247">IF(COUNTA($N$2:$N$126)&lt;ROW(N17),"",INDEX($T$1:$T$126,SMALL(IF($N$2:$N$126&lt;&gt;"",ROW($N$2:$N$126)),ROW(N17))))</f>
        <v>#NUM!</v>
      </c>
      <c r="U247" s="119" t="e">
        <f t="array" ref="U247">IF(COUNTA($N$2:$N$126)&lt;ROW(N17),"",INDEX($U$1:$U$126,SMALL(IF($N$2:$N$126&lt;&gt;"",ROW($N$2:$N$126)),ROW(N17))))</f>
        <v>#NUM!</v>
      </c>
      <c r="V247" s="119" t="e">
        <f t="array" ref="V247">IF(COUNTA($N$2:$N$126)&lt;ROW(N17),"",INDEX($V$1:$V$126,SMALL(IF($N$2:$N$126&lt;&gt;"",ROW($N$2:$N$126)),ROW(N17))))</f>
        <v>#NUM!</v>
      </c>
      <c r="W247" s="119" t="e">
        <f t="array" ref="W247">IF(COUNTA($N$2:$N$126)&lt;ROW(N17),"",INDEX($W$1:$W$126,SMALL(IF($N$2:$N$126&lt;&gt;"",ROW($N$2:$N$126)),ROW(N17))))</f>
        <v>#NUM!</v>
      </c>
      <c r="X247" s="119" t="e">
        <f t="array" ref="X247">IF(COUNTA($N$2:$N$126)&lt;ROW(N17),"",INDEX($X$1:$X$126,SMALL(IF($N$2:$N$126&lt;&gt;"",ROW($N$2:$N$126)),ROW(N17))))</f>
        <v>#NUM!</v>
      </c>
      <c r="Y247" s="119" t="e">
        <f t="array" ref="Y247">IF(COUNTA($N$2:$N$126)&lt;ROW(N17),"",INDEX($Y$1:$Y$126,SMALL(IF($N$2:$N$126&lt;&gt;"",ROW($N$2:$N$126)),ROW(N17))))</f>
        <v>#NUM!</v>
      </c>
      <c r="Z247" s="119" t="e">
        <f t="array" ref="Z247">IF(COUNTA($N$2:$N$126)&lt;ROW(N17),"",INDEX($Z$1:$Z$126,SMALL(IF($N$2:$N$126&lt;&gt;"",ROW($N$2:$N$126)),ROW(N17))))</f>
        <v>#NUM!</v>
      </c>
      <c r="AA247" s="119" t="e">
        <f t="array" ref="AA247">IF(COUNTA($N$2:$N$126)&lt;ROW(N17),"",INDEX($AA$1:$AA$126,SMALL(IF($N$2:$N$126&lt;&gt;"",ROW($N$2:$N$126)),ROW(N17))))</f>
        <v>#NUM!</v>
      </c>
      <c r="AB247" s="119" t="e">
        <f t="array" ref="AB247">IF(COUNTA($N$2:$N$126)&lt;ROW(N17),"",INDEX($AB$1:$AB$126,SMALL(IF($N$2:$N$126&lt;&gt;"",ROW($N$2:$N$126)),ROW(N17))))</f>
        <v>#NUM!</v>
      </c>
      <c r="AC247" s="119" t="e">
        <f t="array" ref="AC247">IF(COUNTA($N$2:$N$126)&lt;ROW(N17),"",INDEX($AC$1:$AC$126,SMALL(IF($N$2:$N$126&lt;&gt;"",ROW($N$2:$N$126)),ROW(N17))))</f>
        <v>#NUM!</v>
      </c>
      <c r="AD247" s="119" t="e">
        <f t="array" ref="AD247">IF(COUNTA($N$2:$N$126)&lt;ROW(N17),"",INDEX($AD$1:$AD$126,SMALL(IF($N$2:$N$126&lt;&gt;"",ROW($N$2:$N$126)),ROW(N17))))</f>
        <v>#NUM!</v>
      </c>
      <c r="AE247" s="119" t="e">
        <f t="array" ref="AE247">IF(COUNTA($N$2:$N$126)&lt;ROW(N17),"",INDEX($AE$1:$AE$126,SMALL(IF($N$2:$N$126&lt;&gt;"",ROW($N$2:$N$126)),ROW(N17))))</f>
        <v>#NUM!</v>
      </c>
      <c r="AF247" s="119" t="e">
        <f t="array" ref="AF247">IF(COUNTA($N$2:$N$126)&lt;ROW(N17),"",INDEX($AF$1:$AF$126,SMALL(IF($N$2:$N$126&lt;&gt;"",ROW($N$2:$N$126)),ROW(N17))))</f>
        <v>#NUM!</v>
      </c>
      <c r="AG247" s="119" t="e">
        <f t="array" ref="AG247">IF(COUNTA($N$2:$N$126)&lt;ROW(N17),"",INDEX($AG$1:$AG$126,SMALL(IF($N$2:$N$126&lt;&gt;"",ROW($N$2:$N$126)),ROW(N17))))</f>
        <v>#NUM!</v>
      </c>
      <c r="AH247" s="119" t="e">
        <f t="array" ref="AH247">IF(COUNTA($N$2:$N$126)&lt;ROW(N17),"",INDEX($AH$1:$AH$126,SMALL(IF($N$2:$N$126&lt;&gt;"",ROW($N$2:$N$126)),ROW(N17))))</f>
        <v>#NUM!</v>
      </c>
      <c r="AI247" s="119" t="e">
        <f t="array" ref="AI247">IF(COUNTA($N$2:$N$126)&lt;ROW(N17),"",INDEX($AI$1:$AI$126,SMALL(IF($N$2:$N$126&lt;&gt;"",ROW($N$2:$N$126)),ROW(N17))))</f>
        <v>#NUM!</v>
      </c>
      <c r="AJ247" s="119" t="e">
        <f t="array" ref="AJ247">IF(COUNTA($N$2:$N$126)&lt;ROW(N17),"",INDEX($AJ$1:$AJ$126,SMALL(IF($N$2:$N$126&lt;&gt;"",ROW($N$2:$N$126)),ROW(N17))))</f>
        <v>#NUM!</v>
      </c>
      <c r="AK247" s="119" t="e">
        <f t="array" ref="AK247">IF(COUNTA($N$2:$N$126)&lt;ROW(N17),"",INDEX($AK$1:$AK$126,SMALL(IF($N$2:$N$126&lt;&gt;"",ROW($N$2:$N$126)),ROW(N17))))</f>
        <v>#NUM!</v>
      </c>
      <c r="AL247" s="119" t="e">
        <f t="array" ref="AL247">IF(COUNTA($N$2:$N$126)&lt;ROW(N17),"",INDEX($AL$1:$AL$126,SMALL(IF($N$2:$N$126&lt;&gt;"",ROW($N$2:$N$126)),ROW(N17))))</f>
        <v>#NUM!</v>
      </c>
      <c r="AM247" s="119" t="e">
        <f t="array" ref="AM247">IF(COUNTA($N$2:$N$126)&lt;ROW(N17),"",INDEX($AM$1:$AM$126,SMALL(IF($N$2:$N$126&lt;&gt;"",ROW($N$2:$N$126)),ROW(N17))))</f>
        <v>#NUM!</v>
      </c>
      <c r="AN247" s="119" t="e">
        <f t="array" ref="AN247">IF(COUNTA($N$2:$N$126)&lt;ROW(N17),"",INDEX($AN$1:$AN$126,SMALL(IF($N$2:$N$126&lt;&gt;"",ROW($N$2:$N$126)),ROW(N17))))</f>
        <v>#NUM!</v>
      </c>
      <c r="AO247" s="119" t="e">
        <f t="array" ref="AO247">IF(COUNTA($N$2:$N$126)&lt;ROW(N17),"",INDEX($AO$1:$AO$126,SMALL(IF($N$2:$N$126&lt;&gt;"",ROW($N$2:$N$126)),ROW(N17))))</f>
        <v>#NUM!</v>
      </c>
      <c r="AP247" s="119" t="e">
        <f t="array" ref="AP247">IF(COUNTA($N$2:$N$126)&lt;ROW(N17),"",INDEX($AP$1:$AP$126,SMALL(IF($N$2:$N$126&lt;&gt;"",ROW($N$2:$N$126)),ROW(N17))))</f>
        <v>#NUM!</v>
      </c>
      <c r="AQ247" s="119" t="e">
        <f t="array" ref="AQ247">IF(COUNTA($N$2:$N$126)&lt;ROW(N17),"",INDEX($AQ$1:$AQ$126,SMALL(IF($N$2:$N$126&lt;&gt;"",ROW($N$2:$N$126)),ROW(N17))))</f>
        <v>#NUM!</v>
      </c>
      <c r="AR247" s="119" t="e">
        <f t="array" ref="AR247">IF(COUNTA($N$2:$N$126)&lt;ROW(N17),"",INDEX($AR$1:$AR$126,SMALL(IF($N$2:$N$126&lt;&gt;"",ROW($N$2:$N$126)),ROW(N17))))</f>
        <v>#NUM!</v>
      </c>
      <c r="AS247" s="119" t="e">
        <f t="array" ref="AS247">IF(COUNTA($N$2:$N$126)&lt;ROW(N17),"",INDEX($AS$1:$AS$126,SMALL(IF($N$2:$N$126&lt;&gt;"",ROW($N$2:$N$126)),ROW(N17))))</f>
        <v>#NUM!</v>
      </c>
      <c r="AT247" s="119"/>
    </row>
    <row r="248" spans="6:46" ht="12.75" customHeight="1" x14ac:dyDescent="0.2">
      <c r="F248" s="119"/>
      <c r="G248" s="119"/>
      <c r="H248" s="119"/>
      <c r="I248" s="119"/>
      <c r="J248" s="119">
        <v>18</v>
      </c>
      <c r="K248" s="119" t="e">
        <f t="array" ref="K248">IF(COUNTA($N$2:$N$126)&lt;ROW(N18),"",INDEX($K$1:$K$126,SMALL(IF($N$2:$N$126&lt;&gt;"",ROW($N$2:$N$126)),ROW(N18))))</f>
        <v>#NUM!</v>
      </c>
      <c r="L248" s="119" t="e">
        <f t="array" ref="L248">IF(COUNTA($N$2:$N$126)&lt;ROW(N18),"",INDEX($L$1:$L$126,SMALL(IF($N$2:$N$126&lt;&gt;"",ROW($N$2:$N$126)),ROW(N18))))</f>
        <v>#NUM!</v>
      </c>
      <c r="M248" s="119" t="e">
        <f t="array" ref="M248">IF(COUNTA($N$2:$N$126)&lt;ROW(O18),"",INDEX($N$1:$N$126,SMALL(IF($N$2:$N$126&lt;&gt;"",ROW($N$2:$N$126)),ROW(O18))))</f>
        <v>#NUM!</v>
      </c>
      <c r="N248" s="119"/>
      <c r="O248" s="119"/>
      <c r="P248" s="119"/>
      <c r="Q248" s="119"/>
      <c r="R248" s="119" t="e">
        <f t="array" ref="R248">IF(COUNTA($N$2:$N$126)&lt;ROW(N18),"",INDEX($R$1:$R$126,SMALL(IF($N$2:$N$126&lt;&gt;"",ROW($N$2:$N$126)),ROW(N18))))</f>
        <v>#NUM!</v>
      </c>
      <c r="S248" s="119" t="e">
        <f t="array" ref="S248">IF(COUNTA($N$2:$N$126)&lt;ROW(U18),"",INDEX($S$1:$S$126,SMALL(IF($N$2:$N$126&lt;&gt;"",ROW($N$2:$N$126)),ROW(U18))))</f>
        <v>#NUM!</v>
      </c>
      <c r="T248" s="119" t="e">
        <f t="array" ref="T248">IF(COUNTA($N$2:$N$126)&lt;ROW(N18),"",INDEX($T$1:$T$126,SMALL(IF($N$2:$N$126&lt;&gt;"",ROW($N$2:$N$126)),ROW(N18))))</f>
        <v>#NUM!</v>
      </c>
      <c r="U248" s="119" t="e">
        <f t="array" ref="U248">IF(COUNTA($N$2:$N$126)&lt;ROW(N18),"",INDEX($U$1:$U$126,SMALL(IF($N$2:$N$126&lt;&gt;"",ROW($N$2:$N$126)),ROW(N18))))</f>
        <v>#NUM!</v>
      </c>
      <c r="V248" s="119" t="e">
        <f t="array" ref="V248">IF(COUNTA($N$2:$N$126)&lt;ROW(N18),"",INDEX($V$1:$V$126,SMALL(IF($N$2:$N$126&lt;&gt;"",ROW($N$2:$N$126)),ROW(N18))))</f>
        <v>#NUM!</v>
      </c>
      <c r="W248" s="119" t="e">
        <f t="array" ref="W248">IF(COUNTA($N$2:$N$126)&lt;ROW(N18),"",INDEX($W$1:$W$126,SMALL(IF($N$2:$N$126&lt;&gt;"",ROW($N$2:$N$126)),ROW(N18))))</f>
        <v>#NUM!</v>
      </c>
      <c r="X248" s="119" t="e">
        <f t="array" ref="X248">IF(COUNTA($N$2:$N$126)&lt;ROW(N18),"",INDEX($X$1:$X$126,SMALL(IF($N$2:$N$126&lt;&gt;"",ROW($N$2:$N$126)),ROW(N18))))</f>
        <v>#NUM!</v>
      </c>
      <c r="Y248" s="119" t="e">
        <f t="array" ref="Y248">IF(COUNTA($N$2:$N$126)&lt;ROW(N18),"",INDEX($Y$1:$Y$126,SMALL(IF($N$2:$N$126&lt;&gt;"",ROW($N$2:$N$126)),ROW(N18))))</f>
        <v>#NUM!</v>
      </c>
      <c r="Z248" s="119" t="e">
        <f t="array" ref="Z248">IF(COUNTA($N$2:$N$126)&lt;ROW(N18),"",INDEX($Z$1:$Z$126,SMALL(IF($N$2:$N$126&lt;&gt;"",ROW($N$2:$N$126)),ROW(N18))))</f>
        <v>#NUM!</v>
      </c>
      <c r="AA248" s="119" t="e">
        <f t="array" ref="AA248">IF(COUNTA($N$2:$N$126)&lt;ROW(N18),"",INDEX($AA$1:$AA$126,SMALL(IF($N$2:$N$126&lt;&gt;"",ROW($N$2:$N$126)),ROW(N18))))</f>
        <v>#NUM!</v>
      </c>
      <c r="AB248" s="119" t="e">
        <f t="array" ref="AB248">IF(COUNTA($N$2:$N$126)&lt;ROW(N18),"",INDEX($AB$1:$AB$126,SMALL(IF($N$2:$N$126&lt;&gt;"",ROW($N$2:$N$126)),ROW(N18))))</f>
        <v>#NUM!</v>
      </c>
      <c r="AC248" s="119" t="e">
        <f t="array" ref="AC248">IF(COUNTA($N$2:$N$126)&lt;ROW(N18),"",INDEX($AC$1:$AC$126,SMALL(IF($N$2:$N$126&lt;&gt;"",ROW($N$2:$N$126)),ROW(N18))))</f>
        <v>#NUM!</v>
      </c>
      <c r="AD248" s="119" t="e">
        <f t="array" ref="AD248">IF(COUNTA($N$2:$N$126)&lt;ROW(N18),"",INDEX($AD$1:$AD$126,SMALL(IF($N$2:$N$126&lt;&gt;"",ROW($N$2:$N$126)),ROW(N18))))</f>
        <v>#NUM!</v>
      </c>
      <c r="AE248" s="119" t="e">
        <f t="array" ref="AE248">IF(COUNTA($N$2:$N$126)&lt;ROW(N18),"",INDEX($AE$1:$AE$126,SMALL(IF($N$2:$N$126&lt;&gt;"",ROW($N$2:$N$126)),ROW(N18))))</f>
        <v>#NUM!</v>
      </c>
      <c r="AF248" s="119" t="e">
        <f t="array" ref="AF248">IF(COUNTA($N$2:$N$126)&lt;ROW(N18),"",INDEX($AF$1:$AF$126,SMALL(IF($N$2:$N$126&lt;&gt;"",ROW($N$2:$N$126)),ROW(N18))))</f>
        <v>#NUM!</v>
      </c>
      <c r="AG248" s="119" t="e">
        <f t="array" ref="AG248">IF(COUNTA($N$2:$N$126)&lt;ROW(N18),"",INDEX($AG$1:$AG$126,SMALL(IF($N$2:$N$126&lt;&gt;"",ROW($N$2:$N$126)),ROW(N18))))</f>
        <v>#NUM!</v>
      </c>
      <c r="AH248" s="119" t="e">
        <f t="array" ref="AH248">IF(COUNTA($N$2:$N$126)&lt;ROW(N18),"",INDEX($AH$1:$AH$126,SMALL(IF($N$2:$N$126&lt;&gt;"",ROW($N$2:$N$126)),ROW(N18))))</f>
        <v>#NUM!</v>
      </c>
      <c r="AI248" s="119" t="e">
        <f t="array" ref="AI248">IF(COUNTA($N$2:$N$126)&lt;ROW(N18),"",INDEX($AI$1:$AI$126,SMALL(IF($N$2:$N$126&lt;&gt;"",ROW($N$2:$N$126)),ROW(N18))))</f>
        <v>#NUM!</v>
      </c>
      <c r="AJ248" s="119" t="e">
        <f t="array" ref="AJ248">IF(COUNTA($N$2:$N$126)&lt;ROW(N18),"",INDEX($AJ$1:$AJ$126,SMALL(IF($N$2:$N$126&lt;&gt;"",ROW($N$2:$N$126)),ROW(N18))))</f>
        <v>#NUM!</v>
      </c>
      <c r="AK248" s="119" t="e">
        <f t="array" ref="AK248">IF(COUNTA($N$2:$N$126)&lt;ROW(N18),"",INDEX($AK$1:$AK$126,SMALL(IF($N$2:$N$126&lt;&gt;"",ROW($N$2:$N$126)),ROW(N18))))</f>
        <v>#NUM!</v>
      </c>
      <c r="AL248" s="119" t="e">
        <f t="array" ref="AL248">IF(COUNTA($N$2:$N$126)&lt;ROW(N18),"",INDEX($AL$1:$AL$126,SMALL(IF($N$2:$N$126&lt;&gt;"",ROW($N$2:$N$126)),ROW(N18))))</f>
        <v>#NUM!</v>
      </c>
      <c r="AM248" s="119" t="e">
        <f t="array" ref="AM248">IF(COUNTA($N$2:$N$126)&lt;ROW(N18),"",INDEX($AM$1:$AM$126,SMALL(IF($N$2:$N$126&lt;&gt;"",ROW($N$2:$N$126)),ROW(N18))))</f>
        <v>#NUM!</v>
      </c>
      <c r="AN248" s="119" t="e">
        <f t="array" ref="AN248">IF(COUNTA($N$2:$N$126)&lt;ROW(N18),"",INDEX($AN$1:$AN$126,SMALL(IF($N$2:$N$126&lt;&gt;"",ROW($N$2:$N$126)),ROW(N18))))</f>
        <v>#NUM!</v>
      </c>
      <c r="AO248" s="119" t="e">
        <f t="array" ref="AO248">IF(COUNTA($N$2:$N$126)&lt;ROW(N18),"",INDEX($AO$1:$AO$126,SMALL(IF($N$2:$N$126&lt;&gt;"",ROW($N$2:$N$126)),ROW(N18))))</f>
        <v>#NUM!</v>
      </c>
      <c r="AP248" s="119" t="e">
        <f t="array" ref="AP248">IF(COUNTA($N$2:$N$126)&lt;ROW(N18),"",INDEX($AP$1:$AP$126,SMALL(IF($N$2:$N$126&lt;&gt;"",ROW($N$2:$N$126)),ROW(N18))))</f>
        <v>#NUM!</v>
      </c>
      <c r="AQ248" s="119" t="e">
        <f t="array" ref="AQ248">IF(COUNTA($N$2:$N$126)&lt;ROW(N18),"",INDEX($AQ$1:$AQ$126,SMALL(IF($N$2:$N$126&lt;&gt;"",ROW($N$2:$N$126)),ROW(N18))))</f>
        <v>#NUM!</v>
      </c>
      <c r="AR248" s="119" t="e">
        <f t="array" ref="AR248">IF(COUNTA($N$2:$N$126)&lt;ROW(N18),"",INDEX($AR$1:$AR$126,SMALL(IF($N$2:$N$126&lt;&gt;"",ROW($N$2:$N$126)),ROW(N18))))</f>
        <v>#NUM!</v>
      </c>
      <c r="AS248" s="119" t="e">
        <f t="array" ref="AS248">IF(COUNTA($N$2:$N$126)&lt;ROW(N18),"",INDEX($AS$1:$AS$126,SMALL(IF($N$2:$N$126&lt;&gt;"",ROW($N$2:$N$126)),ROW(N18))))</f>
        <v>#NUM!</v>
      </c>
      <c r="AT248" s="119"/>
    </row>
    <row r="249" spans="6:46" ht="12.75" customHeight="1" x14ac:dyDescent="0.2">
      <c r="F249" s="119"/>
      <c r="G249" s="119"/>
      <c r="H249" s="119"/>
      <c r="I249" s="119"/>
      <c r="J249" s="119">
        <v>19</v>
      </c>
      <c r="K249" s="119" t="e">
        <f t="array" ref="K249">IF(COUNTA($N$2:$N$126)&lt;ROW(N19),"",INDEX($K$1:$K$126,SMALL(IF($N$2:$N$126&lt;&gt;"",ROW($N$2:$N$126)),ROW(N19))))</f>
        <v>#NUM!</v>
      </c>
      <c r="L249" s="119" t="e">
        <f t="array" ref="L249">IF(COUNTA($N$2:$N$126)&lt;ROW(N19),"",INDEX($L$1:$L$126,SMALL(IF($N$2:$N$126&lt;&gt;"",ROW($N$2:$N$126)),ROW(N19))))</f>
        <v>#NUM!</v>
      </c>
      <c r="M249" s="119" t="e">
        <f t="array" ref="M249">IF(COUNTA($N$2:$N$126)&lt;ROW(O19),"",INDEX($N$1:$N$126,SMALL(IF($N$2:$N$126&lt;&gt;"",ROW($N$2:$N$126)),ROW(O19))))</f>
        <v>#NUM!</v>
      </c>
      <c r="N249" s="119"/>
      <c r="O249" s="119"/>
      <c r="P249" s="119"/>
      <c r="Q249" s="119"/>
      <c r="R249" s="119" t="e">
        <f t="array" ref="R249">IF(COUNTA($N$2:$N$126)&lt;ROW(N19),"",INDEX($R$1:$R$126,SMALL(IF($N$2:$N$126&lt;&gt;"",ROW($N$2:$N$126)),ROW(N19))))</f>
        <v>#NUM!</v>
      </c>
      <c r="S249" s="119" t="e">
        <f t="array" ref="S249">IF(COUNTA($N$2:$N$126)&lt;ROW(U19),"",INDEX($S$1:$S$126,SMALL(IF($N$2:$N$126&lt;&gt;"",ROW($N$2:$N$126)),ROW(U19))))</f>
        <v>#NUM!</v>
      </c>
      <c r="T249" s="119" t="e">
        <f t="array" ref="T249">IF(COUNTA($N$2:$N$126)&lt;ROW(N19),"",INDEX($T$1:$T$126,SMALL(IF($N$2:$N$126&lt;&gt;"",ROW($N$2:$N$126)),ROW(N19))))</f>
        <v>#NUM!</v>
      </c>
      <c r="U249" s="119" t="e">
        <f t="array" ref="U249">IF(COUNTA($N$2:$N$126)&lt;ROW(N19),"",INDEX($U$1:$U$126,SMALL(IF($N$2:$N$126&lt;&gt;"",ROW($N$2:$N$126)),ROW(N19))))</f>
        <v>#NUM!</v>
      </c>
      <c r="V249" s="119" t="e">
        <f t="array" ref="V249">IF(COUNTA($N$2:$N$126)&lt;ROW(N19),"",INDEX($V$1:$V$126,SMALL(IF($N$2:$N$126&lt;&gt;"",ROW($N$2:$N$126)),ROW(N19))))</f>
        <v>#NUM!</v>
      </c>
      <c r="W249" s="119" t="e">
        <f t="array" ref="W249">IF(COUNTA($N$2:$N$126)&lt;ROW(N19),"",INDEX($W$1:$W$126,SMALL(IF($N$2:$N$126&lt;&gt;"",ROW($N$2:$N$126)),ROW(N19))))</f>
        <v>#NUM!</v>
      </c>
      <c r="X249" s="119" t="e">
        <f t="array" ref="X249">IF(COUNTA($N$2:$N$126)&lt;ROW(N19),"",INDEX($X$1:$X$126,SMALL(IF($N$2:$N$126&lt;&gt;"",ROW($N$2:$N$126)),ROW(N19))))</f>
        <v>#NUM!</v>
      </c>
      <c r="Y249" s="119" t="e">
        <f t="array" ref="Y249">IF(COUNTA($N$2:$N$126)&lt;ROW(N19),"",INDEX($Y$1:$Y$126,SMALL(IF($N$2:$N$126&lt;&gt;"",ROW($N$2:$N$126)),ROW(N19))))</f>
        <v>#NUM!</v>
      </c>
      <c r="Z249" s="119" t="e">
        <f t="array" ref="Z249">IF(COUNTA($N$2:$N$126)&lt;ROW(N19),"",INDEX($Z$1:$Z$126,SMALL(IF($N$2:$N$126&lt;&gt;"",ROW($N$2:$N$126)),ROW(N19))))</f>
        <v>#NUM!</v>
      </c>
      <c r="AA249" s="119" t="e">
        <f t="array" ref="AA249">IF(COUNTA($N$2:$N$126)&lt;ROW(N19),"",INDEX($AA$1:$AA$126,SMALL(IF($N$2:$N$126&lt;&gt;"",ROW($N$2:$N$126)),ROW(N19))))</f>
        <v>#NUM!</v>
      </c>
      <c r="AB249" s="119" t="e">
        <f t="array" ref="AB249">IF(COUNTA($N$2:$N$126)&lt;ROW(N19),"",INDEX($AB$1:$AB$126,SMALL(IF($N$2:$N$126&lt;&gt;"",ROW($N$2:$N$126)),ROW(N19))))</f>
        <v>#NUM!</v>
      </c>
      <c r="AC249" s="119" t="e">
        <f t="array" ref="AC249">IF(COUNTA($N$2:$N$126)&lt;ROW(N19),"",INDEX($AC$1:$AC$126,SMALL(IF($N$2:$N$126&lt;&gt;"",ROW($N$2:$N$126)),ROW(N19))))</f>
        <v>#NUM!</v>
      </c>
      <c r="AD249" s="119" t="e">
        <f t="array" ref="AD249">IF(COUNTA($N$2:$N$126)&lt;ROW(N19),"",INDEX($AD$1:$AD$126,SMALL(IF($N$2:$N$126&lt;&gt;"",ROW($N$2:$N$126)),ROW(N19))))</f>
        <v>#NUM!</v>
      </c>
      <c r="AE249" s="119" t="e">
        <f t="array" ref="AE249">IF(COUNTA($N$2:$N$126)&lt;ROW(N19),"",INDEX($AE$1:$AE$126,SMALL(IF($N$2:$N$126&lt;&gt;"",ROW($N$2:$N$126)),ROW(N19))))</f>
        <v>#NUM!</v>
      </c>
      <c r="AF249" s="119" t="e">
        <f t="array" ref="AF249">IF(COUNTA($N$2:$N$126)&lt;ROW(N19),"",INDEX($AF$1:$AF$126,SMALL(IF($N$2:$N$126&lt;&gt;"",ROW($N$2:$N$126)),ROW(N19))))</f>
        <v>#NUM!</v>
      </c>
      <c r="AG249" s="119" t="e">
        <f t="array" ref="AG249">IF(COUNTA($N$2:$N$126)&lt;ROW(N19),"",INDEX($AG$1:$AG$126,SMALL(IF($N$2:$N$126&lt;&gt;"",ROW($N$2:$N$126)),ROW(N19))))</f>
        <v>#NUM!</v>
      </c>
      <c r="AH249" s="119" t="e">
        <f t="array" ref="AH249">IF(COUNTA($N$2:$N$126)&lt;ROW(N19),"",INDEX($AH$1:$AH$126,SMALL(IF($N$2:$N$126&lt;&gt;"",ROW($N$2:$N$126)),ROW(N19))))</f>
        <v>#NUM!</v>
      </c>
      <c r="AI249" s="119" t="e">
        <f t="array" ref="AI249">IF(COUNTA($N$2:$N$126)&lt;ROW(N19),"",INDEX($AI$1:$AI$126,SMALL(IF($N$2:$N$126&lt;&gt;"",ROW($N$2:$N$126)),ROW(N19))))</f>
        <v>#NUM!</v>
      </c>
      <c r="AJ249" s="119" t="e">
        <f t="array" ref="AJ249">IF(COUNTA($N$2:$N$126)&lt;ROW(N19),"",INDEX($AJ$1:$AJ$126,SMALL(IF($N$2:$N$126&lt;&gt;"",ROW($N$2:$N$126)),ROW(N19))))</f>
        <v>#NUM!</v>
      </c>
      <c r="AK249" s="119" t="e">
        <f t="array" ref="AK249">IF(COUNTA($N$2:$N$126)&lt;ROW(N19),"",INDEX($AK$1:$AK$126,SMALL(IF($N$2:$N$126&lt;&gt;"",ROW($N$2:$N$126)),ROW(N19))))</f>
        <v>#NUM!</v>
      </c>
      <c r="AL249" s="119" t="e">
        <f t="array" ref="AL249">IF(COUNTA($N$2:$N$126)&lt;ROW(N19),"",INDEX($AL$1:$AL$126,SMALL(IF($N$2:$N$126&lt;&gt;"",ROW($N$2:$N$126)),ROW(N19))))</f>
        <v>#NUM!</v>
      </c>
      <c r="AM249" s="119" t="e">
        <f t="array" ref="AM249">IF(COUNTA($N$2:$N$126)&lt;ROW(N19),"",INDEX($AM$1:$AM$126,SMALL(IF($N$2:$N$126&lt;&gt;"",ROW($N$2:$N$126)),ROW(N19))))</f>
        <v>#NUM!</v>
      </c>
      <c r="AN249" s="119" t="e">
        <f t="array" ref="AN249">IF(COUNTA($N$2:$N$126)&lt;ROW(N19),"",INDEX($AN$1:$AN$126,SMALL(IF($N$2:$N$126&lt;&gt;"",ROW($N$2:$N$126)),ROW(N19))))</f>
        <v>#NUM!</v>
      </c>
      <c r="AO249" s="119" t="e">
        <f t="array" ref="AO249">IF(COUNTA($N$2:$N$126)&lt;ROW(N19),"",INDEX($AO$1:$AO$126,SMALL(IF($N$2:$N$126&lt;&gt;"",ROW($N$2:$N$126)),ROW(N19))))</f>
        <v>#NUM!</v>
      </c>
      <c r="AP249" s="119" t="e">
        <f t="array" ref="AP249">IF(COUNTA($N$2:$N$126)&lt;ROW(N19),"",INDEX($AP$1:$AP$126,SMALL(IF($N$2:$N$126&lt;&gt;"",ROW($N$2:$N$126)),ROW(N19))))</f>
        <v>#NUM!</v>
      </c>
      <c r="AQ249" s="119" t="e">
        <f t="array" ref="AQ249">IF(COUNTA($N$2:$N$126)&lt;ROW(N19),"",INDEX($AQ$1:$AQ$126,SMALL(IF($N$2:$N$126&lt;&gt;"",ROW($N$2:$N$126)),ROW(N19))))</f>
        <v>#NUM!</v>
      </c>
      <c r="AR249" s="119" t="e">
        <f t="array" ref="AR249">IF(COUNTA($N$2:$N$126)&lt;ROW(N19),"",INDEX($AR$1:$AR$126,SMALL(IF($N$2:$N$126&lt;&gt;"",ROW($N$2:$N$126)),ROW(N19))))</f>
        <v>#NUM!</v>
      </c>
      <c r="AS249" s="119" t="e">
        <f t="array" ref="AS249">IF(COUNTA($N$2:$N$126)&lt;ROW(N19),"",INDEX($AS$1:$AS$126,SMALL(IF($N$2:$N$126&lt;&gt;"",ROW($N$2:$N$126)),ROW(N19))))</f>
        <v>#NUM!</v>
      </c>
      <c r="AT249" s="119"/>
    </row>
    <row r="250" spans="6:46" ht="12.75" customHeight="1" x14ac:dyDescent="0.2">
      <c r="F250" s="119"/>
      <c r="G250" s="119"/>
      <c r="H250" s="119"/>
      <c r="I250" s="119"/>
      <c r="J250" s="119">
        <v>20</v>
      </c>
      <c r="K250" s="119" t="e">
        <f t="array" ref="K250">IF(COUNTA($N$2:$N$126)&lt;ROW(N20),"",INDEX($K$1:$K$126,SMALL(IF($N$2:$N$126&lt;&gt;"",ROW($N$2:$N$126)),ROW(N20))))</f>
        <v>#NUM!</v>
      </c>
      <c r="L250" s="119" t="e">
        <f t="array" ref="L250">IF(COUNTA($N$2:$N$126)&lt;ROW(N20),"",INDEX($L$1:$L$126,SMALL(IF($N$2:$N$126&lt;&gt;"",ROW($N$2:$N$126)),ROW(N20))))</f>
        <v>#NUM!</v>
      </c>
      <c r="M250" s="119" t="e">
        <f t="array" ref="M250">IF(COUNTA($N$2:$N$126)&lt;ROW(O20),"",INDEX($N$1:$N$126,SMALL(IF($N$2:$N$126&lt;&gt;"",ROW($N$2:$N$126)),ROW(O20))))</f>
        <v>#NUM!</v>
      </c>
      <c r="N250" s="119"/>
      <c r="O250" s="119"/>
      <c r="P250" s="119"/>
      <c r="Q250" s="119"/>
      <c r="R250" s="119" t="e">
        <f t="array" ref="R250">IF(COUNTA($N$2:$N$126)&lt;ROW(N20),"",INDEX($R$1:$R$126,SMALL(IF($N$2:$N$126&lt;&gt;"",ROW($N$2:$N$126)),ROW(N20))))</f>
        <v>#NUM!</v>
      </c>
      <c r="S250" s="119" t="e">
        <f t="array" ref="S250">IF(COUNTA($N$2:$N$126)&lt;ROW(U20),"",INDEX($S$1:$S$126,SMALL(IF($N$2:$N$126&lt;&gt;"",ROW($N$2:$N$126)),ROW(U20))))</f>
        <v>#NUM!</v>
      </c>
      <c r="T250" s="119" t="e">
        <f t="array" ref="T250">IF(COUNTA($N$2:$N$126)&lt;ROW(N20),"",INDEX($T$1:$T$126,SMALL(IF($N$2:$N$126&lt;&gt;"",ROW($N$2:$N$126)),ROW(N20))))</f>
        <v>#NUM!</v>
      </c>
      <c r="U250" s="119" t="e">
        <f t="array" ref="U250">IF(COUNTA($N$2:$N$126)&lt;ROW(N20),"",INDEX($U$1:$U$126,SMALL(IF($N$2:$N$126&lt;&gt;"",ROW($N$2:$N$126)),ROW(N20))))</f>
        <v>#NUM!</v>
      </c>
      <c r="V250" s="119" t="e">
        <f t="array" ref="V250">IF(COUNTA($N$2:$N$126)&lt;ROW(N20),"",INDEX($V$1:$V$126,SMALL(IF($N$2:$N$126&lt;&gt;"",ROW($N$2:$N$126)),ROW(N20))))</f>
        <v>#NUM!</v>
      </c>
      <c r="W250" s="119" t="e">
        <f t="array" ref="W250">IF(COUNTA($N$2:$N$126)&lt;ROW(N20),"",INDEX($W$1:$W$126,SMALL(IF($N$2:$N$126&lt;&gt;"",ROW($N$2:$N$126)),ROW(N20))))</f>
        <v>#NUM!</v>
      </c>
      <c r="X250" s="119" t="e">
        <f t="array" ref="X250">IF(COUNTA($N$2:$N$126)&lt;ROW(N20),"",INDEX($X$1:$X$126,SMALL(IF($N$2:$N$126&lt;&gt;"",ROW($N$2:$N$126)),ROW(N20))))</f>
        <v>#NUM!</v>
      </c>
      <c r="Y250" s="119" t="e">
        <f t="array" ref="Y250">IF(COUNTA($N$2:$N$126)&lt;ROW(N20),"",INDEX($Y$1:$Y$126,SMALL(IF($N$2:$N$126&lt;&gt;"",ROW($N$2:$N$126)),ROW(N20))))</f>
        <v>#NUM!</v>
      </c>
      <c r="Z250" s="119" t="e">
        <f t="array" ref="Z250">IF(COUNTA($N$2:$N$126)&lt;ROW(N20),"",INDEX($Z$1:$Z$126,SMALL(IF($N$2:$N$126&lt;&gt;"",ROW($N$2:$N$126)),ROW(N20))))</f>
        <v>#NUM!</v>
      </c>
      <c r="AA250" s="119" t="e">
        <f t="array" ref="AA250">IF(COUNTA($N$2:$N$126)&lt;ROW(N20),"",INDEX($AA$1:$AA$126,SMALL(IF($N$2:$N$126&lt;&gt;"",ROW($N$2:$N$126)),ROW(N20))))</f>
        <v>#NUM!</v>
      </c>
      <c r="AB250" s="119" t="e">
        <f t="array" ref="AB250">IF(COUNTA($N$2:$N$126)&lt;ROW(N20),"",INDEX($AB$1:$AB$126,SMALL(IF($N$2:$N$126&lt;&gt;"",ROW($N$2:$N$126)),ROW(N20))))</f>
        <v>#NUM!</v>
      </c>
      <c r="AC250" s="119" t="e">
        <f t="array" ref="AC250">IF(COUNTA($N$2:$N$126)&lt;ROW(N20),"",INDEX($AC$1:$AC$126,SMALL(IF($N$2:$N$126&lt;&gt;"",ROW($N$2:$N$126)),ROW(N20))))</f>
        <v>#NUM!</v>
      </c>
      <c r="AD250" s="119" t="e">
        <f t="array" ref="AD250">IF(COUNTA($N$2:$N$126)&lt;ROW(N20),"",INDEX($AD$1:$AD$126,SMALL(IF($N$2:$N$126&lt;&gt;"",ROW($N$2:$N$126)),ROW(N20))))</f>
        <v>#NUM!</v>
      </c>
      <c r="AE250" s="119" t="e">
        <f t="array" ref="AE250">IF(COUNTA($N$2:$N$126)&lt;ROW(N20),"",INDEX($AE$1:$AE$126,SMALL(IF($N$2:$N$126&lt;&gt;"",ROW($N$2:$N$126)),ROW(N20))))</f>
        <v>#NUM!</v>
      </c>
      <c r="AF250" s="119" t="e">
        <f t="array" ref="AF250">IF(COUNTA($N$2:$N$126)&lt;ROW(N20),"",INDEX($AF$1:$AF$126,SMALL(IF($N$2:$N$126&lt;&gt;"",ROW($N$2:$N$126)),ROW(N20))))</f>
        <v>#NUM!</v>
      </c>
      <c r="AG250" s="119" t="e">
        <f t="array" ref="AG250">IF(COUNTA($N$2:$N$126)&lt;ROW(N20),"",INDEX($AG$1:$AG$126,SMALL(IF($N$2:$N$126&lt;&gt;"",ROW($N$2:$N$126)),ROW(N20))))</f>
        <v>#NUM!</v>
      </c>
      <c r="AH250" s="119" t="e">
        <f t="array" ref="AH250">IF(COUNTA($N$2:$N$126)&lt;ROW(N20),"",INDEX($AH$1:$AH$126,SMALL(IF($N$2:$N$126&lt;&gt;"",ROW($N$2:$N$126)),ROW(N20))))</f>
        <v>#NUM!</v>
      </c>
      <c r="AI250" s="119" t="e">
        <f t="array" ref="AI250">IF(COUNTA($N$2:$N$126)&lt;ROW(N20),"",INDEX($AI$1:$AI$126,SMALL(IF($N$2:$N$126&lt;&gt;"",ROW($N$2:$N$126)),ROW(N20))))</f>
        <v>#NUM!</v>
      </c>
      <c r="AJ250" s="119" t="e">
        <f t="array" ref="AJ250">IF(COUNTA($N$2:$N$126)&lt;ROW(N20),"",INDEX($AJ$1:$AJ$126,SMALL(IF($N$2:$N$126&lt;&gt;"",ROW($N$2:$N$126)),ROW(N20))))</f>
        <v>#NUM!</v>
      </c>
      <c r="AK250" s="119" t="e">
        <f t="array" ref="AK250">IF(COUNTA($N$2:$N$126)&lt;ROW(N20),"",INDEX($AK$1:$AK$126,SMALL(IF($N$2:$N$126&lt;&gt;"",ROW($N$2:$N$126)),ROW(N20))))</f>
        <v>#NUM!</v>
      </c>
      <c r="AL250" s="119" t="e">
        <f t="array" ref="AL250">IF(COUNTA($N$2:$N$126)&lt;ROW(N20),"",INDEX($AL$1:$AL$126,SMALL(IF($N$2:$N$126&lt;&gt;"",ROW($N$2:$N$126)),ROW(N20))))</f>
        <v>#NUM!</v>
      </c>
      <c r="AM250" s="119" t="e">
        <f t="array" ref="AM250">IF(COUNTA($N$2:$N$126)&lt;ROW(N20),"",INDEX($AM$1:$AM$126,SMALL(IF($N$2:$N$126&lt;&gt;"",ROW($N$2:$N$126)),ROW(N20))))</f>
        <v>#NUM!</v>
      </c>
      <c r="AN250" s="119" t="e">
        <f t="array" ref="AN250">IF(COUNTA($N$2:$N$126)&lt;ROW(N20),"",INDEX($AN$1:$AN$126,SMALL(IF($N$2:$N$126&lt;&gt;"",ROW($N$2:$N$126)),ROW(N20))))</f>
        <v>#NUM!</v>
      </c>
      <c r="AO250" s="119" t="e">
        <f t="array" ref="AO250">IF(COUNTA($N$2:$N$126)&lt;ROW(N20),"",INDEX($AO$1:$AO$126,SMALL(IF($N$2:$N$126&lt;&gt;"",ROW($N$2:$N$126)),ROW(N20))))</f>
        <v>#NUM!</v>
      </c>
      <c r="AP250" s="119" t="e">
        <f t="array" ref="AP250">IF(COUNTA($N$2:$N$126)&lt;ROW(N20),"",INDEX($AP$1:$AP$126,SMALL(IF($N$2:$N$126&lt;&gt;"",ROW($N$2:$N$126)),ROW(N20))))</f>
        <v>#NUM!</v>
      </c>
      <c r="AQ250" s="119" t="e">
        <f t="array" ref="AQ250">IF(COUNTA($N$2:$N$126)&lt;ROW(N20),"",INDEX($AQ$1:$AQ$126,SMALL(IF($N$2:$N$126&lt;&gt;"",ROW($N$2:$N$126)),ROW(N20))))</f>
        <v>#NUM!</v>
      </c>
      <c r="AR250" s="119" t="e">
        <f t="array" ref="AR250">IF(COUNTA($N$2:$N$126)&lt;ROW(N20),"",INDEX($AR$1:$AR$126,SMALL(IF($N$2:$N$126&lt;&gt;"",ROW($N$2:$N$126)),ROW(N20))))</f>
        <v>#NUM!</v>
      </c>
      <c r="AS250" s="119" t="e">
        <f t="array" ref="AS250">IF(COUNTA($N$2:$N$126)&lt;ROW(N20),"",INDEX($AS$1:$AS$126,SMALL(IF($N$2:$N$126&lt;&gt;"",ROW($N$2:$N$126)),ROW(N20))))</f>
        <v>#NUM!</v>
      </c>
      <c r="AT250" s="119"/>
    </row>
    <row r="251" spans="6:46" ht="12.75" customHeight="1" x14ac:dyDescent="0.2">
      <c r="F251" s="119"/>
      <c r="G251" s="119"/>
      <c r="H251" s="119"/>
      <c r="I251" s="119"/>
      <c r="J251" s="119">
        <v>21</v>
      </c>
      <c r="K251" s="119" t="e">
        <f t="array" ref="K251">IF(COUNTA($N$2:$N$126)&lt;ROW(N21),"",INDEX($K$1:$K$126,SMALL(IF($N$2:$N$126&lt;&gt;"",ROW($N$2:$N$126)),ROW(N21))))</f>
        <v>#NUM!</v>
      </c>
      <c r="L251" s="119" t="e">
        <f t="array" ref="L251">IF(COUNTA($N$2:$N$126)&lt;ROW(N21),"",INDEX($L$1:$L$126,SMALL(IF($N$2:$N$126&lt;&gt;"",ROW($N$2:$N$126)),ROW(N21))))</f>
        <v>#NUM!</v>
      </c>
      <c r="M251" s="119" t="e">
        <f t="array" ref="M251">IF(COUNTA($N$2:$N$126)&lt;ROW(O21),"",INDEX($N$1:$N$126,SMALL(IF($N$2:$N$126&lt;&gt;"",ROW($N$2:$N$126)),ROW(O21))))</f>
        <v>#NUM!</v>
      </c>
      <c r="N251" s="119"/>
      <c r="O251" s="119"/>
      <c r="P251" s="119"/>
      <c r="Q251" s="119"/>
      <c r="R251" s="119" t="e">
        <f t="array" ref="R251">IF(COUNTA($N$2:$N$126)&lt;ROW(N21),"",INDEX($R$1:$R$126,SMALL(IF($N$2:$N$126&lt;&gt;"",ROW($N$2:$N$126)),ROW(N21))))</f>
        <v>#NUM!</v>
      </c>
      <c r="S251" s="119" t="e">
        <f t="array" ref="S251">IF(COUNTA($N$2:$N$126)&lt;ROW(U21),"",INDEX($S$1:$S$126,SMALL(IF($N$2:$N$126&lt;&gt;"",ROW($N$2:$N$126)),ROW(U21))))</f>
        <v>#NUM!</v>
      </c>
      <c r="T251" s="119" t="e">
        <f t="array" ref="T251">IF(COUNTA($N$2:$N$126)&lt;ROW(N21),"",INDEX($T$1:$T$126,SMALL(IF($N$2:$N$126&lt;&gt;"",ROW($N$2:$N$126)),ROW(N21))))</f>
        <v>#NUM!</v>
      </c>
      <c r="U251" s="119" t="e">
        <f t="array" ref="U251">IF(COUNTA($N$2:$N$126)&lt;ROW(N21),"",INDEX($U$1:$U$126,SMALL(IF($N$2:$N$126&lt;&gt;"",ROW($N$2:$N$126)),ROW(N21))))</f>
        <v>#NUM!</v>
      </c>
      <c r="V251" s="119" t="e">
        <f t="array" ref="V251">IF(COUNTA($N$2:$N$126)&lt;ROW(N21),"",INDEX($V$1:$V$126,SMALL(IF($N$2:$N$126&lt;&gt;"",ROW($N$2:$N$126)),ROW(N21))))</f>
        <v>#NUM!</v>
      </c>
      <c r="W251" s="119" t="e">
        <f t="array" ref="W251">IF(COUNTA($N$2:$N$126)&lt;ROW(N21),"",INDEX($W$1:$W$126,SMALL(IF($N$2:$N$126&lt;&gt;"",ROW($N$2:$N$126)),ROW(N21))))</f>
        <v>#NUM!</v>
      </c>
      <c r="X251" s="119" t="e">
        <f t="array" ref="X251">IF(COUNTA($N$2:$N$126)&lt;ROW(N21),"",INDEX($X$1:$X$126,SMALL(IF($N$2:$N$126&lt;&gt;"",ROW($N$2:$N$126)),ROW(N21))))</f>
        <v>#NUM!</v>
      </c>
      <c r="Y251" s="119" t="e">
        <f t="array" ref="Y251">IF(COUNTA($N$2:$N$126)&lt;ROW(N21),"",INDEX($Y$1:$Y$126,SMALL(IF($N$2:$N$126&lt;&gt;"",ROW($N$2:$N$126)),ROW(N21))))</f>
        <v>#NUM!</v>
      </c>
      <c r="Z251" s="119" t="e">
        <f t="array" ref="Z251">IF(COUNTA($N$2:$N$126)&lt;ROW(N21),"",INDEX($Z$1:$Z$126,SMALL(IF($N$2:$N$126&lt;&gt;"",ROW($N$2:$N$126)),ROW(N21))))</f>
        <v>#NUM!</v>
      </c>
      <c r="AA251" s="119" t="e">
        <f t="array" ref="AA251">IF(COUNTA($N$2:$N$126)&lt;ROW(N21),"",INDEX($AA$1:$AA$126,SMALL(IF($N$2:$N$126&lt;&gt;"",ROW($N$2:$N$126)),ROW(N21))))</f>
        <v>#NUM!</v>
      </c>
      <c r="AB251" s="119" t="e">
        <f t="array" ref="AB251">IF(COUNTA($N$2:$N$126)&lt;ROW(N21),"",INDEX($AB$1:$AB$126,SMALL(IF($N$2:$N$126&lt;&gt;"",ROW($N$2:$N$126)),ROW(N21))))</f>
        <v>#NUM!</v>
      </c>
      <c r="AC251" s="119" t="e">
        <f t="array" ref="AC251">IF(COUNTA($N$2:$N$126)&lt;ROW(N21),"",INDEX($AC$1:$AC$126,SMALL(IF($N$2:$N$126&lt;&gt;"",ROW($N$2:$N$126)),ROW(N21))))</f>
        <v>#NUM!</v>
      </c>
      <c r="AD251" s="119" t="e">
        <f t="array" ref="AD251">IF(COUNTA($N$2:$N$126)&lt;ROW(N21),"",INDEX($AD$1:$AD$126,SMALL(IF($N$2:$N$126&lt;&gt;"",ROW($N$2:$N$126)),ROW(N21))))</f>
        <v>#NUM!</v>
      </c>
      <c r="AE251" s="119" t="e">
        <f t="array" ref="AE251">IF(COUNTA($N$2:$N$126)&lt;ROW(N21),"",INDEX($AE$1:$AE$126,SMALL(IF($N$2:$N$126&lt;&gt;"",ROW($N$2:$N$126)),ROW(N21))))</f>
        <v>#NUM!</v>
      </c>
      <c r="AF251" s="119" t="e">
        <f t="array" ref="AF251">IF(COUNTA($N$2:$N$126)&lt;ROW(N21),"",INDEX($AF$1:$AF$126,SMALL(IF($N$2:$N$126&lt;&gt;"",ROW($N$2:$N$126)),ROW(N21))))</f>
        <v>#NUM!</v>
      </c>
      <c r="AG251" s="119" t="e">
        <f t="array" ref="AG251">IF(COUNTA($N$2:$N$126)&lt;ROW(N21),"",INDEX($AG$1:$AG$126,SMALL(IF($N$2:$N$126&lt;&gt;"",ROW($N$2:$N$126)),ROW(N21))))</f>
        <v>#NUM!</v>
      </c>
      <c r="AH251" s="119" t="e">
        <f t="array" ref="AH251">IF(COUNTA($N$2:$N$126)&lt;ROW(N21),"",INDEX($AH$1:$AH$126,SMALL(IF($N$2:$N$126&lt;&gt;"",ROW($N$2:$N$126)),ROW(N21))))</f>
        <v>#NUM!</v>
      </c>
      <c r="AI251" s="119" t="e">
        <f t="array" ref="AI251">IF(COUNTA($N$2:$N$126)&lt;ROW(N21),"",INDEX($AI$1:$AI$126,SMALL(IF($N$2:$N$126&lt;&gt;"",ROW($N$2:$N$126)),ROW(N21))))</f>
        <v>#NUM!</v>
      </c>
      <c r="AJ251" s="119" t="e">
        <f t="array" ref="AJ251">IF(COUNTA($N$2:$N$126)&lt;ROW(N21),"",INDEX($AJ$1:$AJ$126,SMALL(IF($N$2:$N$126&lt;&gt;"",ROW($N$2:$N$126)),ROW(N21))))</f>
        <v>#NUM!</v>
      </c>
      <c r="AK251" s="119" t="e">
        <f t="array" ref="AK251">IF(COUNTA($N$2:$N$126)&lt;ROW(N21),"",INDEX($AK$1:$AK$126,SMALL(IF($N$2:$N$126&lt;&gt;"",ROW($N$2:$N$126)),ROW(N21))))</f>
        <v>#NUM!</v>
      </c>
      <c r="AL251" s="119" t="e">
        <f t="array" ref="AL251">IF(COUNTA($N$2:$N$126)&lt;ROW(N21),"",INDEX($AL$1:$AL$126,SMALL(IF($N$2:$N$126&lt;&gt;"",ROW($N$2:$N$126)),ROW(N21))))</f>
        <v>#NUM!</v>
      </c>
      <c r="AM251" s="119" t="e">
        <f t="array" ref="AM251">IF(COUNTA($N$2:$N$126)&lt;ROW(N21),"",INDEX($AM$1:$AM$126,SMALL(IF($N$2:$N$126&lt;&gt;"",ROW($N$2:$N$126)),ROW(N21))))</f>
        <v>#NUM!</v>
      </c>
      <c r="AN251" s="119" t="e">
        <f t="array" ref="AN251">IF(COUNTA($N$2:$N$126)&lt;ROW(N21),"",INDEX($AN$1:$AN$126,SMALL(IF($N$2:$N$126&lt;&gt;"",ROW($N$2:$N$126)),ROW(N21))))</f>
        <v>#NUM!</v>
      </c>
      <c r="AO251" s="119" t="e">
        <f t="array" ref="AO251">IF(COUNTA($N$2:$N$126)&lt;ROW(N21),"",INDEX($AO$1:$AO$126,SMALL(IF($N$2:$N$126&lt;&gt;"",ROW($N$2:$N$126)),ROW(N21))))</f>
        <v>#NUM!</v>
      </c>
      <c r="AP251" s="119" t="e">
        <f t="array" ref="AP251">IF(COUNTA($N$2:$N$126)&lt;ROW(N21),"",INDEX($AP$1:$AP$126,SMALL(IF($N$2:$N$126&lt;&gt;"",ROW($N$2:$N$126)),ROW(N21))))</f>
        <v>#NUM!</v>
      </c>
      <c r="AQ251" s="119" t="e">
        <f t="array" ref="AQ251">IF(COUNTA($N$2:$N$126)&lt;ROW(N21),"",INDEX($AQ$1:$AQ$126,SMALL(IF($N$2:$N$126&lt;&gt;"",ROW($N$2:$N$126)),ROW(N21))))</f>
        <v>#NUM!</v>
      </c>
      <c r="AR251" s="119" t="e">
        <f t="array" ref="AR251">IF(COUNTA($N$2:$N$126)&lt;ROW(N21),"",INDEX($AR$1:$AR$126,SMALL(IF($N$2:$N$126&lt;&gt;"",ROW($N$2:$N$126)),ROW(N21))))</f>
        <v>#NUM!</v>
      </c>
      <c r="AS251" s="119" t="e">
        <f t="array" ref="AS251">IF(COUNTA($N$2:$N$126)&lt;ROW(N21),"",INDEX($AS$1:$AS$126,SMALL(IF($N$2:$N$126&lt;&gt;"",ROW($N$2:$N$126)),ROW(N21))))</f>
        <v>#NUM!</v>
      </c>
      <c r="AT251" s="119"/>
    </row>
    <row r="252" spans="6:46" ht="12.75" customHeight="1" x14ac:dyDescent="0.2">
      <c r="F252" s="119"/>
      <c r="G252" s="119"/>
      <c r="H252" s="119"/>
      <c r="I252" s="119"/>
      <c r="J252" s="119">
        <v>22</v>
      </c>
      <c r="K252" s="119" t="e">
        <f t="array" ref="K252">IF(COUNTA($N$2:$N$126)&lt;ROW(N22),"",INDEX($K$1:$K$126,SMALL(IF($N$2:$N$126&lt;&gt;"",ROW($N$2:$N$126)),ROW(N22))))</f>
        <v>#NUM!</v>
      </c>
      <c r="L252" s="119" t="e">
        <f t="array" ref="L252">IF(COUNTA($N$2:$N$126)&lt;ROW(N22),"",INDEX($L$1:$L$126,SMALL(IF($N$2:$N$126&lt;&gt;"",ROW($N$2:$N$126)),ROW(N22))))</f>
        <v>#NUM!</v>
      </c>
      <c r="M252" s="119" t="e">
        <f t="array" ref="M252">IF(COUNTA($N$2:$N$126)&lt;ROW(O22),"",INDEX($N$1:$N$126,SMALL(IF($N$2:$N$126&lt;&gt;"",ROW($N$2:$N$126)),ROW(O22))))</f>
        <v>#NUM!</v>
      </c>
      <c r="N252" s="119"/>
      <c r="O252" s="119"/>
      <c r="P252" s="119"/>
      <c r="Q252" s="119"/>
      <c r="R252" s="119" t="e">
        <f t="array" ref="R252">IF(COUNTA($N$2:$N$126)&lt;ROW(N22),"",INDEX($R$1:$R$126,SMALL(IF($N$2:$N$126&lt;&gt;"",ROW($N$2:$N$126)),ROW(N22))))</f>
        <v>#NUM!</v>
      </c>
      <c r="S252" s="119" t="e">
        <f t="array" ref="S252">IF(COUNTA($N$2:$N$126)&lt;ROW(U22),"",INDEX($S$1:$S$126,SMALL(IF($N$2:$N$126&lt;&gt;"",ROW($N$2:$N$126)),ROW(U22))))</f>
        <v>#NUM!</v>
      </c>
      <c r="T252" s="119" t="e">
        <f t="array" ref="T252">IF(COUNTA($N$2:$N$126)&lt;ROW(N22),"",INDEX($T$1:$T$126,SMALL(IF($N$2:$N$126&lt;&gt;"",ROW($N$2:$N$126)),ROW(N22))))</f>
        <v>#NUM!</v>
      </c>
      <c r="U252" s="119" t="e">
        <f t="array" ref="U252">IF(COUNTA($N$2:$N$126)&lt;ROW(N22),"",INDEX($U$1:$U$126,SMALL(IF($N$2:$N$126&lt;&gt;"",ROW($N$2:$N$126)),ROW(N22))))</f>
        <v>#NUM!</v>
      </c>
      <c r="V252" s="119" t="e">
        <f t="array" ref="V252">IF(COUNTA($N$2:$N$126)&lt;ROW(N22),"",INDEX($V$1:$V$126,SMALL(IF($N$2:$N$126&lt;&gt;"",ROW($N$2:$N$126)),ROW(N22))))</f>
        <v>#NUM!</v>
      </c>
      <c r="W252" s="119" t="e">
        <f t="array" ref="W252">IF(COUNTA($N$2:$N$126)&lt;ROW(N22),"",INDEX($W$1:$W$126,SMALL(IF($N$2:$N$126&lt;&gt;"",ROW($N$2:$N$126)),ROW(N22))))</f>
        <v>#NUM!</v>
      </c>
      <c r="X252" s="119" t="e">
        <f t="array" ref="X252">IF(COUNTA($N$2:$N$126)&lt;ROW(N22),"",INDEX($X$1:$X$126,SMALL(IF($N$2:$N$126&lt;&gt;"",ROW($N$2:$N$126)),ROW(N22))))</f>
        <v>#NUM!</v>
      </c>
      <c r="Y252" s="119" t="e">
        <f t="array" ref="Y252">IF(COUNTA($N$2:$N$126)&lt;ROW(N22),"",INDEX($Y$1:$Y$126,SMALL(IF($N$2:$N$126&lt;&gt;"",ROW($N$2:$N$126)),ROW(N22))))</f>
        <v>#NUM!</v>
      </c>
      <c r="Z252" s="119" t="e">
        <f t="array" ref="Z252">IF(COUNTA($N$2:$N$126)&lt;ROW(N22),"",INDEX($Z$1:$Z$126,SMALL(IF($N$2:$N$126&lt;&gt;"",ROW($N$2:$N$126)),ROW(N22))))</f>
        <v>#NUM!</v>
      </c>
      <c r="AA252" s="119" t="e">
        <f t="array" ref="AA252">IF(COUNTA($N$2:$N$126)&lt;ROW(N22),"",INDEX($AA$1:$AA$126,SMALL(IF($N$2:$N$126&lt;&gt;"",ROW($N$2:$N$126)),ROW(N22))))</f>
        <v>#NUM!</v>
      </c>
      <c r="AB252" s="119" t="e">
        <f t="array" ref="AB252">IF(COUNTA($N$2:$N$126)&lt;ROW(N22),"",INDEX($AB$1:$AB$126,SMALL(IF($N$2:$N$126&lt;&gt;"",ROW($N$2:$N$126)),ROW(N22))))</f>
        <v>#NUM!</v>
      </c>
      <c r="AC252" s="119" t="e">
        <f t="array" ref="AC252">IF(COUNTA($N$2:$N$126)&lt;ROW(N22),"",INDEX($AC$1:$AC$126,SMALL(IF($N$2:$N$126&lt;&gt;"",ROW($N$2:$N$126)),ROW(N22))))</f>
        <v>#NUM!</v>
      </c>
      <c r="AD252" s="119" t="e">
        <f t="array" ref="AD252">IF(COUNTA($N$2:$N$126)&lt;ROW(N22),"",INDEX($AD$1:$AD$126,SMALL(IF($N$2:$N$126&lt;&gt;"",ROW($N$2:$N$126)),ROW(N22))))</f>
        <v>#NUM!</v>
      </c>
      <c r="AE252" s="119" t="e">
        <f t="array" ref="AE252">IF(COUNTA($N$2:$N$126)&lt;ROW(N22),"",INDEX($AE$1:$AE$126,SMALL(IF($N$2:$N$126&lt;&gt;"",ROW($N$2:$N$126)),ROW(N22))))</f>
        <v>#NUM!</v>
      </c>
      <c r="AF252" s="119" t="e">
        <f t="array" ref="AF252">IF(COUNTA($N$2:$N$126)&lt;ROW(N22),"",INDEX($AF$1:$AF$126,SMALL(IF($N$2:$N$126&lt;&gt;"",ROW($N$2:$N$126)),ROW(N22))))</f>
        <v>#NUM!</v>
      </c>
      <c r="AG252" s="119" t="e">
        <f t="array" ref="AG252">IF(COUNTA($N$2:$N$126)&lt;ROW(N22),"",INDEX($AG$1:$AG$126,SMALL(IF($N$2:$N$126&lt;&gt;"",ROW($N$2:$N$126)),ROW(N22))))</f>
        <v>#NUM!</v>
      </c>
      <c r="AH252" s="119" t="e">
        <f t="array" ref="AH252">IF(COUNTA($N$2:$N$126)&lt;ROW(N22),"",INDEX($AH$1:$AH$126,SMALL(IF($N$2:$N$126&lt;&gt;"",ROW($N$2:$N$126)),ROW(N22))))</f>
        <v>#NUM!</v>
      </c>
      <c r="AI252" s="119" t="e">
        <f t="array" ref="AI252">IF(COUNTA($N$2:$N$126)&lt;ROW(N22),"",INDEX($AI$1:$AI$126,SMALL(IF($N$2:$N$126&lt;&gt;"",ROW($N$2:$N$126)),ROW(N22))))</f>
        <v>#NUM!</v>
      </c>
      <c r="AJ252" s="119" t="e">
        <f t="array" ref="AJ252">IF(COUNTA($N$2:$N$126)&lt;ROW(N22),"",INDEX($AJ$1:$AJ$126,SMALL(IF($N$2:$N$126&lt;&gt;"",ROW($N$2:$N$126)),ROW(N22))))</f>
        <v>#NUM!</v>
      </c>
      <c r="AK252" s="119" t="e">
        <f t="array" ref="AK252">IF(COUNTA($N$2:$N$126)&lt;ROW(N22),"",INDEX($AK$1:$AK$126,SMALL(IF($N$2:$N$126&lt;&gt;"",ROW($N$2:$N$126)),ROW(N22))))</f>
        <v>#NUM!</v>
      </c>
      <c r="AL252" s="119" t="e">
        <f t="array" ref="AL252">IF(COUNTA($N$2:$N$126)&lt;ROW(N22),"",INDEX($AL$1:$AL$126,SMALL(IF($N$2:$N$126&lt;&gt;"",ROW($N$2:$N$126)),ROW(N22))))</f>
        <v>#NUM!</v>
      </c>
      <c r="AM252" s="119" t="e">
        <f t="array" ref="AM252">IF(COUNTA($N$2:$N$126)&lt;ROW(N22),"",INDEX($AM$1:$AM$126,SMALL(IF($N$2:$N$126&lt;&gt;"",ROW($N$2:$N$126)),ROW(N22))))</f>
        <v>#NUM!</v>
      </c>
      <c r="AN252" s="119" t="e">
        <f t="array" ref="AN252">IF(COUNTA($N$2:$N$126)&lt;ROW(N22),"",INDEX($AN$1:$AN$126,SMALL(IF($N$2:$N$126&lt;&gt;"",ROW($N$2:$N$126)),ROW(N22))))</f>
        <v>#NUM!</v>
      </c>
      <c r="AO252" s="119" t="e">
        <f t="array" ref="AO252">IF(COUNTA($N$2:$N$126)&lt;ROW(N22),"",INDEX($AO$1:$AO$126,SMALL(IF($N$2:$N$126&lt;&gt;"",ROW($N$2:$N$126)),ROW(N22))))</f>
        <v>#NUM!</v>
      </c>
      <c r="AP252" s="119" t="e">
        <f t="array" ref="AP252">IF(COUNTA($N$2:$N$126)&lt;ROW(N22),"",INDEX($AP$1:$AP$126,SMALL(IF($N$2:$N$126&lt;&gt;"",ROW($N$2:$N$126)),ROW(N22))))</f>
        <v>#NUM!</v>
      </c>
      <c r="AQ252" s="119" t="e">
        <f t="array" ref="AQ252">IF(COUNTA($N$2:$N$126)&lt;ROW(N22),"",INDEX($AQ$1:$AQ$126,SMALL(IF($N$2:$N$126&lt;&gt;"",ROW($N$2:$N$126)),ROW(N22))))</f>
        <v>#NUM!</v>
      </c>
      <c r="AR252" s="119" t="e">
        <f t="array" ref="AR252">IF(COUNTA($N$2:$N$126)&lt;ROW(N22),"",INDEX($AR$1:$AR$126,SMALL(IF($N$2:$N$126&lt;&gt;"",ROW($N$2:$N$126)),ROW(N22))))</f>
        <v>#NUM!</v>
      </c>
      <c r="AS252" s="119" t="e">
        <f t="array" ref="AS252">IF(COUNTA($N$2:$N$126)&lt;ROW(N22),"",INDEX($AS$1:$AS$126,SMALL(IF($N$2:$N$126&lt;&gt;"",ROW($N$2:$N$126)),ROW(N22))))</f>
        <v>#NUM!</v>
      </c>
      <c r="AT252" s="119"/>
    </row>
    <row r="253" spans="6:46" ht="12.75" customHeight="1" x14ac:dyDescent="0.2">
      <c r="F253" s="119"/>
      <c r="G253" s="119"/>
      <c r="H253" s="119"/>
      <c r="I253" s="119"/>
      <c r="J253" s="119">
        <v>23</v>
      </c>
      <c r="K253" s="119" t="e">
        <f t="array" ref="K253">IF(COUNTA($N$2:$N$126)&lt;ROW(N23),"",INDEX($K$1:$K$126,SMALL(IF($N$2:$N$126&lt;&gt;"",ROW($N$2:$N$126)),ROW(N23))))</f>
        <v>#NUM!</v>
      </c>
      <c r="L253" s="119" t="e">
        <f t="array" ref="L253">IF(COUNTA($N$2:$N$126)&lt;ROW(N23),"",INDEX($L$1:$L$126,SMALL(IF($N$2:$N$126&lt;&gt;"",ROW($N$2:$N$126)),ROW(N23))))</f>
        <v>#NUM!</v>
      </c>
      <c r="M253" s="119" t="e">
        <f t="array" ref="M253">IF(COUNTA($N$2:$N$126)&lt;ROW(O23),"",INDEX($N$1:$N$126,SMALL(IF($N$2:$N$126&lt;&gt;"",ROW($N$2:$N$126)),ROW(O23))))</f>
        <v>#NUM!</v>
      </c>
      <c r="N253" s="119"/>
      <c r="O253" s="119"/>
      <c r="P253" s="119"/>
      <c r="Q253" s="119"/>
      <c r="R253" s="119" t="e">
        <f t="array" ref="R253">IF(COUNTA($N$2:$N$126)&lt;ROW(N23),"",INDEX($R$1:$R$126,SMALL(IF($N$2:$N$126&lt;&gt;"",ROW($N$2:$N$126)),ROW(N23))))</f>
        <v>#NUM!</v>
      </c>
      <c r="S253" s="119" t="e">
        <f t="array" ref="S253">IF(COUNTA($N$2:$N$126)&lt;ROW(U23),"",INDEX($S$1:$S$126,SMALL(IF($N$2:$N$126&lt;&gt;"",ROW($N$2:$N$126)),ROW(U23))))</f>
        <v>#NUM!</v>
      </c>
      <c r="T253" s="119" t="e">
        <f t="array" ref="T253">IF(COUNTA($N$2:$N$126)&lt;ROW(N23),"",INDEX($T$1:$T$126,SMALL(IF($N$2:$N$126&lt;&gt;"",ROW($N$2:$N$126)),ROW(N23))))</f>
        <v>#NUM!</v>
      </c>
      <c r="U253" s="119" t="e">
        <f t="array" ref="U253">IF(COUNTA($N$2:$N$126)&lt;ROW(N23),"",INDEX($U$1:$U$126,SMALL(IF($N$2:$N$126&lt;&gt;"",ROW($N$2:$N$126)),ROW(N23))))</f>
        <v>#NUM!</v>
      </c>
      <c r="V253" s="119" t="e">
        <f t="array" ref="V253">IF(COUNTA($N$2:$N$126)&lt;ROW(N23),"",INDEX($V$1:$V$126,SMALL(IF($N$2:$N$126&lt;&gt;"",ROW($N$2:$N$126)),ROW(N23))))</f>
        <v>#NUM!</v>
      </c>
      <c r="W253" s="119" t="e">
        <f t="array" ref="W253">IF(COUNTA($N$2:$N$126)&lt;ROW(N23),"",INDEX($W$1:$W$126,SMALL(IF($N$2:$N$126&lt;&gt;"",ROW($N$2:$N$126)),ROW(N23))))</f>
        <v>#NUM!</v>
      </c>
      <c r="X253" s="119" t="e">
        <f t="array" ref="X253">IF(COUNTA($N$2:$N$126)&lt;ROW(N23),"",INDEX($X$1:$X$126,SMALL(IF($N$2:$N$126&lt;&gt;"",ROW($N$2:$N$126)),ROW(N23))))</f>
        <v>#NUM!</v>
      </c>
      <c r="Y253" s="119" t="e">
        <f t="array" ref="Y253">IF(COUNTA($N$2:$N$126)&lt;ROW(N23),"",INDEX($Y$1:$Y$126,SMALL(IF($N$2:$N$126&lt;&gt;"",ROW($N$2:$N$126)),ROW(N23))))</f>
        <v>#NUM!</v>
      </c>
      <c r="Z253" s="119" t="e">
        <f t="array" ref="Z253">IF(COUNTA($N$2:$N$126)&lt;ROW(N23),"",INDEX($Z$1:$Z$126,SMALL(IF($N$2:$N$126&lt;&gt;"",ROW($N$2:$N$126)),ROW(N23))))</f>
        <v>#NUM!</v>
      </c>
      <c r="AA253" s="119" t="e">
        <f t="array" ref="AA253">IF(COUNTA($N$2:$N$126)&lt;ROW(N23),"",INDEX($AA$1:$AA$126,SMALL(IF($N$2:$N$126&lt;&gt;"",ROW($N$2:$N$126)),ROW(N23))))</f>
        <v>#NUM!</v>
      </c>
      <c r="AB253" s="119" t="e">
        <f t="array" ref="AB253">IF(COUNTA($N$2:$N$126)&lt;ROW(N23),"",INDEX($AB$1:$AB$126,SMALL(IF($N$2:$N$126&lt;&gt;"",ROW($N$2:$N$126)),ROW(N23))))</f>
        <v>#NUM!</v>
      </c>
      <c r="AC253" s="119" t="e">
        <f t="array" ref="AC253">IF(COUNTA($N$2:$N$126)&lt;ROW(N23),"",INDEX($AC$1:$AC$126,SMALL(IF($N$2:$N$126&lt;&gt;"",ROW($N$2:$N$126)),ROW(N23))))</f>
        <v>#NUM!</v>
      </c>
      <c r="AD253" s="119" t="e">
        <f t="array" ref="AD253">IF(COUNTA($N$2:$N$126)&lt;ROW(N23),"",INDEX($AD$1:$AD$126,SMALL(IF($N$2:$N$126&lt;&gt;"",ROW($N$2:$N$126)),ROW(N23))))</f>
        <v>#NUM!</v>
      </c>
      <c r="AE253" s="119" t="e">
        <f t="array" ref="AE253">IF(COUNTA($N$2:$N$126)&lt;ROW(N23),"",INDEX($AE$1:$AE$126,SMALL(IF($N$2:$N$126&lt;&gt;"",ROW($N$2:$N$126)),ROW(N23))))</f>
        <v>#NUM!</v>
      </c>
      <c r="AF253" s="119" t="e">
        <f t="array" ref="AF253">IF(COUNTA($N$2:$N$126)&lt;ROW(N23),"",INDEX($AF$1:$AF$126,SMALL(IF($N$2:$N$126&lt;&gt;"",ROW($N$2:$N$126)),ROW(N23))))</f>
        <v>#NUM!</v>
      </c>
      <c r="AG253" s="119" t="e">
        <f t="array" ref="AG253">IF(COUNTA($N$2:$N$126)&lt;ROW(N23),"",INDEX($AG$1:$AG$126,SMALL(IF($N$2:$N$126&lt;&gt;"",ROW($N$2:$N$126)),ROW(N23))))</f>
        <v>#NUM!</v>
      </c>
      <c r="AH253" s="119" t="e">
        <f t="array" ref="AH253">IF(COUNTA($N$2:$N$126)&lt;ROW(N23),"",INDEX($AH$1:$AH$126,SMALL(IF($N$2:$N$126&lt;&gt;"",ROW($N$2:$N$126)),ROW(N23))))</f>
        <v>#NUM!</v>
      </c>
      <c r="AI253" s="119" t="e">
        <f t="array" ref="AI253">IF(COUNTA($N$2:$N$126)&lt;ROW(N23),"",INDEX($AI$1:$AI$126,SMALL(IF($N$2:$N$126&lt;&gt;"",ROW($N$2:$N$126)),ROW(N23))))</f>
        <v>#NUM!</v>
      </c>
      <c r="AJ253" s="119" t="e">
        <f t="array" ref="AJ253">IF(COUNTA($N$2:$N$126)&lt;ROW(N23),"",INDEX($AJ$1:$AJ$126,SMALL(IF($N$2:$N$126&lt;&gt;"",ROW($N$2:$N$126)),ROW(N23))))</f>
        <v>#NUM!</v>
      </c>
      <c r="AK253" s="119" t="e">
        <f t="array" ref="AK253">IF(COUNTA($N$2:$N$126)&lt;ROW(N23),"",INDEX($AK$1:$AK$126,SMALL(IF($N$2:$N$126&lt;&gt;"",ROW($N$2:$N$126)),ROW(N23))))</f>
        <v>#NUM!</v>
      </c>
      <c r="AL253" s="119" t="e">
        <f t="array" ref="AL253">IF(COUNTA($N$2:$N$126)&lt;ROW(N23),"",INDEX($AL$1:$AL$126,SMALL(IF($N$2:$N$126&lt;&gt;"",ROW($N$2:$N$126)),ROW(N23))))</f>
        <v>#NUM!</v>
      </c>
      <c r="AM253" s="119" t="e">
        <f t="array" ref="AM253">IF(COUNTA($N$2:$N$126)&lt;ROW(N23),"",INDEX($AM$1:$AM$126,SMALL(IF($N$2:$N$126&lt;&gt;"",ROW($N$2:$N$126)),ROW(N23))))</f>
        <v>#NUM!</v>
      </c>
      <c r="AN253" s="119" t="e">
        <f t="array" ref="AN253">IF(COUNTA($N$2:$N$126)&lt;ROW(N23),"",INDEX($AN$1:$AN$126,SMALL(IF($N$2:$N$126&lt;&gt;"",ROW($N$2:$N$126)),ROW(N23))))</f>
        <v>#NUM!</v>
      </c>
      <c r="AO253" s="119" t="e">
        <f t="array" ref="AO253">IF(COUNTA($N$2:$N$126)&lt;ROW(N23),"",INDEX($AO$1:$AO$126,SMALL(IF($N$2:$N$126&lt;&gt;"",ROW($N$2:$N$126)),ROW(N23))))</f>
        <v>#NUM!</v>
      </c>
      <c r="AP253" s="119" t="e">
        <f t="array" ref="AP253">IF(COUNTA($N$2:$N$126)&lt;ROW(N23),"",INDEX($AP$1:$AP$126,SMALL(IF($N$2:$N$126&lt;&gt;"",ROW($N$2:$N$126)),ROW(N23))))</f>
        <v>#NUM!</v>
      </c>
      <c r="AQ253" s="119" t="e">
        <f t="array" ref="AQ253">IF(COUNTA($N$2:$N$126)&lt;ROW(N23),"",INDEX($AQ$1:$AQ$126,SMALL(IF($N$2:$N$126&lt;&gt;"",ROW($N$2:$N$126)),ROW(N23))))</f>
        <v>#NUM!</v>
      </c>
      <c r="AR253" s="119" t="e">
        <f t="array" ref="AR253">IF(COUNTA($N$2:$N$126)&lt;ROW(N23),"",INDEX($AR$1:$AR$126,SMALL(IF($N$2:$N$126&lt;&gt;"",ROW($N$2:$N$126)),ROW(N23))))</f>
        <v>#NUM!</v>
      </c>
      <c r="AS253" s="119" t="e">
        <f t="array" ref="AS253">IF(COUNTA($N$2:$N$126)&lt;ROW(N23),"",INDEX($AS$1:$AS$126,SMALL(IF($N$2:$N$126&lt;&gt;"",ROW($N$2:$N$126)),ROW(N23))))</f>
        <v>#NUM!</v>
      </c>
      <c r="AT253" s="119"/>
    </row>
    <row r="254" spans="6:46" ht="12.75" customHeight="1" x14ac:dyDescent="0.2">
      <c r="F254" s="119"/>
      <c r="G254" s="119"/>
      <c r="H254" s="119"/>
      <c r="I254" s="119"/>
      <c r="J254" s="119">
        <v>24</v>
      </c>
      <c r="K254" s="119" t="e">
        <f t="array" ref="K254">IF(COUNTA($N$2:$N$126)&lt;ROW(N24),"",INDEX($K$1:$K$126,SMALL(IF($N$2:$N$126&lt;&gt;"",ROW($N$2:$N$126)),ROW(N24))))</f>
        <v>#NUM!</v>
      </c>
      <c r="L254" s="119" t="e">
        <f t="array" ref="L254">IF(COUNTA($N$2:$N$126)&lt;ROW(N24),"",INDEX($L$1:$L$126,SMALL(IF($N$2:$N$126&lt;&gt;"",ROW($N$2:$N$126)),ROW(N24))))</f>
        <v>#NUM!</v>
      </c>
      <c r="M254" s="119" t="e">
        <f t="array" ref="M254">IF(COUNTA($N$2:$N$126)&lt;ROW(O24),"",INDEX($N$1:$N$126,SMALL(IF($N$2:$N$126&lt;&gt;"",ROW($N$2:$N$126)),ROW(O24))))</f>
        <v>#NUM!</v>
      </c>
      <c r="N254" s="119"/>
      <c r="O254" s="119"/>
      <c r="P254" s="119"/>
      <c r="Q254" s="119"/>
      <c r="R254" s="119" t="e">
        <f t="array" ref="R254">IF(COUNTA($N$2:$N$126)&lt;ROW(N24),"",INDEX($R$1:$R$126,SMALL(IF($N$2:$N$126&lt;&gt;"",ROW($N$2:$N$126)),ROW(N24))))</f>
        <v>#NUM!</v>
      </c>
      <c r="S254" s="119" t="e">
        <f t="array" ref="S254">IF(COUNTA($N$2:$N$126)&lt;ROW(U24),"",INDEX($S$1:$S$126,SMALL(IF($N$2:$N$126&lt;&gt;"",ROW($N$2:$N$126)),ROW(U24))))</f>
        <v>#NUM!</v>
      </c>
      <c r="T254" s="119" t="e">
        <f t="array" ref="T254">IF(COUNTA($N$2:$N$126)&lt;ROW(N24),"",INDEX($T$1:$T$126,SMALL(IF($N$2:$N$126&lt;&gt;"",ROW($N$2:$N$126)),ROW(N24))))</f>
        <v>#NUM!</v>
      </c>
      <c r="U254" s="119" t="e">
        <f t="array" ref="U254">IF(COUNTA($N$2:$N$126)&lt;ROW(N24),"",INDEX($U$1:$U$126,SMALL(IF($N$2:$N$126&lt;&gt;"",ROW($N$2:$N$126)),ROW(N24))))</f>
        <v>#NUM!</v>
      </c>
      <c r="V254" s="119" t="e">
        <f t="array" ref="V254">IF(COUNTA($N$2:$N$126)&lt;ROW(N24),"",INDEX($V$1:$V$126,SMALL(IF($N$2:$N$126&lt;&gt;"",ROW($N$2:$N$126)),ROW(N24))))</f>
        <v>#NUM!</v>
      </c>
      <c r="W254" s="119" t="e">
        <f t="array" ref="W254">IF(COUNTA($N$2:$N$126)&lt;ROW(N24),"",INDEX($W$1:$W$126,SMALL(IF($N$2:$N$126&lt;&gt;"",ROW($N$2:$N$126)),ROW(N24))))</f>
        <v>#NUM!</v>
      </c>
      <c r="X254" s="119" t="e">
        <f t="array" ref="X254">IF(COUNTA($N$2:$N$126)&lt;ROW(N24),"",INDEX($X$1:$X$126,SMALL(IF($N$2:$N$126&lt;&gt;"",ROW($N$2:$N$126)),ROW(N24))))</f>
        <v>#NUM!</v>
      </c>
      <c r="Y254" s="119" t="e">
        <f t="array" ref="Y254">IF(COUNTA($N$2:$N$126)&lt;ROW(N24),"",INDEX($Y$1:$Y$126,SMALL(IF($N$2:$N$126&lt;&gt;"",ROW($N$2:$N$126)),ROW(N24))))</f>
        <v>#NUM!</v>
      </c>
      <c r="Z254" s="119" t="e">
        <f t="array" ref="Z254">IF(COUNTA($N$2:$N$126)&lt;ROW(N24),"",INDEX($Z$1:$Z$126,SMALL(IF($N$2:$N$126&lt;&gt;"",ROW($N$2:$N$126)),ROW(N24))))</f>
        <v>#NUM!</v>
      </c>
      <c r="AA254" s="119" t="e">
        <f t="array" ref="AA254">IF(COUNTA($N$2:$N$126)&lt;ROW(N24),"",INDEX($AA$1:$AA$126,SMALL(IF($N$2:$N$126&lt;&gt;"",ROW($N$2:$N$126)),ROW(N24))))</f>
        <v>#NUM!</v>
      </c>
      <c r="AB254" s="119" t="e">
        <f t="array" ref="AB254">IF(COUNTA($N$2:$N$126)&lt;ROW(N24),"",INDEX($AB$1:$AB$126,SMALL(IF($N$2:$N$126&lt;&gt;"",ROW($N$2:$N$126)),ROW(N24))))</f>
        <v>#NUM!</v>
      </c>
      <c r="AC254" s="119" t="e">
        <f t="array" ref="AC254">IF(COUNTA($N$2:$N$126)&lt;ROW(N24),"",INDEX($AC$1:$AC$126,SMALL(IF($N$2:$N$126&lt;&gt;"",ROW($N$2:$N$126)),ROW(N24))))</f>
        <v>#NUM!</v>
      </c>
      <c r="AD254" s="119" t="e">
        <f t="array" ref="AD254">IF(COUNTA($N$2:$N$126)&lt;ROW(N24),"",INDEX($AD$1:$AD$126,SMALL(IF($N$2:$N$126&lt;&gt;"",ROW($N$2:$N$126)),ROW(N24))))</f>
        <v>#NUM!</v>
      </c>
      <c r="AE254" s="119" t="e">
        <f t="array" ref="AE254">IF(COUNTA($N$2:$N$126)&lt;ROW(N24),"",INDEX($AE$1:$AE$126,SMALL(IF($N$2:$N$126&lt;&gt;"",ROW($N$2:$N$126)),ROW(N24))))</f>
        <v>#NUM!</v>
      </c>
      <c r="AF254" s="119" t="e">
        <f t="array" ref="AF254">IF(COUNTA($N$2:$N$126)&lt;ROW(N24),"",INDEX($AF$1:$AF$126,SMALL(IF($N$2:$N$126&lt;&gt;"",ROW($N$2:$N$126)),ROW(N24))))</f>
        <v>#NUM!</v>
      </c>
      <c r="AG254" s="119" t="e">
        <f t="array" ref="AG254">IF(COUNTA($N$2:$N$126)&lt;ROW(N24),"",INDEX($AG$1:$AG$126,SMALL(IF($N$2:$N$126&lt;&gt;"",ROW($N$2:$N$126)),ROW(N24))))</f>
        <v>#NUM!</v>
      </c>
      <c r="AH254" s="119" t="e">
        <f t="array" ref="AH254">IF(COUNTA($N$2:$N$126)&lt;ROW(N24),"",INDEX($AH$1:$AH$126,SMALL(IF($N$2:$N$126&lt;&gt;"",ROW($N$2:$N$126)),ROW(N24))))</f>
        <v>#NUM!</v>
      </c>
      <c r="AI254" s="119" t="e">
        <f t="array" ref="AI254">IF(COUNTA($N$2:$N$126)&lt;ROW(N24),"",INDEX($AI$1:$AI$126,SMALL(IF($N$2:$N$126&lt;&gt;"",ROW($N$2:$N$126)),ROW(N24))))</f>
        <v>#NUM!</v>
      </c>
      <c r="AJ254" s="119" t="e">
        <f t="array" ref="AJ254">IF(COUNTA($N$2:$N$126)&lt;ROW(N24),"",INDEX($AJ$1:$AJ$126,SMALL(IF($N$2:$N$126&lt;&gt;"",ROW($N$2:$N$126)),ROW(N24))))</f>
        <v>#NUM!</v>
      </c>
      <c r="AK254" s="119" t="e">
        <f t="array" ref="AK254">IF(COUNTA($N$2:$N$126)&lt;ROW(N24),"",INDEX($AK$1:$AK$126,SMALL(IF($N$2:$N$126&lt;&gt;"",ROW($N$2:$N$126)),ROW(N24))))</f>
        <v>#NUM!</v>
      </c>
      <c r="AL254" s="119" t="e">
        <f t="array" ref="AL254">IF(COUNTA($N$2:$N$126)&lt;ROW(N24),"",INDEX($AL$1:$AL$126,SMALL(IF($N$2:$N$126&lt;&gt;"",ROW($N$2:$N$126)),ROW(N24))))</f>
        <v>#NUM!</v>
      </c>
      <c r="AM254" s="119" t="e">
        <f t="array" ref="AM254">IF(COUNTA($N$2:$N$126)&lt;ROW(N24),"",INDEX($AM$1:$AM$126,SMALL(IF($N$2:$N$126&lt;&gt;"",ROW($N$2:$N$126)),ROW(N24))))</f>
        <v>#NUM!</v>
      </c>
      <c r="AN254" s="119" t="e">
        <f t="array" ref="AN254">IF(COUNTA($N$2:$N$126)&lt;ROW(N24),"",INDEX($AN$1:$AN$126,SMALL(IF($N$2:$N$126&lt;&gt;"",ROW($N$2:$N$126)),ROW(N24))))</f>
        <v>#NUM!</v>
      </c>
      <c r="AO254" s="119" t="e">
        <f t="array" ref="AO254">IF(COUNTA($N$2:$N$126)&lt;ROW(N24),"",INDEX($AO$1:$AO$126,SMALL(IF($N$2:$N$126&lt;&gt;"",ROW($N$2:$N$126)),ROW(N24))))</f>
        <v>#NUM!</v>
      </c>
      <c r="AP254" s="119" t="e">
        <f t="array" ref="AP254">IF(COUNTA($N$2:$N$126)&lt;ROW(N24),"",INDEX($AP$1:$AP$126,SMALL(IF($N$2:$N$126&lt;&gt;"",ROW($N$2:$N$126)),ROW(N24))))</f>
        <v>#NUM!</v>
      </c>
      <c r="AQ254" s="119" t="e">
        <f t="array" ref="AQ254">IF(COUNTA($N$2:$N$126)&lt;ROW(N24),"",INDEX($AQ$1:$AQ$126,SMALL(IF($N$2:$N$126&lt;&gt;"",ROW($N$2:$N$126)),ROW(N24))))</f>
        <v>#NUM!</v>
      </c>
      <c r="AR254" s="119" t="e">
        <f t="array" ref="AR254">IF(COUNTA($N$2:$N$126)&lt;ROW(N24),"",INDEX($AR$1:$AR$126,SMALL(IF($N$2:$N$126&lt;&gt;"",ROW($N$2:$N$126)),ROW(N24))))</f>
        <v>#NUM!</v>
      </c>
      <c r="AS254" s="119" t="e">
        <f t="array" ref="AS254">IF(COUNTA($N$2:$N$126)&lt;ROW(N24),"",INDEX($AS$1:$AS$126,SMALL(IF($N$2:$N$126&lt;&gt;"",ROW($N$2:$N$126)),ROW(N24))))</f>
        <v>#NUM!</v>
      </c>
      <c r="AT254" s="119"/>
    </row>
    <row r="255" spans="6:46" ht="12.75" customHeight="1" x14ac:dyDescent="0.2">
      <c r="F255" s="119"/>
      <c r="G255" s="119"/>
      <c r="H255" s="119"/>
      <c r="I255" s="119"/>
      <c r="J255" s="119">
        <v>25</v>
      </c>
      <c r="K255" s="119" t="e">
        <f t="array" ref="K255">IF(COUNTA($N$2:$N$126)&lt;ROW(N25),"",INDEX($K$1:$K$126,SMALL(IF($N$2:$N$126&lt;&gt;"",ROW($N$2:$N$126)),ROW(N25))))</f>
        <v>#NUM!</v>
      </c>
      <c r="L255" s="119" t="e">
        <f t="array" ref="L255">IF(COUNTA($N$2:$N$126)&lt;ROW(N25),"",INDEX($L$1:$L$126,SMALL(IF($N$2:$N$126&lt;&gt;"",ROW($N$2:$N$126)),ROW(N25))))</f>
        <v>#NUM!</v>
      </c>
      <c r="M255" s="119" t="e">
        <f t="array" ref="M255">IF(COUNTA($N$2:$N$126)&lt;ROW(O25),"",INDEX($N$1:$N$126,SMALL(IF($N$2:$N$126&lt;&gt;"",ROW($N$2:$N$126)),ROW(O25))))</f>
        <v>#NUM!</v>
      </c>
      <c r="N255" s="119"/>
      <c r="O255" s="119"/>
      <c r="P255" s="119"/>
      <c r="Q255" s="119"/>
      <c r="R255" s="119" t="e">
        <f t="array" ref="R255">IF(COUNTA($N$2:$N$126)&lt;ROW(N25),"",INDEX($R$1:$R$126,SMALL(IF($N$2:$N$126&lt;&gt;"",ROW($N$2:$N$126)),ROW(N25))))</f>
        <v>#NUM!</v>
      </c>
      <c r="S255" s="119" t="e">
        <f t="array" ref="S255">IF(COUNTA($N$2:$N$126)&lt;ROW(U25),"",INDEX($S$1:$S$126,SMALL(IF($N$2:$N$126&lt;&gt;"",ROW($N$2:$N$126)),ROW(U25))))</f>
        <v>#NUM!</v>
      </c>
      <c r="T255" s="119" t="e">
        <f t="array" ref="T255">IF(COUNTA($N$2:$N$126)&lt;ROW(N25),"",INDEX($T$1:$T$126,SMALL(IF($N$2:$N$126&lt;&gt;"",ROW($N$2:$N$126)),ROW(N25))))</f>
        <v>#NUM!</v>
      </c>
      <c r="U255" s="119" t="e">
        <f t="array" ref="U255">IF(COUNTA($N$2:$N$126)&lt;ROW(N25),"",INDEX($U$1:$U$126,SMALL(IF($N$2:$N$126&lt;&gt;"",ROW($N$2:$N$126)),ROW(N25))))</f>
        <v>#NUM!</v>
      </c>
      <c r="V255" s="119" t="e">
        <f t="array" ref="V255">IF(COUNTA($N$2:$N$126)&lt;ROW(N25),"",INDEX($V$1:$V$126,SMALL(IF($N$2:$N$126&lt;&gt;"",ROW($N$2:$N$126)),ROW(N25))))</f>
        <v>#NUM!</v>
      </c>
      <c r="W255" s="119" t="e">
        <f t="array" ref="W255">IF(COUNTA($N$2:$N$126)&lt;ROW(N25),"",INDEX($W$1:$W$126,SMALL(IF($N$2:$N$126&lt;&gt;"",ROW($N$2:$N$126)),ROW(N25))))</f>
        <v>#NUM!</v>
      </c>
      <c r="X255" s="119" t="e">
        <f t="array" ref="X255">IF(COUNTA($N$2:$N$126)&lt;ROW(N25),"",INDEX($X$1:$X$126,SMALL(IF($N$2:$N$126&lt;&gt;"",ROW($N$2:$N$126)),ROW(N25))))</f>
        <v>#NUM!</v>
      </c>
      <c r="Y255" s="119" t="e">
        <f t="array" ref="Y255">IF(COUNTA($N$2:$N$126)&lt;ROW(N25),"",INDEX($Y$1:$Y$126,SMALL(IF($N$2:$N$126&lt;&gt;"",ROW($N$2:$N$126)),ROW(N25))))</f>
        <v>#NUM!</v>
      </c>
      <c r="Z255" s="119" t="e">
        <f t="array" ref="Z255">IF(COUNTA($N$2:$N$126)&lt;ROW(N25),"",INDEX($Z$1:$Z$126,SMALL(IF($N$2:$N$126&lt;&gt;"",ROW($N$2:$N$126)),ROW(N25))))</f>
        <v>#NUM!</v>
      </c>
      <c r="AA255" s="119" t="e">
        <f t="array" ref="AA255">IF(COUNTA($N$2:$N$126)&lt;ROW(N25),"",INDEX($AA$1:$AA$126,SMALL(IF($N$2:$N$126&lt;&gt;"",ROW($N$2:$N$126)),ROW(N25))))</f>
        <v>#NUM!</v>
      </c>
      <c r="AB255" s="119" t="e">
        <f t="array" ref="AB255">IF(COUNTA($N$2:$N$126)&lt;ROW(N25),"",INDEX($AB$1:$AB$126,SMALL(IF($N$2:$N$126&lt;&gt;"",ROW($N$2:$N$126)),ROW(N25))))</f>
        <v>#NUM!</v>
      </c>
      <c r="AC255" s="119" t="e">
        <f t="array" ref="AC255">IF(COUNTA($N$2:$N$126)&lt;ROW(N25),"",INDEX($AC$1:$AC$126,SMALL(IF($N$2:$N$126&lt;&gt;"",ROW($N$2:$N$126)),ROW(N25))))</f>
        <v>#NUM!</v>
      </c>
      <c r="AD255" s="119" t="e">
        <f t="array" ref="AD255">IF(COUNTA($N$2:$N$126)&lt;ROW(N25),"",INDEX($AD$1:$AD$126,SMALL(IF($N$2:$N$126&lt;&gt;"",ROW($N$2:$N$126)),ROW(N25))))</f>
        <v>#NUM!</v>
      </c>
      <c r="AE255" s="119" t="e">
        <f t="array" ref="AE255">IF(COUNTA($N$2:$N$126)&lt;ROW(N25),"",INDEX($AE$1:$AE$126,SMALL(IF($N$2:$N$126&lt;&gt;"",ROW($N$2:$N$126)),ROW(N25))))</f>
        <v>#NUM!</v>
      </c>
      <c r="AF255" s="119" t="e">
        <f t="array" ref="AF255">IF(COUNTA($N$2:$N$126)&lt;ROW(N25),"",INDEX($AF$1:$AF$126,SMALL(IF($N$2:$N$126&lt;&gt;"",ROW($N$2:$N$126)),ROW(N25))))</f>
        <v>#NUM!</v>
      </c>
      <c r="AG255" s="119" t="e">
        <f t="array" ref="AG255">IF(COUNTA($N$2:$N$126)&lt;ROW(N25),"",INDEX($AG$1:$AG$126,SMALL(IF($N$2:$N$126&lt;&gt;"",ROW($N$2:$N$126)),ROW(N25))))</f>
        <v>#NUM!</v>
      </c>
      <c r="AH255" s="119" t="e">
        <f t="array" ref="AH255">IF(COUNTA($N$2:$N$126)&lt;ROW(N25),"",INDEX($AH$1:$AH$126,SMALL(IF($N$2:$N$126&lt;&gt;"",ROW($N$2:$N$126)),ROW(N25))))</f>
        <v>#NUM!</v>
      </c>
      <c r="AI255" s="119" t="e">
        <f t="array" ref="AI255">IF(COUNTA($N$2:$N$126)&lt;ROW(N25),"",INDEX($AI$1:$AI$126,SMALL(IF($N$2:$N$126&lt;&gt;"",ROW($N$2:$N$126)),ROW(N25))))</f>
        <v>#NUM!</v>
      </c>
      <c r="AJ255" s="119" t="e">
        <f t="array" ref="AJ255">IF(COUNTA($N$2:$N$126)&lt;ROW(N25),"",INDEX($AJ$1:$AJ$126,SMALL(IF($N$2:$N$126&lt;&gt;"",ROW($N$2:$N$126)),ROW(N25))))</f>
        <v>#NUM!</v>
      </c>
      <c r="AK255" s="119" t="e">
        <f t="array" ref="AK255">IF(COUNTA($N$2:$N$126)&lt;ROW(N25),"",INDEX($AK$1:$AK$126,SMALL(IF($N$2:$N$126&lt;&gt;"",ROW($N$2:$N$126)),ROW(N25))))</f>
        <v>#NUM!</v>
      </c>
      <c r="AL255" s="119" t="e">
        <f t="array" ref="AL255">IF(COUNTA($N$2:$N$126)&lt;ROW(N25),"",INDEX($AL$1:$AL$126,SMALL(IF($N$2:$N$126&lt;&gt;"",ROW($N$2:$N$126)),ROW(N25))))</f>
        <v>#NUM!</v>
      </c>
      <c r="AM255" s="119" t="e">
        <f t="array" ref="AM255">IF(COUNTA($N$2:$N$126)&lt;ROW(N25),"",INDEX($AM$1:$AM$126,SMALL(IF($N$2:$N$126&lt;&gt;"",ROW($N$2:$N$126)),ROW(N25))))</f>
        <v>#NUM!</v>
      </c>
      <c r="AN255" s="119" t="e">
        <f t="array" ref="AN255">IF(COUNTA($N$2:$N$126)&lt;ROW(N25),"",INDEX($AN$1:$AN$126,SMALL(IF($N$2:$N$126&lt;&gt;"",ROW($N$2:$N$126)),ROW(N25))))</f>
        <v>#NUM!</v>
      </c>
      <c r="AO255" s="119" t="e">
        <f t="array" ref="AO255">IF(COUNTA($N$2:$N$126)&lt;ROW(N25),"",INDEX($AO$1:$AO$126,SMALL(IF($N$2:$N$126&lt;&gt;"",ROW($N$2:$N$126)),ROW(N25))))</f>
        <v>#NUM!</v>
      </c>
      <c r="AP255" s="119" t="e">
        <f t="array" ref="AP255">IF(COUNTA($N$2:$N$126)&lt;ROW(N25),"",INDEX($AP$1:$AP$126,SMALL(IF($N$2:$N$126&lt;&gt;"",ROW($N$2:$N$126)),ROW(N25))))</f>
        <v>#NUM!</v>
      </c>
      <c r="AQ255" s="119" t="e">
        <f t="array" ref="AQ255">IF(COUNTA($N$2:$N$126)&lt;ROW(N25),"",INDEX($AQ$1:$AQ$126,SMALL(IF($N$2:$N$126&lt;&gt;"",ROW($N$2:$N$126)),ROW(N25))))</f>
        <v>#NUM!</v>
      </c>
      <c r="AR255" s="119" t="e">
        <f t="array" ref="AR255">IF(COUNTA($N$2:$N$126)&lt;ROW(N25),"",INDEX($AR$1:$AR$126,SMALL(IF($N$2:$N$126&lt;&gt;"",ROW($N$2:$N$126)),ROW(N25))))</f>
        <v>#NUM!</v>
      </c>
      <c r="AS255" s="119" t="e">
        <f t="array" ref="AS255">IF(COUNTA($N$2:$N$126)&lt;ROW(N25),"",INDEX($AS$1:$AS$126,SMALL(IF($N$2:$N$126&lt;&gt;"",ROW($N$2:$N$126)),ROW(N25))))</f>
        <v>#NUM!</v>
      </c>
      <c r="AT255" s="119"/>
    </row>
    <row r="256" spans="6:46" ht="12.75" customHeight="1" x14ac:dyDescent="0.2">
      <c r="F256" s="119"/>
      <c r="G256" s="119"/>
      <c r="H256" s="119"/>
      <c r="I256" s="119"/>
      <c r="J256" s="119">
        <v>26</v>
      </c>
      <c r="K256" s="119" t="e">
        <f t="array" ref="K256">IF(COUNTA($N$2:$N$126)&lt;ROW(N26),"",INDEX($K$1:$K$126,SMALL(IF($N$2:$N$126&lt;&gt;"",ROW($N$2:$N$126)),ROW(N26))))</f>
        <v>#NUM!</v>
      </c>
      <c r="L256" s="119" t="e">
        <f t="array" ref="L256">IF(COUNTA($N$2:$N$126)&lt;ROW(N26),"",INDEX($L$1:$L$126,SMALL(IF($N$2:$N$126&lt;&gt;"",ROW($N$2:$N$126)),ROW(N26))))</f>
        <v>#NUM!</v>
      </c>
      <c r="M256" s="119" t="e">
        <f t="array" ref="M256">IF(COUNTA($N$2:$N$126)&lt;ROW(O26),"",INDEX($N$1:$N$126,SMALL(IF($N$2:$N$126&lt;&gt;"",ROW($N$2:$N$126)),ROW(O26))))</f>
        <v>#NUM!</v>
      </c>
      <c r="N256" s="119"/>
      <c r="O256" s="119"/>
      <c r="P256" s="119"/>
      <c r="Q256" s="119"/>
      <c r="R256" s="119" t="e">
        <f t="array" ref="R256">IF(COUNTA($N$2:$N$126)&lt;ROW(N26),"",INDEX($R$1:$R$126,SMALL(IF($N$2:$N$126&lt;&gt;"",ROW($N$2:$N$126)),ROW(N26))))</f>
        <v>#NUM!</v>
      </c>
      <c r="S256" s="119" t="e">
        <f t="array" ref="S256">IF(COUNTA($N$2:$N$126)&lt;ROW(U26),"",INDEX($S$1:$S$126,SMALL(IF($N$2:$N$126&lt;&gt;"",ROW($N$2:$N$126)),ROW(U26))))</f>
        <v>#NUM!</v>
      </c>
      <c r="T256" s="119" t="e">
        <f t="array" ref="T256">IF(COUNTA($N$2:$N$126)&lt;ROW(N26),"",INDEX($T$1:$T$126,SMALL(IF($N$2:$N$126&lt;&gt;"",ROW($N$2:$N$126)),ROW(N26))))</f>
        <v>#NUM!</v>
      </c>
      <c r="U256" s="119" t="e">
        <f t="array" ref="U256">IF(COUNTA($N$2:$N$126)&lt;ROW(N26),"",INDEX($U$1:$U$126,SMALL(IF($N$2:$N$126&lt;&gt;"",ROW($N$2:$N$126)),ROW(N26))))</f>
        <v>#NUM!</v>
      </c>
      <c r="V256" s="119" t="e">
        <f t="array" ref="V256">IF(COUNTA($N$2:$N$126)&lt;ROW(N26),"",INDEX($V$1:$V$126,SMALL(IF($N$2:$N$126&lt;&gt;"",ROW($N$2:$N$126)),ROW(N26))))</f>
        <v>#NUM!</v>
      </c>
      <c r="W256" s="119" t="e">
        <f t="array" ref="W256">IF(COUNTA($N$2:$N$126)&lt;ROW(N26),"",INDEX($W$1:$W$126,SMALL(IF($N$2:$N$126&lt;&gt;"",ROW($N$2:$N$126)),ROW(N26))))</f>
        <v>#NUM!</v>
      </c>
      <c r="X256" s="119" t="e">
        <f t="array" ref="X256">IF(COUNTA($N$2:$N$126)&lt;ROW(N26),"",INDEX($X$1:$X$126,SMALL(IF($N$2:$N$126&lt;&gt;"",ROW($N$2:$N$126)),ROW(N26))))</f>
        <v>#NUM!</v>
      </c>
      <c r="Y256" s="119" t="e">
        <f t="array" ref="Y256">IF(COUNTA($N$2:$N$126)&lt;ROW(N26),"",INDEX($Y$1:$Y$126,SMALL(IF($N$2:$N$126&lt;&gt;"",ROW($N$2:$N$126)),ROW(N26))))</f>
        <v>#NUM!</v>
      </c>
      <c r="Z256" s="119" t="e">
        <f t="array" ref="Z256">IF(COUNTA($N$2:$N$126)&lt;ROW(N26),"",INDEX($Z$1:$Z$126,SMALL(IF($N$2:$N$126&lt;&gt;"",ROW($N$2:$N$126)),ROW(N26))))</f>
        <v>#NUM!</v>
      </c>
      <c r="AA256" s="119" t="e">
        <f t="array" ref="AA256">IF(COUNTA($N$2:$N$126)&lt;ROW(N26),"",INDEX($AA$1:$AA$126,SMALL(IF($N$2:$N$126&lt;&gt;"",ROW($N$2:$N$126)),ROW(N26))))</f>
        <v>#NUM!</v>
      </c>
      <c r="AB256" s="119" t="e">
        <f t="array" ref="AB256">IF(COUNTA($N$2:$N$126)&lt;ROW(N26),"",INDEX($AB$1:$AB$126,SMALL(IF($N$2:$N$126&lt;&gt;"",ROW($N$2:$N$126)),ROW(N26))))</f>
        <v>#NUM!</v>
      </c>
      <c r="AC256" s="119" t="e">
        <f t="array" ref="AC256">IF(COUNTA($N$2:$N$126)&lt;ROW(N26),"",INDEX($AC$1:$AC$126,SMALL(IF($N$2:$N$126&lt;&gt;"",ROW($N$2:$N$126)),ROW(N26))))</f>
        <v>#NUM!</v>
      </c>
      <c r="AD256" s="119" t="e">
        <f t="array" ref="AD256">IF(COUNTA($N$2:$N$126)&lt;ROW(N26),"",INDEX($AD$1:$AD$126,SMALL(IF($N$2:$N$126&lt;&gt;"",ROW($N$2:$N$126)),ROW(N26))))</f>
        <v>#NUM!</v>
      </c>
      <c r="AE256" s="119" t="e">
        <f t="array" ref="AE256">IF(COUNTA($N$2:$N$126)&lt;ROW(N26),"",INDEX($AE$1:$AE$126,SMALL(IF($N$2:$N$126&lt;&gt;"",ROW($N$2:$N$126)),ROW(N26))))</f>
        <v>#NUM!</v>
      </c>
      <c r="AF256" s="119" t="e">
        <f t="array" ref="AF256">IF(COUNTA($N$2:$N$126)&lt;ROW(N26),"",INDEX($AF$1:$AF$126,SMALL(IF($N$2:$N$126&lt;&gt;"",ROW($N$2:$N$126)),ROW(N26))))</f>
        <v>#NUM!</v>
      </c>
      <c r="AG256" s="119" t="e">
        <f t="array" ref="AG256">IF(COUNTA($N$2:$N$126)&lt;ROW(N26),"",INDEX($AG$1:$AG$126,SMALL(IF($N$2:$N$126&lt;&gt;"",ROW($N$2:$N$126)),ROW(N26))))</f>
        <v>#NUM!</v>
      </c>
      <c r="AH256" s="119" t="e">
        <f t="array" ref="AH256">IF(COUNTA($N$2:$N$126)&lt;ROW(N26),"",INDEX($AH$1:$AH$126,SMALL(IF($N$2:$N$126&lt;&gt;"",ROW($N$2:$N$126)),ROW(N26))))</f>
        <v>#NUM!</v>
      </c>
      <c r="AI256" s="119" t="e">
        <f t="array" ref="AI256">IF(COUNTA($N$2:$N$126)&lt;ROW(N26),"",INDEX($AI$1:$AI$126,SMALL(IF($N$2:$N$126&lt;&gt;"",ROW($N$2:$N$126)),ROW(N26))))</f>
        <v>#NUM!</v>
      </c>
      <c r="AJ256" s="119" t="e">
        <f t="array" ref="AJ256">IF(COUNTA($N$2:$N$126)&lt;ROW(N26),"",INDEX($AJ$1:$AJ$126,SMALL(IF($N$2:$N$126&lt;&gt;"",ROW($N$2:$N$126)),ROW(N26))))</f>
        <v>#NUM!</v>
      </c>
      <c r="AK256" s="119" t="e">
        <f t="array" ref="AK256">IF(COUNTA($N$2:$N$126)&lt;ROW(N26),"",INDEX($AK$1:$AK$126,SMALL(IF($N$2:$N$126&lt;&gt;"",ROW($N$2:$N$126)),ROW(N26))))</f>
        <v>#NUM!</v>
      </c>
      <c r="AL256" s="119" t="e">
        <f t="array" ref="AL256">IF(COUNTA($N$2:$N$126)&lt;ROW(N26),"",INDEX($AL$1:$AL$126,SMALL(IF($N$2:$N$126&lt;&gt;"",ROW($N$2:$N$126)),ROW(N26))))</f>
        <v>#NUM!</v>
      </c>
      <c r="AM256" s="119" t="e">
        <f t="array" ref="AM256">IF(COUNTA($N$2:$N$126)&lt;ROW(N26),"",INDEX($AM$1:$AM$126,SMALL(IF($N$2:$N$126&lt;&gt;"",ROW($N$2:$N$126)),ROW(N26))))</f>
        <v>#NUM!</v>
      </c>
      <c r="AN256" s="119" t="e">
        <f t="array" ref="AN256">IF(COUNTA($N$2:$N$126)&lt;ROW(N26),"",INDEX($AN$1:$AN$126,SMALL(IF($N$2:$N$126&lt;&gt;"",ROW($N$2:$N$126)),ROW(N26))))</f>
        <v>#NUM!</v>
      </c>
      <c r="AO256" s="119" t="e">
        <f t="array" ref="AO256">IF(COUNTA($N$2:$N$126)&lt;ROW(N26),"",INDEX($AO$1:$AO$126,SMALL(IF($N$2:$N$126&lt;&gt;"",ROW($N$2:$N$126)),ROW(N26))))</f>
        <v>#NUM!</v>
      </c>
      <c r="AP256" s="119" t="e">
        <f t="array" ref="AP256">IF(COUNTA($N$2:$N$126)&lt;ROW(N26),"",INDEX($AP$1:$AP$126,SMALL(IF($N$2:$N$126&lt;&gt;"",ROW($N$2:$N$126)),ROW(N26))))</f>
        <v>#NUM!</v>
      </c>
      <c r="AQ256" s="119" t="e">
        <f t="array" ref="AQ256">IF(COUNTA($N$2:$N$126)&lt;ROW(N26),"",INDEX($AQ$1:$AQ$126,SMALL(IF($N$2:$N$126&lt;&gt;"",ROW($N$2:$N$126)),ROW(N26))))</f>
        <v>#NUM!</v>
      </c>
      <c r="AR256" s="119" t="e">
        <f t="array" ref="AR256">IF(COUNTA($N$2:$N$126)&lt;ROW(N26),"",INDEX($AR$1:$AR$126,SMALL(IF($N$2:$N$126&lt;&gt;"",ROW($N$2:$N$126)),ROW(N26))))</f>
        <v>#NUM!</v>
      </c>
      <c r="AS256" s="119" t="e">
        <f t="array" ref="AS256">IF(COUNTA($N$2:$N$126)&lt;ROW(N26),"",INDEX($AS$1:$AS$126,SMALL(IF($N$2:$N$126&lt;&gt;"",ROW($N$2:$N$126)),ROW(N26))))</f>
        <v>#NUM!</v>
      </c>
      <c r="AT256" s="119"/>
    </row>
    <row r="257" spans="6:46" ht="12.75" customHeight="1" x14ac:dyDescent="0.2">
      <c r="F257" s="119"/>
      <c r="G257" s="119"/>
      <c r="H257" s="119"/>
      <c r="I257" s="119"/>
      <c r="J257" s="119">
        <v>27</v>
      </c>
      <c r="K257" s="119" t="e">
        <f t="array" ref="K257">IF(COUNTA($N$2:$N$126)&lt;ROW(N27),"",INDEX($K$1:$K$126,SMALL(IF($N$2:$N$126&lt;&gt;"",ROW($N$2:$N$126)),ROW(N27))))</f>
        <v>#NUM!</v>
      </c>
      <c r="L257" s="119" t="e">
        <f t="array" ref="L257">IF(COUNTA($N$2:$N$126)&lt;ROW(N27),"",INDEX($L$1:$L$126,SMALL(IF($N$2:$N$126&lt;&gt;"",ROW($N$2:$N$126)),ROW(N27))))</f>
        <v>#NUM!</v>
      </c>
      <c r="M257" s="119" t="e">
        <f t="array" ref="M257">IF(COUNTA($N$2:$N$126)&lt;ROW(O27),"",INDEX($N$1:$N$126,SMALL(IF($N$2:$N$126&lt;&gt;"",ROW($N$2:$N$126)),ROW(O27))))</f>
        <v>#NUM!</v>
      </c>
      <c r="N257" s="119"/>
      <c r="O257" s="119"/>
      <c r="P257" s="119"/>
      <c r="Q257" s="119"/>
      <c r="R257" s="119" t="e">
        <f t="array" ref="R257">IF(COUNTA($N$2:$N$126)&lt;ROW(N27),"",INDEX($R$1:$R$126,SMALL(IF($N$2:$N$126&lt;&gt;"",ROW($N$2:$N$126)),ROW(N27))))</f>
        <v>#NUM!</v>
      </c>
      <c r="S257" s="119" t="e">
        <f t="array" ref="S257">IF(COUNTA($N$2:$N$126)&lt;ROW(U27),"",INDEX($S$1:$S$126,SMALL(IF($N$2:$N$126&lt;&gt;"",ROW($N$2:$N$126)),ROW(U27))))</f>
        <v>#NUM!</v>
      </c>
      <c r="T257" s="119" t="e">
        <f t="array" ref="T257">IF(COUNTA($N$2:$N$126)&lt;ROW(N27),"",INDEX($T$1:$T$126,SMALL(IF($N$2:$N$126&lt;&gt;"",ROW($N$2:$N$126)),ROW(N27))))</f>
        <v>#NUM!</v>
      </c>
      <c r="U257" s="119" t="e">
        <f t="array" ref="U257">IF(COUNTA($N$2:$N$126)&lt;ROW(N27),"",INDEX($U$1:$U$126,SMALL(IF($N$2:$N$126&lt;&gt;"",ROW($N$2:$N$126)),ROW(N27))))</f>
        <v>#NUM!</v>
      </c>
      <c r="V257" s="119" t="e">
        <f t="array" ref="V257">IF(COUNTA($N$2:$N$126)&lt;ROW(N27),"",INDEX($V$1:$V$126,SMALL(IF($N$2:$N$126&lt;&gt;"",ROW($N$2:$N$126)),ROW(N27))))</f>
        <v>#NUM!</v>
      </c>
      <c r="W257" s="119" t="e">
        <f t="array" ref="W257">IF(COUNTA($N$2:$N$126)&lt;ROW(N27),"",INDEX($W$1:$W$126,SMALL(IF($N$2:$N$126&lt;&gt;"",ROW($N$2:$N$126)),ROW(N27))))</f>
        <v>#NUM!</v>
      </c>
      <c r="X257" s="119" t="e">
        <f t="array" ref="X257">IF(COUNTA($N$2:$N$126)&lt;ROW(N27),"",INDEX($X$1:$X$126,SMALL(IF($N$2:$N$126&lt;&gt;"",ROW($N$2:$N$126)),ROW(N27))))</f>
        <v>#NUM!</v>
      </c>
      <c r="Y257" s="119" t="e">
        <f t="array" ref="Y257">IF(COUNTA($N$2:$N$126)&lt;ROW(N27),"",INDEX($Y$1:$Y$126,SMALL(IF($N$2:$N$126&lt;&gt;"",ROW($N$2:$N$126)),ROW(N27))))</f>
        <v>#NUM!</v>
      </c>
      <c r="Z257" s="119" t="e">
        <f t="array" ref="Z257">IF(COUNTA($N$2:$N$126)&lt;ROW(N27),"",INDEX($Z$1:$Z$126,SMALL(IF($N$2:$N$126&lt;&gt;"",ROW($N$2:$N$126)),ROW(N27))))</f>
        <v>#NUM!</v>
      </c>
      <c r="AA257" s="119" t="e">
        <f t="array" ref="AA257">IF(COUNTA($N$2:$N$126)&lt;ROW(N27),"",INDEX($AA$1:$AA$126,SMALL(IF($N$2:$N$126&lt;&gt;"",ROW($N$2:$N$126)),ROW(N27))))</f>
        <v>#NUM!</v>
      </c>
      <c r="AB257" s="119" t="e">
        <f t="array" ref="AB257">IF(COUNTA($N$2:$N$126)&lt;ROW(N27),"",INDEX($AB$1:$AB$126,SMALL(IF($N$2:$N$126&lt;&gt;"",ROW($N$2:$N$126)),ROW(N27))))</f>
        <v>#NUM!</v>
      </c>
      <c r="AC257" s="119" t="e">
        <f t="array" ref="AC257">IF(COUNTA($N$2:$N$126)&lt;ROW(N27),"",INDEX($AC$1:$AC$126,SMALL(IF($N$2:$N$126&lt;&gt;"",ROW($N$2:$N$126)),ROW(N27))))</f>
        <v>#NUM!</v>
      </c>
      <c r="AD257" s="119" t="e">
        <f t="array" ref="AD257">IF(COUNTA($N$2:$N$126)&lt;ROW(N27),"",INDEX($AD$1:$AD$126,SMALL(IF($N$2:$N$126&lt;&gt;"",ROW($N$2:$N$126)),ROW(N27))))</f>
        <v>#NUM!</v>
      </c>
      <c r="AE257" s="119" t="e">
        <f t="array" ref="AE257">IF(COUNTA($N$2:$N$126)&lt;ROW(N27),"",INDEX($AE$1:$AE$126,SMALL(IF($N$2:$N$126&lt;&gt;"",ROW($N$2:$N$126)),ROW(N27))))</f>
        <v>#NUM!</v>
      </c>
      <c r="AF257" s="119" t="e">
        <f t="array" ref="AF257">IF(COUNTA($N$2:$N$126)&lt;ROW(N27),"",INDEX($AF$1:$AF$126,SMALL(IF($N$2:$N$126&lt;&gt;"",ROW($N$2:$N$126)),ROW(N27))))</f>
        <v>#NUM!</v>
      </c>
      <c r="AG257" s="119" t="e">
        <f t="array" ref="AG257">IF(COUNTA($N$2:$N$126)&lt;ROW(N27),"",INDEX($AG$1:$AG$126,SMALL(IF($N$2:$N$126&lt;&gt;"",ROW($N$2:$N$126)),ROW(N27))))</f>
        <v>#NUM!</v>
      </c>
      <c r="AH257" s="119" t="e">
        <f t="array" ref="AH257">IF(COUNTA($N$2:$N$126)&lt;ROW(N27),"",INDEX($AH$1:$AH$126,SMALL(IF($N$2:$N$126&lt;&gt;"",ROW($N$2:$N$126)),ROW(N27))))</f>
        <v>#NUM!</v>
      </c>
      <c r="AI257" s="119" t="e">
        <f t="array" ref="AI257">IF(COUNTA($N$2:$N$126)&lt;ROW(N27),"",INDEX($AI$1:$AI$126,SMALL(IF($N$2:$N$126&lt;&gt;"",ROW($N$2:$N$126)),ROW(N27))))</f>
        <v>#NUM!</v>
      </c>
      <c r="AJ257" s="119" t="e">
        <f t="array" ref="AJ257">IF(COUNTA($N$2:$N$126)&lt;ROW(N27),"",INDEX($AJ$1:$AJ$126,SMALL(IF($N$2:$N$126&lt;&gt;"",ROW($N$2:$N$126)),ROW(N27))))</f>
        <v>#NUM!</v>
      </c>
      <c r="AK257" s="119" t="e">
        <f t="array" ref="AK257">IF(COUNTA($N$2:$N$126)&lt;ROW(N27),"",INDEX($AK$1:$AK$126,SMALL(IF($N$2:$N$126&lt;&gt;"",ROW($N$2:$N$126)),ROW(N27))))</f>
        <v>#NUM!</v>
      </c>
      <c r="AL257" s="119" t="e">
        <f t="array" ref="AL257">IF(COUNTA($N$2:$N$126)&lt;ROW(N27),"",INDEX($AL$1:$AL$126,SMALL(IF($N$2:$N$126&lt;&gt;"",ROW($N$2:$N$126)),ROW(N27))))</f>
        <v>#NUM!</v>
      </c>
      <c r="AM257" s="119" t="e">
        <f t="array" ref="AM257">IF(COUNTA($N$2:$N$126)&lt;ROW(N27),"",INDEX($AM$1:$AM$126,SMALL(IF($N$2:$N$126&lt;&gt;"",ROW($N$2:$N$126)),ROW(N27))))</f>
        <v>#NUM!</v>
      </c>
      <c r="AN257" s="119" t="e">
        <f t="array" ref="AN257">IF(COUNTA($N$2:$N$126)&lt;ROW(N27),"",INDEX($AN$1:$AN$126,SMALL(IF($N$2:$N$126&lt;&gt;"",ROW($N$2:$N$126)),ROW(N27))))</f>
        <v>#NUM!</v>
      </c>
      <c r="AO257" s="119" t="e">
        <f t="array" ref="AO257">IF(COUNTA($N$2:$N$126)&lt;ROW(N27),"",INDEX($AO$1:$AO$126,SMALL(IF($N$2:$N$126&lt;&gt;"",ROW($N$2:$N$126)),ROW(N27))))</f>
        <v>#NUM!</v>
      </c>
      <c r="AP257" s="119" t="e">
        <f t="array" ref="AP257">IF(COUNTA($N$2:$N$126)&lt;ROW(N27),"",INDEX($AP$1:$AP$126,SMALL(IF($N$2:$N$126&lt;&gt;"",ROW($N$2:$N$126)),ROW(N27))))</f>
        <v>#NUM!</v>
      </c>
      <c r="AQ257" s="119" t="e">
        <f t="array" ref="AQ257">IF(COUNTA($N$2:$N$126)&lt;ROW(N27),"",INDEX($AQ$1:$AQ$126,SMALL(IF($N$2:$N$126&lt;&gt;"",ROW($N$2:$N$126)),ROW(N27))))</f>
        <v>#NUM!</v>
      </c>
      <c r="AR257" s="119" t="e">
        <f t="array" ref="AR257">IF(COUNTA($N$2:$N$126)&lt;ROW(N27),"",INDEX($AR$1:$AR$126,SMALL(IF($N$2:$N$126&lt;&gt;"",ROW($N$2:$N$126)),ROW(N27))))</f>
        <v>#NUM!</v>
      </c>
      <c r="AS257" s="119" t="e">
        <f t="array" ref="AS257">IF(COUNTA($N$2:$N$126)&lt;ROW(N27),"",INDEX($AS$1:$AS$126,SMALL(IF($N$2:$N$126&lt;&gt;"",ROW($N$2:$N$126)),ROW(N27))))</f>
        <v>#NUM!</v>
      </c>
      <c r="AT257" s="119"/>
    </row>
    <row r="258" spans="6:46" ht="12.75" customHeight="1" x14ac:dyDescent="0.2">
      <c r="F258" s="119"/>
      <c r="G258" s="119"/>
      <c r="H258" s="119"/>
      <c r="I258" s="119"/>
      <c r="J258" s="119">
        <v>28</v>
      </c>
      <c r="K258" s="119" t="e">
        <f t="array" ref="K258">IF(COUNTA($N$2:$N$126)&lt;ROW(N28),"",INDEX($K$1:$K$126,SMALL(IF($N$2:$N$126&lt;&gt;"",ROW($N$2:$N$126)),ROW(N28))))</f>
        <v>#NUM!</v>
      </c>
      <c r="L258" s="119" t="e">
        <f t="array" ref="L258">IF(COUNTA($N$2:$N$126)&lt;ROW(N28),"",INDEX($L$1:$L$126,SMALL(IF($N$2:$N$126&lt;&gt;"",ROW($N$2:$N$126)),ROW(N28))))</f>
        <v>#NUM!</v>
      </c>
      <c r="M258" s="119" t="e">
        <f t="array" ref="M258">IF(COUNTA($N$2:$N$126)&lt;ROW(O28),"",INDEX($N$1:$N$126,SMALL(IF($N$2:$N$126&lt;&gt;"",ROW($N$2:$N$126)),ROW(O28))))</f>
        <v>#NUM!</v>
      </c>
      <c r="N258" s="119"/>
      <c r="O258" s="119"/>
      <c r="P258" s="119"/>
      <c r="Q258" s="119"/>
      <c r="R258" s="119" t="e">
        <f t="array" ref="R258">IF(COUNTA($N$2:$N$126)&lt;ROW(N28),"",INDEX($R$1:$R$126,SMALL(IF($N$2:$N$126&lt;&gt;"",ROW($N$2:$N$126)),ROW(N28))))</f>
        <v>#NUM!</v>
      </c>
      <c r="S258" s="119" t="e">
        <f t="array" ref="S258">IF(COUNTA($N$2:$N$126)&lt;ROW(U28),"",INDEX($S$1:$S$126,SMALL(IF($N$2:$N$126&lt;&gt;"",ROW($N$2:$N$126)),ROW(U28))))</f>
        <v>#NUM!</v>
      </c>
      <c r="T258" s="119" t="e">
        <f t="array" ref="T258">IF(COUNTA($N$2:$N$126)&lt;ROW(N28),"",INDEX($T$1:$T$126,SMALL(IF($N$2:$N$126&lt;&gt;"",ROW($N$2:$N$126)),ROW(N28))))</f>
        <v>#NUM!</v>
      </c>
      <c r="U258" s="119" t="e">
        <f t="array" ref="U258">IF(COUNTA($N$2:$N$126)&lt;ROW(N28),"",INDEX($U$1:$U$126,SMALL(IF($N$2:$N$126&lt;&gt;"",ROW($N$2:$N$126)),ROW(N28))))</f>
        <v>#NUM!</v>
      </c>
      <c r="V258" s="119" t="e">
        <f t="array" ref="V258">IF(COUNTA($N$2:$N$126)&lt;ROW(N28),"",INDEX($V$1:$V$126,SMALL(IF($N$2:$N$126&lt;&gt;"",ROW($N$2:$N$126)),ROW(N28))))</f>
        <v>#NUM!</v>
      </c>
      <c r="W258" s="119" t="e">
        <f t="array" ref="W258">IF(COUNTA($N$2:$N$126)&lt;ROW(N28),"",INDEX($W$1:$W$126,SMALL(IF($N$2:$N$126&lt;&gt;"",ROW($N$2:$N$126)),ROW(N28))))</f>
        <v>#NUM!</v>
      </c>
      <c r="X258" s="119" t="e">
        <f t="array" ref="X258">IF(COUNTA($N$2:$N$126)&lt;ROW(N28),"",INDEX($X$1:$X$126,SMALL(IF($N$2:$N$126&lt;&gt;"",ROW($N$2:$N$126)),ROW(N28))))</f>
        <v>#NUM!</v>
      </c>
      <c r="Y258" s="119" t="e">
        <f t="array" ref="Y258">IF(COUNTA($N$2:$N$126)&lt;ROW(N28),"",INDEX($Y$1:$Y$126,SMALL(IF($N$2:$N$126&lt;&gt;"",ROW($N$2:$N$126)),ROW(N28))))</f>
        <v>#NUM!</v>
      </c>
      <c r="Z258" s="119" t="e">
        <f t="array" ref="Z258">IF(COUNTA($N$2:$N$126)&lt;ROW(N28),"",INDEX($Z$1:$Z$126,SMALL(IF($N$2:$N$126&lt;&gt;"",ROW($N$2:$N$126)),ROW(N28))))</f>
        <v>#NUM!</v>
      </c>
      <c r="AA258" s="119" t="e">
        <f t="array" ref="AA258">IF(COUNTA($N$2:$N$126)&lt;ROW(N28),"",INDEX($AA$1:$AA$126,SMALL(IF($N$2:$N$126&lt;&gt;"",ROW($N$2:$N$126)),ROW(N28))))</f>
        <v>#NUM!</v>
      </c>
      <c r="AB258" s="119" t="e">
        <f t="array" ref="AB258">IF(COUNTA($N$2:$N$126)&lt;ROW(N28),"",INDEX($AB$1:$AB$126,SMALL(IF($N$2:$N$126&lt;&gt;"",ROW($N$2:$N$126)),ROW(N28))))</f>
        <v>#NUM!</v>
      </c>
      <c r="AC258" s="119" t="e">
        <f t="array" ref="AC258">IF(COUNTA($N$2:$N$126)&lt;ROW(N28),"",INDEX($AC$1:$AC$126,SMALL(IF($N$2:$N$126&lt;&gt;"",ROW($N$2:$N$126)),ROW(N28))))</f>
        <v>#NUM!</v>
      </c>
      <c r="AD258" s="119" t="e">
        <f t="array" ref="AD258">IF(COUNTA($N$2:$N$126)&lt;ROW(N28),"",INDEX($AD$1:$AD$126,SMALL(IF($N$2:$N$126&lt;&gt;"",ROW($N$2:$N$126)),ROW(N28))))</f>
        <v>#NUM!</v>
      </c>
      <c r="AE258" s="119" t="e">
        <f t="array" ref="AE258">IF(COUNTA($N$2:$N$126)&lt;ROW(N28),"",INDEX($AE$1:$AE$126,SMALL(IF($N$2:$N$126&lt;&gt;"",ROW($N$2:$N$126)),ROW(N28))))</f>
        <v>#NUM!</v>
      </c>
      <c r="AF258" s="119" t="e">
        <f t="array" ref="AF258">IF(COUNTA($N$2:$N$126)&lt;ROW(N28),"",INDEX($AF$1:$AF$126,SMALL(IF($N$2:$N$126&lt;&gt;"",ROW($N$2:$N$126)),ROW(N28))))</f>
        <v>#NUM!</v>
      </c>
      <c r="AG258" s="119" t="e">
        <f t="array" ref="AG258">IF(COUNTA($N$2:$N$126)&lt;ROW(N28),"",INDEX($AG$1:$AG$126,SMALL(IF($N$2:$N$126&lt;&gt;"",ROW($N$2:$N$126)),ROW(N28))))</f>
        <v>#NUM!</v>
      </c>
      <c r="AH258" s="119" t="e">
        <f t="array" ref="AH258">IF(COUNTA($N$2:$N$126)&lt;ROW(N28),"",INDEX($AH$1:$AH$126,SMALL(IF($N$2:$N$126&lt;&gt;"",ROW($N$2:$N$126)),ROW(N28))))</f>
        <v>#NUM!</v>
      </c>
      <c r="AI258" s="119" t="e">
        <f t="array" ref="AI258">IF(COUNTA($N$2:$N$126)&lt;ROW(N28),"",INDEX($AI$1:$AI$126,SMALL(IF($N$2:$N$126&lt;&gt;"",ROW($N$2:$N$126)),ROW(N28))))</f>
        <v>#NUM!</v>
      </c>
      <c r="AJ258" s="119" t="e">
        <f t="array" ref="AJ258">IF(COUNTA($N$2:$N$126)&lt;ROW(N28),"",INDEX($AJ$1:$AJ$126,SMALL(IF($N$2:$N$126&lt;&gt;"",ROW($N$2:$N$126)),ROW(N28))))</f>
        <v>#NUM!</v>
      </c>
      <c r="AK258" s="119" t="e">
        <f t="array" ref="AK258">IF(COUNTA($N$2:$N$126)&lt;ROW(N28),"",INDEX($AK$1:$AK$126,SMALL(IF($N$2:$N$126&lt;&gt;"",ROW($N$2:$N$126)),ROW(N28))))</f>
        <v>#NUM!</v>
      </c>
      <c r="AL258" s="119" t="e">
        <f t="array" ref="AL258">IF(COUNTA($N$2:$N$126)&lt;ROW(N28),"",INDEX($AL$1:$AL$126,SMALL(IF($N$2:$N$126&lt;&gt;"",ROW($N$2:$N$126)),ROW(N28))))</f>
        <v>#NUM!</v>
      </c>
      <c r="AM258" s="119" t="e">
        <f t="array" ref="AM258">IF(COUNTA($N$2:$N$126)&lt;ROW(N28),"",INDEX($AM$1:$AM$126,SMALL(IF($N$2:$N$126&lt;&gt;"",ROW($N$2:$N$126)),ROW(N28))))</f>
        <v>#NUM!</v>
      </c>
      <c r="AN258" s="119" t="e">
        <f t="array" ref="AN258">IF(COUNTA($N$2:$N$126)&lt;ROW(N28),"",INDEX($AN$1:$AN$126,SMALL(IF($N$2:$N$126&lt;&gt;"",ROW($N$2:$N$126)),ROW(N28))))</f>
        <v>#NUM!</v>
      </c>
      <c r="AO258" s="119" t="e">
        <f t="array" ref="AO258">IF(COUNTA($N$2:$N$126)&lt;ROW(N28),"",INDEX($AO$1:$AO$126,SMALL(IF($N$2:$N$126&lt;&gt;"",ROW($N$2:$N$126)),ROW(N28))))</f>
        <v>#NUM!</v>
      </c>
      <c r="AP258" s="119" t="e">
        <f t="array" ref="AP258">IF(COUNTA($N$2:$N$126)&lt;ROW(N28),"",INDEX($AP$1:$AP$126,SMALL(IF($N$2:$N$126&lt;&gt;"",ROW($N$2:$N$126)),ROW(N28))))</f>
        <v>#NUM!</v>
      </c>
      <c r="AQ258" s="119" t="e">
        <f t="array" ref="AQ258">IF(COUNTA($N$2:$N$126)&lt;ROW(N28),"",INDEX($AQ$1:$AQ$126,SMALL(IF($N$2:$N$126&lt;&gt;"",ROW($N$2:$N$126)),ROW(N28))))</f>
        <v>#NUM!</v>
      </c>
      <c r="AR258" s="119" t="e">
        <f t="array" ref="AR258">IF(COUNTA($N$2:$N$126)&lt;ROW(N28),"",INDEX($AR$1:$AR$126,SMALL(IF($N$2:$N$126&lt;&gt;"",ROW($N$2:$N$126)),ROW(N28))))</f>
        <v>#NUM!</v>
      </c>
      <c r="AS258" s="119" t="e">
        <f t="array" ref="AS258">IF(COUNTA($N$2:$N$126)&lt;ROW(N28),"",INDEX($AS$1:$AS$126,SMALL(IF($N$2:$N$126&lt;&gt;"",ROW($N$2:$N$126)),ROW(N28))))</f>
        <v>#NUM!</v>
      </c>
      <c r="AT258" s="119"/>
    </row>
    <row r="259" spans="6:46" ht="12.75" customHeight="1" x14ac:dyDescent="0.2">
      <c r="F259" s="119"/>
      <c r="G259" s="119"/>
      <c r="H259" s="119"/>
      <c r="I259" s="119"/>
      <c r="J259" s="119">
        <v>29</v>
      </c>
      <c r="K259" s="119" t="e">
        <f t="array" ref="K259">IF(COUNTA($N$2:$N$126)&lt;ROW(N29),"",INDEX($K$1:$K$126,SMALL(IF($N$2:$N$126&lt;&gt;"",ROW($N$2:$N$126)),ROW(N29))))</f>
        <v>#NUM!</v>
      </c>
      <c r="L259" s="119" t="e">
        <f t="array" ref="L259">IF(COUNTA($N$2:$N$126)&lt;ROW(N29),"",INDEX($L$1:$L$126,SMALL(IF($N$2:$N$126&lt;&gt;"",ROW($N$2:$N$126)),ROW(N29))))</f>
        <v>#NUM!</v>
      </c>
      <c r="M259" s="119" t="e">
        <f t="array" ref="M259">IF(COUNTA($N$2:$N$126)&lt;ROW(O29),"",INDEX($N$1:$N$126,SMALL(IF($N$2:$N$126&lt;&gt;"",ROW($N$2:$N$126)),ROW(O29))))</f>
        <v>#NUM!</v>
      </c>
      <c r="N259" s="119"/>
      <c r="O259" s="119"/>
      <c r="P259" s="119"/>
      <c r="Q259" s="119"/>
      <c r="R259" s="119" t="e">
        <f t="array" ref="R259">IF(COUNTA($N$2:$N$126)&lt;ROW(N29),"",INDEX($R$1:$R$126,SMALL(IF($N$2:$N$126&lt;&gt;"",ROW($N$2:$N$126)),ROW(N29))))</f>
        <v>#NUM!</v>
      </c>
      <c r="S259" s="119" t="e">
        <f t="array" ref="S259">IF(COUNTA($N$2:$N$126)&lt;ROW(U29),"",INDEX($S$1:$S$126,SMALL(IF($N$2:$N$126&lt;&gt;"",ROW($N$2:$N$126)),ROW(U29))))</f>
        <v>#NUM!</v>
      </c>
      <c r="T259" s="119" t="e">
        <f t="array" ref="T259">IF(COUNTA($N$2:$N$126)&lt;ROW(N29),"",INDEX($T$1:$T$126,SMALL(IF($N$2:$N$126&lt;&gt;"",ROW($N$2:$N$126)),ROW(N29))))</f>
        <v>#NUM!</v>
      </c>
      <c r="U259" s="119" t="e">
        <f t="array" ref="U259">IF(COUNTA($N$2:$N$126)&lt;ROW(N29),"",INDEX($U$1:$U$126,SMALL(IF($N$2:$N$126&lt;&gt;"",ROW($N$2:$N$126)),ROW(N29))))</f>
        <v>#NUM!</v>
      </c>
      <c r="V259" s="119" t="e">
        <f t="array" ref="V259">IF(COUNTA($N$2:$N$126)&lt;ROW(N29),"",INDEX($V$1:$V$126,SMALL(IF($N$2:$N$126&lt;&gt;"",ROW($N$2:$N$126)),ROW(N29))))</f>
        <v>#NUM!</v>
      </c>
      <c r="W259" s="119" t="e">
        <f t="array" ref="W259">IF(COUNTA($N$2:$N$126)&lt;ROW(N29),"",INDEX($W$1:$W$126,SMALL(IF($N$2:$N$126&lt;&gt;"",ROW($N$2:$N$126)),ROW(N29))))</f>
        <v>#NUM!</v>
      </c>
      <c r="X259" s="119" t="e">
        <f t="array" ref="X259">IF(COUNTA($N$2:$N$126)&lt;ROW(N29),"",INDEX($X$1:$X$126,SMALL(IF($N$2:$N$126&lt;&gt;"",ROW($N$2:$N$126)),ROW(N29))))</f>
        <v>#NUM!</v>
      </c>
      <c r="Y259" s="119" t="e">
        <f t="array" ref="Y259">IF(COUNTA($N$2:$N$126)&lt;ROW(N29),"",INDEX($Y$1:$Y$126,SMALL(IF($N$2:$N$126&lt;&gt;"",ROW($N$2:$N$126)),ROW(N29))))</f>
        <v>#NUM!</v>
      </c>
      <c r="Z259" s="119" t="e">
        <f t="array" ref="Z259">IF(COUNTA($N$2:$N$126)&lt;ROW(N29),"",INDEX($Z$1:$Z$126,SMALL(IF($N$2:$N$126&lt;&gt;"",ROW($N$2:$N$126)),ROW(N29))))</f>
        <v>#NUM!</v>
      </c>
      <c r="AA259" s="119" t="e">
        <f t="array" ref="AA259">IF(COUNTA($N$2:$N$126)&lt;ROW(N29),"",INDEX($AA$1:$AA$126,SMALL(IF($N$2:$N$126&lt;&gt;"",ROW($N$2:$N$126)),ROW(N29))))</f>
        <v>#NUM!</v>
      </c>
      <c r="AB259" s="119" t="e">
        <f t="array" ref="AB259">IF(COUNTA($N$2:$N$126)&lt;ROW(N29),"",INDEX($AB$1:$AB$126,SMALL(IF($N$2:$N$126&lt;&gt;"",ROW($N$2:$N$126)),ROW(N29))))</f>
        <v>#NUM!</v>
      </c>
      <c r="AC259" s="119" t="e">
        <f t="array" ref="AC259">IF(COUNTA($N$2:$N$126)&lt;ROW(N29),"",INDEX($AC$1:$AC$126,SMALL(IF($N$2:$N$126&lt;&gt;"",ROW($N$2:$N$126)),ROW(N29))))</f>
        <v>#NUM!</v>
      </c>
      <c r="AD259" s="119" t="e">
        <f t="array" ref="AD259">IF(COUNTA($N$2:$N$126)&lt;ROW(N29),"",INDEX($AD$1:$AD$126,SMALL(IF($N$2:$N$126&lt;&gt;"",ROW($N$2:$N$126)),ROW(N29))))</f>
        <v>#NUM!</v>
      </c>
      <c r="AE259" s="119" t="e">
        <f t="array" ref="AE259">IF(COUNTA($N$2:$N$126)&lt;ROW(N29),"",INDEX($AE$1:$AE$126,SMALL(IF($N$2:$N$126&lt;&gt;"",ROW($N$2:$N$126)),ROW(N29))))</f>
        <v>#NUM!</v>
      </c>
      <c r="AF259" s="119" t="e">
        <f t="array" ref="AF259">IF(COUNTA($N$2:$N$126)&lt;ROW(N29),"",INDEX($AF$1:$AF$126,SMALL(IF($N$2:$N$126&lt;&gt;"",ROW($N$2:$N$126)),ROW(N29))))</f>
        <v>#NUM!</v>
      </c>
      <c r="AG259" s="119" t="e">
        <f t="array" ref="AG259">IF(COUNTA($N$2:$N$126)&lt;ROW(N29),"",INDEX($AG$1:$AG$126,SMALL(IF($N$2:$N$126&lt;&gt;"",ROW($N$2:$N$126)),ROW(N29))))</f>
        <v>#NUM!</v>
      </c>
      <c r="AH259" s="119" t="e">
        <f t="array" ref="AH259">IF(COUNTA($N$2:$N$126)&lt;ROW(N29),"",INDEX($AH$1:$AH$126,SMALL(IF($N$2:$N$126&lt;&gt;"",ROW($N$2:$N$126)),ROW(N29))))</f>
        <v>#NUM!</v>
      </c>
      <c r="AI259" s="119" t="e">
        <f t="array" ref="AI259">IF(COUNTA($N$2:$N$126)&lt;ROW(N29),"",INDEX($AI$1:$AI$126,SMALL(IF($N$2:$N$126&lt;&gt;"",ROW($N$2:$N$126)),ROW(N29))))</f>
        <v>#NUM!</v>
      </c>
      <c r="AJ259" s="119" t="e">
        <f t="array" ref="AJ259">IF(COUNTA($N$2:$N$126)&lt;ROW(N29),"",INDEX($AJ$1:$AJ$126,SMALL(IF($N$2:$N$126&lt;&gt;"",ROW($N$2:$N$126)),ROW(N29))))</f>
        <v>#NUM!</v>
      </c>
      <c r="AK259" s="119" t="e">
        <f t="array" ref="AK259">IF(COUNTA($N$2:$N$126)&lt;ROW(N29),"",INDEX($AK$1:$AK$126,SMALL(IF($N$2:$N$126&lt;&gt;"",ROW($N$2:$N$126)),ROW(N29))))</f>
        <v>#NUM!</v>
      </c>
      <c r="AL259" s="119" t="e">
        <f t="array" ref="AL259">IF(COUNTA($N$2:$N$126)&lt;ROW(N29),"",INDEX($AL$1:$AL$126,SMALL(IF($N$2:$N$126&lt;&gt;"",ROW($N$2:$N$126)),ROW(N29))))</f>
        <v>#NUM!</v>
      </c>
      <c r="AM259" s="119" t="e">
        <f t="array" ref="AM259">IF(COUNTA($N$2:$N$126)&lt;ROW(N29),"",INDEX($AM$1:$AM$126,SMALL(IF($N$2:$N$126&lt;&gt;"",ROW($N$2:$N$126)),ROW(N29))))</f>
        <v>#NUM!</v>
      </c>
      <c r="AN259" s="119" t="e">
        <f t="array" ref="AN259">IF(COUNTA($N$2:$N$126)&lt;ROW(N29),"",INDEX($AN$1:$AN$126,SMALL(IF($N$2:$N$126&lt;&gt;"",ROW($N$2:$N$126)),ROW(N29))))</f>
        <v>#NUM!</v>
      </c>
      <c r="AO259" s="119" t="e">
        <f t="array" ref="AO259">IF(COUNTA($N$2:$N$126)&lt;ROW(N29),"",INDEX($AO$1:$AO$126,SMALL(IF($N$2:$N$126&lt;&gt;"",ROW($N$2:$N$126)),ROW(N29))))</f>
        <v>#NUM!</v>
      </c>
      <c r="AP259" s="119" t="e">
        <f t="array" ref="AP259">IF(COUNTA($N$2:$N$126)&lt;ROW(N29),"",INDEX($AP$1:$AP$126,SMALL(IF($N$2:$N$126&lt;&gt;"",ROW($N$2:$N$126)),ROW(N29))))</f>
        <v>#NUM!</v>
      </c>
      <c r="AQ259" s="119" t="e">
        <f t="array" ref="AQ259">IF(COUNTA($N$2:$N$126)&lt;ROW(N29),"",INDEX($AQ$1:$AQ$126,SMALL(IF($N$2:$N$126&lt;&gt;"",ROW($N$2:$N$126)),ROW(N29))))</f>
        <v>#NUM!</v>
      </c>
      <c r="AR259" s="119" t="e">
        <f t="array" ref="AR259">IF(COUNTA($N$2:$N$126)&lt;ROW(N29),"",INDEX($AR$1:$AR$126,SMALL(IF($N$2:$N$126&lt;&gt;"",ROW($N$2:$N$126)),ROW(N29))))</f>
        <v>#NUM!</v>
      </c>
      <c r="AS259" s="119" t="e">
        <f t="array" ref="AS259">IF(COUNTA($N$2:$N$126)&lt;ROW(N29),"",INDEX($AS$1:$AS$126,SMALL(IF($N$2:$N$126&lt;&gt;"",ROW($N$2:$N$126)),ROW(N29))))</f>
        <v>#NUM!</v>
      </c>
      <c r="AT259" s="119"/>
    </row>
    <row r="260" spans="6:46" ht="12.75" customHeight="1" x14ac:dyDescent="0.2">
      <c r="F260" s="119"/>
      <c r="G260" s="119"/>
      <c r="H260" s="119"/>
      <c r="I260" s="119"/>
      <c r="J260" s="119">
        <v>30</v>
      </c>
      <c r="K260" s="119" t="e">
        <f t="array" ref="K260">IF(COUNTA($N$2:$N$126)&lt;ROW(N30),"",INDEX($K$1:$K$126,SMALL(IF($N$2:$N$126&lt;&gt;"",ROW($N$2:$N$126)),ROW(N30))))</f>
        <v>#NUM!</v>
      </c>
      <c r="L260" s="119" t="e">
        <f t="array" ref="L260">IF(COUNTA($N$2:$N$126)&lt;ROW(N30),"",INDEX($L$1:$L$126,SMALL(IF($N$2:$N$126&lt;&gt;"",ROW($N$2:$N$126)),ROW(N30))))</f>
        <v>#NUM!</v>
      </c>
      <c r="M260" s="119" t="e">
        <f t="array" ref="M260">IF(COUNTA($N$2:$N$126)&lt;ROW(O30),"",INDEX($N$1:$N$126,SMALL(IF($N$2:$N$126&lt;&gt;"",ROW($N$2:$N$126)),ROW(O30))))</f>
        <v>#NUM!</v>
      </c>
      <c r="N260" s="119"/>
      <c r="O260" s="119"/>
      <c r="P260" s="119"/>
      <c r="Q260" s="119"/>
      <c r="R260" s="119" t="e">
        <f t="array" ref="R260">IF(COUNTA($N$2:$N$126)&lt;ROW(N30),"",INDEX($R$1:$R$126,SMALL(IF($N$2:$N$126&lt;&gt;"",ROW($N$2:$N$126)),ROW(N30))))</f>
        <v>#NUM!</v>
      </c>
      <c r="S260" s="119" t="e">
        <f t="array" ref="S260">IF(COUNTA($N$2:$N$126)&lt;ROW(U30),"",INDEX($S$1:$S$126,SMALL(IF($N$2:$N$126&lt;&gt;"",ROW($N$2:$N$126)),ROW(U30))))</f>
        <v>#NUM!</v>
      </c>
      <c r="T260" s="119" t="e">
        <f t="array" ref="T260">IF(COUNTA($N$2:$N$126)&lt;ROW(N30),"",INDEX($T$1:$T$126,SMALL(IF($N$2:$N$126&lt;&gt;"",ROW($N$2:$N$126)),ROW(N30))))</f>
        <v>#NUM!</v>
      </c>
      <c r="U260" s="119" t="e">
        <f t="array" ref="U260">IF(COUNTA($N$2:$N$126)&lt;ROW(N30),"",INDEX($U$1:$U$126,SMALL(IF($N$2:$N$126&lt;&gt;"",ROW($N$2:$N$126)),ROW(N30))))</f>
        <v>#NUM!</v>
      </c>
      <c r="V260" s="119" t="e">
        <f t="array" ref="V260">IF(COUNTA($N$2:$N$126)&lt;ROW(N30),"",INDEX($V$1:$V$126,SMALL(IF($N$2:$N$126&lt;&gt;"",ROW($N$2:$N$126)),ROW(N30))))</f>
        <v>#NUM!</v>
      </c>
      <c r="W260" s="119" t="e">
        <f t="array" ref="W260">IF(COUNTA($N$2:$N$126)&lt;ROW(N30),"",INDEX($W$1:$W$126,SMALL(IF($N$2:$N$126&lt;&gt;"",ROW($N$2:$N$126)),ROW(N30))))</f>
        <v>#NUM!</v>
      </c>
      <c r="X260" s="119" t="e">
        <f t="array" ref="X260">IF(COUNTA($N$2:$N$126)&lt;ROW(N30),"",INDEX($X$1:$X$126,SMALL(IF($N$2:$N$126&lt;&gt;"",ROW($N$2:$N$126)),ROW(N30))))</f>
        <v>#NUM!</v>
      </c>
      <c r="Y260" s="119" t="e">
        <f t="array" ref="Y260">IF(COUNTA($N$2:$N$126)&lt;ROW(N30),"",INDEX($Y$1:$Y$126,SMALL(IF($N$2:$N$126&lt;&gt;"",ROW($N$2:$N$126)),ROW(N30))))</f>
        <v>#NUM!</v>
      </c>
      <c r="Z260" s="119" t="e">
        <f t="array" ref="Z260">IF(COUNTA($N$2:$N$126)&lt;ROW(N30),"",INDEX($Z$1:$Z$126,SMALL(IF($N$2:$N$126&lt;&gt;"",ROW($N$2:$N$126)),ROW(N30))))</f>
        <v>#NUM!</v>
      </c>
      <c r="AA260" s="119" t="e">
        <f t="array" ref="AA260">IF(COUNTA($N$2:$N$126)&lt;ROW(N30),"",INDEX($AA$1:$AA$126,SMALL(IF($N$2:$N$126&lt;&gt;"",ROW($N$2:$N$126)),ROW(N30))))</f>
        <v>#NUM!</v>
      </c>
      <c r="AB260" s="119" t="e">
        <f t="array" ref="AB260">IF(COUNTA($N$2:$N$126)&lt;ROW(N30),"",INDEX($AB$1:$AB$126,SMALL(IF($N$2:$N$126&lt;&gt;"",ROW($N$2:$N$126)),ROW(N30))))</f>
        <v>#NUM!</v>
      </c>
      <c r="AC260" s="119" t="e">
        <f t="array" ref="AC260">IF(COUNTA($N$2:$N$126)&lt;ROW(N30),"",INDEX($AC$1:$AC$126,SMALL(IF($N$2:$N$126&lt;&gt;"",ROW($N$2:$N$126)),ROW(N30))))</f>
        <v>#NUM!</v>
      </c>
      <c r="AD260" s="119" t="e">
        <f t="array" ref="AD260">IF(COUNTA($N$2:$N$126)&lt;ROW(N30),"",INDEX($AD$1:$AD$126,SMALL(IF($N$2:$N$126&lt;&gt;"",ROW($N$2:$N$126)),ROW(N30))))</f>
        <v>#NUM!</v>
      </c>
      <c r="AE260" s="119" t="e">
        <f t="array" ref="AE260">IF(COUNTA($N$2:$N$126)&lt;ROW(N30),"",INDEX($AE$1:$AE$126,SMALL(IF($N$2:$N$126&lt;&gt;"",ROW($N$2:$N$126)),ROW(N30))))</f>
        <v>#NUM!</v>
      </c>
      <c r="AF260" s="119" t="e">
        <f t="array" ref="AF260">IF(COUNTA($N$2:$N$126)&lt;ROW(N30),"",INDEX($AF$1:$AF$126,SMALL(IF($N$2:$N$126&lt;&gt;"",ROW($N$2:$N$126)),ROW(N30))))</f>
        <v>#NUM!</v>
      </c>
      <c r="AG260" s="119" t="e">
        <f t="array" ref="AG260">IF(COUNTA($N$2:$N$126)&lt;ROW(N30),"",INDEX($AG$1:$AG$126,SMALL(IF($N$2:$N$126&lt;&gt;"",ROW($N$2:$N$126)),ROW(N30))))</f>
        <v>#NUM!</v>
      </c>
      <c r="AH260" s="119" t="e">
        <f t="array" ref="AH260">IF(COUNTA($N$2:$N$126)&lt;ROW(N30),"",INDEX($AH$1:$AH$126,SMALL(IF($N$2:$N$126&lt;&gt;"",ROW($N$2:$N$126)),ROW(N30))))</f>
        <v>#NUM!</v>
      </c>
      <c r="AI260" s="119" t="e">
        <f t="array" ref="AI260">IF(COUNTA($N$2:$N$126)&lt;ROW(N30),"",INDEX($AI$1:$AI$126,SMALL(IF($N$2:$N$126&lt;&gt;"",ROW($N$2:$N$126)),ROW(N30))))</f>
        <v>#NUM!</v>
      </c>
      <c r="AJ260" s="119" t="e">
        <f t="array" ref="AJ260">IF(COUNTA($N$2:$N$126)&lt;ROW(N30),"",INDEX($AJ$1:$AJ$126,SMALL(IF($N$2:$N$126&lt;&gt;"",ROW($N$2:$N$126)),ROW(N30))))</f>
        <v>#NUM!</v>
      </c>
      <c r="AK260" s="119" t="e">
        <f t="array" ref="AK260">IF(COUNTA($N$2:$N$126)&lt;ROW(N30),"",INDEX($AK$1:$AK$126,SMALL(IF($N$2:$N$126&lt;&gt;"",ROW($N$2:$N$126)),ROW(N30))))</f>
        <v>#NUM!</v>
      </c>
      <c r="AL260" s="119" t="e">
        <f t="array" ref="AL260">IF(COUNTA($N$2:$N$126)&lt;ROW(N30),"",INDEX($AL$1:$AL$126,SMALL(IF($N$2:$N$126&lt;&gt;"",ROW($N$2:$N$126)),ROW(N30))))</f>
        <v>#NUM!</v>
      </c>
      <c r="AM260" s="119" t="e">
        <f t="array" ref="AM260">IF(COUNTA($N$2:$N$126)&lt;ROW(N30),"",INDEX($AM$1:$AM$126,SMALL(IF($N$2:$N$126&lt;&gt;"",ROW($N$2:$N$126)),ROW(N30))))</f>
        <v>#NUM!</v>
      </c>
      <c r="AN260" s="119" t="e">
        <f t="array" ref="AN260">IF(COUNTA($N$2:$N$126)&lt;ROW(N30),"",INDEX($AN$1:$AN$126,SMALL(IF($N$2:$N$126&lt;&gt;"",ROW($N$2:$N$126)),ROW(N30))))</f>
        <v>#NUM!</v>
      </c>
      <c r="AO260" s="119" t="e">
        <f t="array" ref="AO260">IF(COUNTA($N$2:$N$126)&lt;ROW(N30),"",INDEX($AO$1:$AO$126,SMALL(IF($N$2:$N$126&lt;&gt;"",ROW($N$2:$N$126)),ROW(N30))))</f>
        <v>#NUM!</v>
      </c>
      <c r="AP260" s="119" t="e">
        <f t="array" ref="AP260">IF(COUNTA($N$2:$N$126)&lt;ROW(N30),"",INDEX($AP$1:$AP$126,SMALL(IF($N$2:$N$126&lt;&gt;"",ROW($N$2:$N$126)),ROW(N30))))</f>
        <v>#NUM!</v>
      </c>
      <c r="AQ260" s="119" t="e">
        <f t="array" ref="AQ260">IF(COUNTA($N$2:$N$126)&lt;ROW(N30),"",INDEX($AQ$1:$AQ$126,SMALL(IF($N$2:$N$126&lt;&gt;"",ROW($N$2:$N$126)),ROW(N30))))</f>
        <v>#NUM!</v>
      </c>
      <c r="AR260" s="119" t="e">
        <f t="array" ref="AR260">IF(COUNTA($N$2:$N$126)&lt;ROW(N30),"",INDEX($AR$1:$AR$126,SMALL(IF($N$2:$N$126&lt;&gt;"",ROW($N$2:$N$126)),ROW(N30))))</f>
        <v>#NUM!</v>
      </c>
      <c r="AS260" s="119" t="e">
        <f t="array" ref="AS260">IF(COUNTA($N$2:$N$126)&lt;ROW(N30),"",INDEX($AS$1:$AS$126,SMALL(IF($N$2:$N$126&lt;&gt;"",ROW($N$2:$N$126)),ROW(N30))))</f>
        <v>#NUM!</v>
      </c>
      <c r="AT260" s="119"/>
    </row>
    <row r="261" spans="6:46" ht="12.75" customHeight="1" x14ac:dyDescent="0.2">
      <c r="F261" s="119"/>
      <c r="G261" s="119"/>
      <c r="H261" s="119"/>
      <c r="I261" s="119"/>
      <c r="J261" s="119">
        <v>31</v>
      </c>
      <c r="K261" s="119" t="e">
        <f t="array" ref="K261">IF(COUNTA($N$2:$N$126)&lt;ROW(N31),"",INDEX($K$1:$K$126,SMALL(IF($N$2:$N$126&lt;&gt;"",ROW($N$2:$N$126)),ROW(N31))))</f>
        <v>#NUM!</v>
      </c>
      <c r="L261" s="119" t="e">
        <f t="array" ref="L261">IF(COUNTA($N$2:$N$126)&lt;ROW(N31),"",INDEX($L$1:$L$126,SMALL(IF($N$2:$N$126&lt;&gt;"",ROW($N$2:$N$126)),ROW(N31))))</f>
        <v>#NUM!</v>
      </c>
      <c r="M261" s="119" t="e">
        <f t="array" ref="M261">IF(COUNTA($N$2:$N$126)&lt;ROW(O31),"",INDEX($N$1:$N$126,SMALL(IF($N$2:$N$126&lt;&gt;"",ROW($N$2:$N$126)),ROW(O31))))</f>
        <v>#NUM!</v>
      </c>
      <c r="N261" s="119"/>
      <c r="O261" s="119"/>
      <c r="P261" s="119"/>
      <c r="Q261" s="119"/>
      <c r="R261" s="119" t="e">
        <f t="array" ref="R261">IF(COUNTA($N$2:$N$126)&lt;ROW(N31),"",INDEX($R$1:$R$126,SMALL(IF($N$2:$N$126&lt;&gt;"",ROW($N$2:$N$126)),ROW(N31))))</f>
        <v>#NUM!</v>
      </c>
      <c r="S261" s="119" t="e">
        <f t="array" ref="S261">IF(COUNTA($N$2:$N$126)&lt;ROW(U31),"",INDEX($S$1:$S$126,SMALL(IF($N$2:$N$126&lt;&gt;"",ROW($N$2:$N$126)),ROW(U31))))</f>
        <v>#NUM!</v>
      </c>
      <c r="T261" s="119" t="e">
        <f t="array" ref="T261">IF(COUNTA($N$2:$N$126)&lt;ROW(N31),"",INDEX($T$1:$T$126,SMALL(IF($N$2:$N$126&lt;&gt;"",ROW($N$2:$N$126)),ROW(N31))))</f>
        <v>#NUM!</v>
      </c>
      <c r="U261" s="119" t="e">
        <f t="array" ref="U261">IF(COUNTA($N$2:$N$126)&lt;ROW(N31),"",INDEX($U$1:$U$126,SMALL(IF($N$2:$N$126&lt;&gt;"",ROW($N$2:$N$126)),ROW(N31))))</f>
        <v>#NUM!</v>
      </c>
      <c r="V261" s="119" t="e">
        <f t="array" ref="V261">IF(COUNTA($N$2:$N$126)&lt;ROW(N31),"",INDEX($V$1:$V$126,SMALL(IF($N$2:$N$126&lt;&gt;"",ROW($N$2:$N$126)),ROW(N31))))</f>
        <v>#NUM!</v>
      </c>
      <c r="W261" s="119" t="e">
        <f t="array" ref="W261">IF(COUNTA($N$2:$N$126)&lt;ROW(N31),"",INDEX($W$1:$W$126,SMALL(IF($N$2:$N$126&lt;&gt;"",ROW($N$2:$N$126)),ROW(N31))))</f>
        <v>#NUM!</v>
      </c>
      <c r="X261" s="119" t="e">
        <f t="array" ref="X261">IF(COUNTA($N$2:$N$126)&lt;ROW(N31),"",INDEX($X$1:$X$126,SMALL(IF($N$2:$N$126&lt;&gt;"",ROW($N$2:$N$126)),ROW(N31))))</f>
        <v>#NUM!</v>
      </c>
      <c r="Y261" s="119" t="e">
        <f t="array" ref="Y261">IF(COUNTA($N$2:$N$126)&lt;ROW(N31),"",INDEX($Y$1:$Y$126,SMALL(IF($N$2:$N$126&lt;&gt;"",ROW($N$2:$N$126)),ROW(N31))))</f>
        <v>#NUM!</v>
      </c>
      <c r="Z261" s="119" t="e">
        <f t="array" ref="Z261">IF(COUNTA($N$2:$N$126)&lt;ROW(N31),"",INDEX($Z$1:$Z$126,SMALL(IF($N$2:$N$126&lt;&gt;"",ROW($N$2:$N$126)),ROW(N31))))</f>
        <v>#NUM!</v>
      </c>
      <c r="AA261" s="119" t="e">
        <f t="array" ref="AA261">IF(COUNTA($N$2:$N$126)&lt;ROW(N31),"",INDEX($AA$1:$AA$126,SMALL(IF($N$2:$N$126&lt;&gt;"",ROW($N$2:$N$126)),ROW(N31))))</f>
        <v>#NUM!</v>
      </c>
      <c r="AB261" s="119" t="e">
        <f t="array" ref="AB261">IF(COUNTA($N$2:$N$126)&lt;ROW(N31),"",INDEX($AB$1:$AB$126,SMALL(IF($N$2:$N$126&lt;&gt;"",ROW($N$2:$N$126)),ROW(N31))))</f>
        <v>#NUM!</v>
      </c>
      <c r="AC261" s="119" t="e">
        <f t="array" ref="AC261">IF(COUNTA($N$2:$N$126)&lt;ROW(N31),"",INDEX($AC$1:$AC$126,SMALL(IF($N$2:$N$126&lt;&gt;"",ROW($N$2:$N$126)),ROW(N31))))</f>
        <v>#NUM!</v>
      </c>
      <c r="AD261" s="119" t="e">
        <f t="array" ref="AD261">IF(COUNTA($N$2:$N$126)&lt;ROW(N31),"",INDEX($AD$1:$AD$126,SMALL(IF($N$2:$N$126&lt;&gt;"",ROW($N$2:$N$126)),ROW(N31))))</f>
        <v>#NUM!</v>
      </c>
      <c r="AE261" s="119" t="e">
        <f t="array" ref="AE261">IF(COUNTA($N$2:$N$126)&lt;ROW(N31),"",INDEX($AE$1:$AE$126,SMALL(IF($N$2:$N$126&lt;&gt;"",ROW($N$2:$N$126)),ROW(N31))))</f>
        <v>#NUM!</v>
      </c>
      <c r="AF261" s="119" t="e">
        <f t="array" ref="AF261">IF(COUNTA($N$2:$N$126)&lt;ROW(N31),"",INDEX($AF$1:$AF$126,SMALL(IF($N$2:$N$126&lt;&gt;"",ROW($N$2:$N$126)),ROW(N31))))</f>
        <v>#NUM!</v>
      </c>
      <c r="AG261" s="119" t="e">
        <f t="array" ref="AG261">IF(COUNTA($N$2:$N$126)&lt;ROW(N31),"",INDEX($AG$1:$AG$126,SMALL(IF($N$2:$N$126&lt;&gt;"",ROW($N$2:$N$126)),ROW(N31))))</f>
        <v>#NUM!</v>
      </c>
      <c r="AH261" s="119" t="e">
        <f t="array" ref="AH261">IF(COUNTA($N$2:$N$126)&lt;ROW(N31),"",INDEX($AH$1:$AH$126,SMALL(IF($N$2:$N$126&lt;&gt;"",ROW($N$2:$N$126)),ROW(N31))))</f>
        <v>#NUM!</v>
      </c>
      <c r="AI261" s="119" t="e">
        <f t="array" ref="AI261">IF(COUNTA($N$2:$N$126)&lt;ROW(N31),"",INDEX($AI$1:$AI$126,SMALL(IF($N$2:$N$126&lt;&gt;"",ROW($N$2:$N$126)),ROW(N31))))</f>
        <v>#NUM!</v>
      </c>
      <c r="AJ261" s="119" t="e">
        <f t="array" ref="AJ261">IF(COUNTA($N$2:$N$126)&lt;ROW(N31),"",INDEX($AJ$1:$AJ$126,SMALL(IF($N$2:$N$126&lt;&gt;"",ROW($N$2:$N$126)),ROW(N31))))</f>
        <v>#NUM!</v>
      </c>
      <c r="AK261" s="119" t="e">
        <f t="array" ref="AK261">IF(COUNTA($N$2:$N$126)&lt;ROW(N31),"",INDEX($AK$1:$AK$126,SMALL(IF($N$2:$N$126&lt;&gt;"",ROW($N$2:$N$126)),ROW(N31))))</f>
        <v>#NUM!</v>
      </c>
      <c r="AL261" s="119" t="e">
        <f t="array" ref="AL261">IF(COUNTA($N$2:$N$126)&lt;ROW(N31),"",INDEX($AL$1:$AL$126,SMALL(IF($N$2:$N$126&lt;&gt;"",ROW($N$2:$N$126)),ROW(N31))))</f>
        <v>#NUM!</v>
      </c>
      <c r="AM261" s="119" t="e">
        <f t="array" ref="AM261">IF(COUNTA($N$2:$N$126)&lt;ROW(N31),"",INDEX($AM$1:$AM$126,SMALL(IF($N$2:$N$126&lt;&gt;"",ROW($N$2:$N$126)),ROW(N31))))</f>
        <v>#NUM!</v>
      </c>
      <c r="AN261" s="119" t="e">
        <f t="array" ref="AN261">IF(COUNTA($N$2:$N$126)&lt;ROW(N31),"",INDEX($AN$1:$AN$126,SMALL(IF($N$2:$N$126&lt;&gt;"",ROW($N$2:$N$126)),ROW(N31))))</f>
        <v>#NUM!</v>
      </c>
      <c r="AO261" s="119" t="e">
        <f t="array" ref="AO261">IF(COUNTA($N$2:$N$126)&lt;ROW(N31),"",INDEX($AO$1:$AO$126,SMALL(IF($N$2:$N$126&lt;&gt;"",ROW($N$2:$N$126)),ROW(N31))))</f>
        <v>#NUM!</v>
      </c>
      <c r="AP261" s="119" t="e">
        <f t="array" ref="AP261">IF(COUNTA($N$2:$N$126)&lt;ROW(N31),"",INDEX($AP$1:$AP$126,SMALL(IF($N$2:$N$126&lt;&gt;"",ROW($N$2:$N$126)),ROW(N31))))</f>
        <v>#NUM!</v>
      </c>
      <c r="AQ261" s="119" t="e">
        <f t="array" ref="AQ261">IF(COUNTA($N$2:$N$126)&lt;ROW(N31),"",INDEX($AQ$1:$AQ$126,SMALL(IF($N$2:$N$126&lt;&gt;"",ROW($N$2:$N$126)),ROW(N31))))</f>
        <v>#NUM!</v>
      </c>
      <c r="AR261" s="119" t="e">
        <f t="array" ref="AR261">IF(COUNTA($N$2:$N$126)&lt;ROW(N31),"",INDEX($AR$1:$AR$126,SMALL(IF($N$2:$N$126&lt;&gt;"",ROW($N$2:$N$126)),ROW(N31))))</f>
        <v>#NUM!</v>
      </c>
      <c r="AS261" s="119" t="e">
        <f t="array" ref="AS261">IF(COUNTA($N$2:$N$126)&lt;ROW(N31),"",INDEX($AS$1:$AS$126,SMALL(IF($N$2:$N$126&lt;&gt;"",ROW($N$2:$N$126)),ROW(N31))))</f>
        <v>#NUM!</v>
      </c>
      <c r="AT261" s="119"/>
    </row>
    <row r="262" spans="6:46" ht="12.75" customHeight="1" x14ac:dyDescent="0.2">
      <c r="F262" s="119"/>
      <c r="G262" s="119"/>
      <c r="H262" s="119"/>
      <c r="I262" s="119"/>
      <c r="J262" s="119">
        <v>32</v>
      </c>
      <c r="K262" s="119" t="e">
        <f t="array" ref="K262">IF(COUNTA($N$2:$N$126)&lt;ROW(N32),"",INDEX($K$1:$K$126,SMALL(IF($N$2:$N$126&lt;&gt;"",ROW($N$2:$N$126)),ROW(N32))))</f>
        <v>#NUM!</v>
      </c>
      <c r="L262" s="119" t="e">
        <f t="array" ref="L262">IF(COUNTA($N$2:$N$126)&lt;ROW(N32),"",INDEX($L$1:$L$126,SMALL(IF($N$2:$N$126&lt;&gt;"",ROW($N$2:$N$126)),ROW(N32))))</f>
        <v>#NUM!</v>
      </c>
      <c r="M262" s="119" t="e">
        <f t="array" ref="M262">IF(COUNTA($N$2:$N$126)&lt;ROW(O32),"",INDEX($N$1:$N$126,SMALL(IF($N$2:$N$126&lt;&gt;"",ROW($N$2:$N$126)),ROW(O32))))</f>
        <v>#NUM!</v>
      </c>
      <c r="N262" s="119"/>
      <c r="O262" s="119"/>
      <c r="P262" s="119"/>
      <c r="Q262" s="119"/>
      <c r="R262" s="119" t="e">
        <f t="array" ref="R262">IF(COUNTA($N$2:$N$126)&lt;ROW(N32),"",INDEX($R$1:$R$126,SMALL(IF($N$2:$N$126&lt;&gt;"",ROW($N$2:$N$126)),ROW(N32))))</f>
        <v>#NUM!</v>
      </c>
      <c r="S262" s="119" t="e">
        <f t="array" ref="S262">IF(COUNTA($N$2:$N$126)&lt;ROW(U32),"",INDEX($S$1:$S$126,SMALL(IF($N$2:$N$126&lt;&gt;"",ROW($N$2:$N$126)),ROW(U32))))</f>
        <v>#NUM!</v>
      </c>
      <c r="T262" s="119" t="e">
        <f t="array" ref="T262">IF(COUNTA($N$2:$N$126)&lt;ROW(N32),"",INDEX($T$1:$T$126,SMALL(IF($N$2:$N$126&lt;&gt;"",ROW($N$2:$N$126)),ROW(N32))))</f>
        <v>#NUM!</v>
      </c>
      <c r="U262" s="119" t="e">
        <f t="array" ref="U262">IF(COUNTA($N$2:$N$126)&lt;ROW(N32),"",INDEX($U$1:$U$126,SMALL(IF($N$2:$N$126&lt;&gt;"",ROW($N$2:$N$126)),ROW(N32))))</f>
        <v>#NUM!</v>
      </c>
      <c r="V262" s="119" t="e">
        <f t="array" ref="V262">IF(COUNTA($N$2:$N$126)&lt;ROW(N32),"",INDEX($V$1:$V$126,SMALL(IF($N$2:$N$126&lt;&gt;"",ROW($N$2:$N$126)),ROW(N32))))</f>
        <v>#NUM!</v>
      </c>
      <c r="W262" s="119" t="e">
        <f t="array" ref="W262">IF(COUNTA($N$2:$N$126)&lt;ROW(N32),"",INDEX($W$1:$W$126,SMALL(IF($N$2:$N$126&lt;&gt;"",ROW($N$2:$N$126)),ROW(N32))))</f>
        <v>#NUM!</v>
      </c>
      <c r="X262" s="119" t="e">
        <f t="array" ref="X262">IF(COUNTA($N$2:$N$126)&lt;ROW(N32),"",INDEX($X$1:$X$126,SMALL(IF($N$2:$N$126&lt;&gt;"",ROW($N$2:$N$126)),ROW(N32))))</f>
        <v>#NUM!</v>
      </c>
      <c r="Y262" s="119" t="e">
        <f t="array" ref="Y262">IF(COUNTA($N$2:$N$126)&lt;ROW(N32),"",INDEX($Y$1:$Y$126,SMALL(IF($N$2:$N$126&lt;&gt;"",ROW($N$2:$N$126)),ROW(N32))))</f>
        <v>#NUM!</v>
      </c>
      <c r="Z262" s="119" t="e">
        <f t="array" ref="Z262">IF(COUNTA($N$2:$N$126)&lt;ROW(N32),"",INDEX($Z$1:$Z$126,SMALL(IF($N$2:$N$126&lt;&gt;"",ROW($N$2:$N$126)),ROW(N32))))</f>
        <v>#NUM!</v>
      </c>
      <c r="AA262" s="119" t="e">
        <f t="array" ref="AA262">IF(COUNTA($N$2:$N$126)&lt;ROW(N32),"",INDEX($AA$1:$AA$126,SMALL(IF($N$2:$N$126&lt;&gt;"",ROW($N$2:$N$126)),ROW(N32))))</f>
        <v>#NUM!</v>
      </c>
      <c r="AB262" s="119" t="e">
        <f t="array" ref="AB262">IF(COUNTA($N$2:$N$126)&lt;ROW(N32),"",INDEX($AB$1:$AB$126,SMALL(IF($N$2:$N$126&lt;&gt;"",ROW($N$2:$N$126)),ROW(N32))))</f>
        <v>#NUM!</v>
      </c>
      <c r="AC262" s="119" t="e">
        <f t="array" ref="AC262">IF(COUNTA($N$2:$N$126)&lt;ROW(N32),"",INDEX($AC$1:$AC$126,SMALL(IF($N$2:$N$126&lt;&gt;"",ROW($N$2:$N$126)),ROW(N32))))</f>
        <v>#NUM!</v>
      </c>
      <c r="AD262" s="119" t="e">
        <f t="array" ref="AD262">IF(COUNTA($N$2:$N$126)&lt;ROW(N32),"",INDEX($AD$1:$AD$126,SMALL(IF($N$2:$N$126&lt;&gt;"",ROW($N$2:$N$126)),ROW(N32))))</f>
        <v>#NUM!</v>
      </c>
      <c r="AE262" s="119" t="e">
        <f t="array" ref="AE262">IF(COUNTA($N$2:$N$126)&lt;ROW(N32),"",INDEX($AE$1:$AE$126,SMALL(IF($N$2:$N$126&lt;&gt;"",ROW($N$2:$N$126)),ROW(N32))))</f>
        <v>#NUM!</v>
      </c>
      <c r="AF262" s="119" t="e">
        <f t="array" ref="AF262">IF(COUNTA($N$2:$N$126)&lt;ROW(N32),"",INDEX($AF$1:$AF$126,SMALL(IF($N$2:$N$126&lt;&gt;"",ROW($N$2:$N$126)),ROW(N32))))</f>
        <v>#NUM!</v>
      </c>
      <c r="AG262" s="119" t="e">
        <f t="array" ref="AG262">IF(COUNTA($N$2:$N$126)&lt;ROW(N32),"",INDEX($AG$1:$AG$126,SMALL(IF($N$2:$N$126&lt;&gt;"",ROW($N$2:$N$126)),ROW(N32))))</f>
        <v>#NUM!</v>
      </c>
      <c r="AH262" s="119" t="e">
        <f t="array" ref="AH262">IF(COUNTA($N$2:$N$126)&lt;ROW(N32),"",INDEX($AH$1:$AH$126,SMALL(IF($N$2:$N$126&lt;&gt;"",ROW($N$2:$N$126)),ROW(N32))))</f>
        <v>#NUM!</v>
      </c>
      <c r="AI262" s="119" t="e">
        <f t="array" ref="AI262">IF(COUNTA($N$2:$N$126)&lt;ROW(N32),"",INDEX($AI$1:$AI$126,SMALL(IF($N$2:$N$126&lt;&gt;"",ROW($N$2:$N$126)),ROW(N32))))</f>
        <v>#NUM!</v>
      </c>
      <c r="AJ262" s="119" t="e">
        <f t="array" ref="AJ262">IF(COUNTA($N$2:$N$126)&lt;ROW(N32),"",INDEX($AJ$1:$AJ$126,SMALL(IF($N$2:$N$126&lt;&gt;"",ROW($N$2:$N$126)),ROW(N32))))</f>
        <v>#NUM!</v>
      </c>
      <c r="AK262" s="119" t="e">
        <f t="array" ref="AK262">IF(COUNTA($N$2:$N$126)&lt;ROW(N32),"",INDEX($AK$1:$AK$126,SMALL(IF($N$2:$N$126&lt;&gt;"",ROW($N$2:$N$126)),ROW(N32))))</f>
        <v>#NUM!</v>
      </c>
      <c r="AL262" s="119" t="e">
        <f t="array" ref="AL262">IF(COUNTA($N$2:$N$126)&lt;ROW(N32),"",INDEX($AL$1:$AL$126,SMALL(IF($N$2:$N$126&lt;&gt;"",ROW($N$2:$N$126)),ROW(N32))))</f>
        <v>#NUM!</v>
      </c>
      <c r="AM262" s="119" t="e">
        <f t="array" ref="AM262">IF(COUNTA($N$2:$N$126)&lt;ROW(N32),"",INDEX($AM$1:$AM$126,SMALL(IF($N$2:$N$126&lt;&gt;"",ROW($N$2:$N$126)),ROW(N32))))</f>
        <v>#NUM!</v>
      </c>
      <c r="AN262" s="119" t="e">
        <f t="array" ref="AN262">IF(COUNTA($N$2:$N$126)&lt;ROW(N32),"",INDEX($AN$1:$AN$126,SMALL(IF($N$2:$N$126&lt;&gt;"",ROW($N$2:$N$126)),ROW(N32))))</f>
        <v>#NUM!</v>
      </c>
      <c r="AO262" s="119" t="e">
        <f t="array" ref="AO262">IF(COUNTA($N$2:$N$126)&lt;ROW(N32),"",INDEX($AO$1:$AO$126,SMALL(IF($N$2:$N$126&lt;&gt;"",ROW($N$2:$N$126)),ROW(N32))))</f>
        <v>#NUM!</v>
      </c>
      <c r="AP262" s="119" t="e">
        <f t="array" ref="AP262">IF(COUNTA($N$2:$N$126)&lt;ROW(N32),"",INDEX($AP$1:$AP$126,SMALL(IF($N$2:$N$126&lt;&gt;"",ROW($N$2:$N$126)),ROW(N32))))</f>
        <v>#NUM!</v>
      </c>
      <c r="AQ262" s="119" t="e">
        <f t="array" ref="AQ262">IF(COUNTA($N$2:$N$126)&lt;ROW(N32),"",INDEX($AQ$1:$AQ$126,SMALL(IF($N$2:$N$126&lt;&gt;"",ROW($N$2:$N$126)),ROW(N32))))</f>
        <v>#NUM!</v>
      </c>
      <c r="AR262" s="119" t="e">
        <f t="array" ref="AR262">IF(COUNTA($N$2:$N$126)&lt;ROW(N32),"",INDEX($AR$1:$AR$126,SMALL(IF($N$2:$N$126&lt;&gt;"",ROW($N$2:$N$126)),ROW(N32))))</f>
        <v>#NUM!</v>
      </c>
      <c r="AS262" s="119" t="e">
        <f t="array" ref="AS262">IF(COUNTA($N$2:$N$126)&lt;ROW(N32),"",INDEX($AS$1:$AS$126,SMALL(IF($N$2:$N$126&lt;&gt;"",ROW($N$2:$N$126)),ROW(N32))))</f>
        <v>#NUM!</v>
      </c>
      <c r="AT262" s="119"/>
    </row>
    <row r="263" spans="6:46" ht="12.75" customHeight="1" x14ac:dyDescent="0.2">
      <c r="F263" s="119"/>
      <c r="G263" s="119"/>
      <c r="H263" s="119"/>
      <c r="I263" s="119"/>
      <c r="J263" s="119">
        <v>33</v>
      </c>
      <c r="K263" s="119" t="e">
        <f t="array" ref="K263">IF(COUNTA($N$2:$N$126)&lt;ROW(N33),"",INDEX($K$1:$K$126,SMALL(IF($N$2:$N$126&lt;&gt;"",ROW($N$2:$N$126)),ROW(N33))))</f>
        <v>#NUM!</v>
      </c>
      <c r="L263" s="119" t="e">
        <f t="array" ref="L263">IF(COUNTA($N$2:$N$126)&lt;ROW(N33),"",INDEX($L$1:$L$126,SMALL(IF($N$2:$N$126&lt;&gt;"",ROW($N$2:$N$126)),ROW(N33))))</f>
        <v>#NUM!</v>
      </c>
      <c r="M263" s="119" t="e">
        <f t="array" ref="M263">IF(COUNTA($N$2:$N$126)&lt;ROW(O33),"",INDEX($N$1:$N$126,SMALL(IF($N$2:$N$126&lt;&gt;"",ROW($N$2:$N$126)),ROW(O33))))</f>
        <v>#NUM!</v>
      </c>
      <c r="N263" s="119"/>
      <c r="O263" s="119"/>
      <c r="P263" s="119"/>
      <c r="Q263" s="119"/>
      <c r="R263" s="119" t="e">
        <f t="array" ref="R263">IF(COUNTA($N$2:$N$126)&lt;ROW(N33),"",INDEX($R$1:$R$126,SMALL(IF($N$2:$N$126&lt;&gt;"",ROW($N$2:$N$126)),ROW(N33))))</f>
        <v>#NUM!</v>
      </c>
      <c r="S263" s="119" t="e">
        <f t="array" ref="S263">IF(COUNTA($N$2:$N$126)&lt;ROW(U33),"",INDEX($S$1:$S$126,SMALL(IF($N$2:$N$126&lt;&gt;"",ROW($N$2:$N$126)),ROW(U33))))</f>
        <v>#NUM!</v>
      </c>
      <c r="T263" s="119" t="e">
        <f t="array" ref="T263">IF(COUNTA($N$2:$N$126)&lt;ROW(N33),"",INDEX($T$1:$T$126,SMALL(IF($N$2:$N$126&lt;&gt;"",ROW($N$2:$N$126)),ROW(N33))))</f>
        <v>#NUM!</v>
      </c>
      <c r="U263" s="119" t="e">
        <f t="array" ref="U263">IF(COUNTA($N$2:$N$126)&lt;ROW(N33),"",INDEX($U$1:$U$126,SMALL(IF($N$2:$N$126&lt;&gt;"",ROW($N$2:$N$126)),ROW(N33))))</f>
        <v>#NUM!</v>
      </c>
      <c r="V263" s="119" t="e">
        <f t="array" ref="V263">IF(COUNTA($N$2:$N$126)&lt;ROW(N33),"",INDEX($V$1:$V$126,SMALL(IF($N$2:$N$126&lt;&gt;"",ROW($N$2:$N$126)),ROW(N33))))</f>
        <v>#NUM!</v>
      </c>
      <c r="W263" s="119" t="e">
        <f t="array" ref="W263">IF(COUNTA($N$2:$N$126)&lt;ROW(N33),"",INDEX($W$1:$W$126,SMALL(IF($N$2:$N$126&lt;&gt;"",ROW($N$2:$N$126)),ROW(N33))))</f>
        <v>#NUM!</v>
      </c>
      <c r="X263" s="119" t="e">
        <f t="array" ref="X263">IF(COUNTA($N$2:$N$126)&lt;ROW(N33),"",INDEX($X$1:$X$126,SMALL(IF($N$2:$N$126&lt;&gt;"",ROW($N$2:$N$126)),ROW(N33))))</f>
        <v>#NUM!</v>
      </c>
      <c r="Y263" s="119" t="e">
        <f t="array" ref="Y263">IF(COUNTA($N$2:$N$126)&lt;ROW(N33),"",INDEX($Y$1:$Y$126,SMALL(IF($N$2:$N$126&lt;&gt;"",ROW($N$2:$N$126)),ROW(N33))))</f>
        <v>#NUM!</v>
      </c>
      <c r="Z263" s="119" t="e">
        <f t="array" ref="Z263">IF(COUNTA($N$2:$N$126)&lt;ROW(N33),"",INDEX($Z$1:$Z$126,SMALL(IF($N$2:$N$126&lt;&gt;"",ROW($N$2:$N$126)),ROW(N33))))</f>
        <v>#NUM!</v>
      </c>
      <c r="AA263" s="119" t="e">
        <f t="array" ref="AA263">IF(COUNTA($N$2:$N$126)&lt;ROW(N33),"",INDEX($AA$1:$AA$126,SMALL(IF($N$2:$N$126&lt;&gt;"",ROW($N$2:$N$126)),ROW(N33))))</f>
        <v>#NUM!</v>
      </c>
      <c r="AB263" s="119" t="e">
        <f t="array" ref="AB263">IF(COUNTA($N$2:$N$126)&lt;ROW(N33),"",INDEX($AB$1:$AB$126,SMALL(IF($N$2:$N$126&lt;&gt;"",ROW($N$2:$N$126)),ROW(N33))))</f>
        <v>#NUM!</v>
      </c>
      <c r="AC263" s="119" t="e">
        <f t="array" ref="AC263">IF(COUNTA($N$2:$N$126)&lt;ROW(N33),"",INDEX($AC$1:$AC$126,SMALL(IF($N$2:$N$126&lt;&gt;"",ROW($N$2:$N$126)),ROW(N33))))</f>
        <v>#NUM!</v>
      </c>
      <c r="AD263" s="119" t="e">
        <f t="array" ref="AD263">IF(COUNTA($N$2:$N$126)&lt;ROW(N33),"",INDEX($AD$1:$AD$126,SMALL(IF($N$2:$N$126&lt;&gt;"",ROW($N$2:$N$126)),ROW(N33))))</f>
        <v>#NUM!</v>
      </c>
      <c r="AE263" s="119" t="e">
        <f t="array" ref="AE263">IF(COUNTA($N$2:$N$126)&lt;ROW(N33),"",INDEX($AE$1:$AE$126,SMALL(IF($N$2:$N$126&lt;&gt;"",ROW($N$2:$N$126)),ROW(N33))))</f>
        <v>#NUM!</v>
      </c>
      <c r="AF263" s="119" t="e">
        <f t="array" ref="AF263">IF(COUNTA($N$2:$N$126)&lt;ROW(N33),"",INDEX($AF$1:$AF$126,SMALL(IF($N$2:$N$126&lt;&gt;"",ROW($N$2:$N$126)),ROW(N33))))</f>
        <v>#NUM!</v>
      </c>
      <c r="AG263" s="119" t="e">
        <f t="array" ref="AG263">IF(COUNTA($N$2:$N$126)&lt;ROW(N33),"",INDEX($AG$1:$AG$126,SMALL(IF($N$2:$N$126&lt;&gt;"",ROW($N$2:$N$126)),ROW(N33))))</f>
        <v>#NUM!</v>
      </c>
      <c r="AH263" s="119" t="e">
        <f t="array" ref="AH263">IF(COUNTA($N$2:$N$126)&lt;ROW(N33),"",INDEX($AH$1:$AH$126,SMALL(IF($N$2:$N$126&lt;&gt;"",ROW($N$2:$N$126)),ROW(N33))))</f>
        <v>#NUM!</v>
      </c>
      <c r="AI263" s="119" t="e">
        <f t="array" ref="AI263">IF(COUNTA($N$2:$N$126)&lt;ROW(N33),"",INDEX($AI$1:$AI$126,SMALL(IF($N$2:$N$126&lt;&gt;"",ROW($N$2:$N$126)),ROW(N33))))</f>
        <v>#NUM!</v>
      </c>
      <c r="AJ263" s="119" t="e">
        <f t="array" ref="AJ263">IF(COUNTA($N$2:$N$126)&lt;ROW(N33),"",INDEX($AJ$1:$AJ$126,SMALL(IF($N$2:$N$126&lt;&gt;"",ROW($N$2:$N$126)),ROW(N33))))</f>
        <v>#NUM!</v>
      </c>
      <c r="AK263" s="119" t="e">
        <f t="array" ref="AK263">IF(COUNTA($N$2:$N$126)&lt;ROW(N33),"",INDEX($AK$1:$AK$126,SMALL(IF($N$2:$N$126&lt;&gt;"",ROW($N$2:$N$126)),ROW(N33))))</f>
        <v>#NUM!</v>
      </c>
      <c r="AL263" s="119" t="e">
        <f t="array" ref="AL263">IF(COUNTA($N$2:$N$126)&lt;ROW(N33),"",INDEX($AL$1:$AL$126,SMALL(IF($N$2:$N$126&lt;&gt;"",ROW($N$2:$N$126)),ROW(N33))))</f>
        <v>#NUM!</v>
      </c>
      <c r="AM263" s="119" t="e">
        <f t="array" ref="AM263">IF(COUNTA($N$2:$N$126)&lt;ROW(N33),"",INDEX($AM$1:$AM$126,SMALL(IF($N$2:$N$126&lt;&gt;"",ROW($N$2:$N$126)),ROW(N33))))</f>
        <v>#NUM!</v>
      </c>
      <c r="AN263" s="119" t="e">
        <f t="array" ref="AN263">IF(COUNTA($N$2:$N$126)&lt;ROW(N33),"",INDEX($AN$1:$AN$126,SMALL(IF($N$2:$N$126&lt;&gt;"",ROW($N$2:$N$126)),ROW(N33))))</f>
        <v>#NUM!</v>
      </c>
      <c r="AO263" s="119" t="e">
        <f t="array" ref="AO263">IF(COUNTA($N$2:$N$126)&lt;ROW(N33),"",INDEX($AO$1:$AO$126,SMALL(IF($N$2:$N$126&lt;&gt;"",ROW($N$2:$N$126)),ROW(N33))))</f>
        <v>#NUM!</v>
      </c>
      <c r="AP263" s="119" t="e">
        <f t="array" ref="AP263">IF(COUNTA($N$2:$N$126)&lt;ROW(N33),"",INDEX($AP$1:$AP$126,SMALL(IF($N$2:$N$126&lt;&gt;"",ROW($N$2:$N$126)),ROW(N33))))</f>
        <v>#NUM!</v>
      </c>
      <c r="AQ263" s="119" t="e">
        <f t="array" ref="AQ263">IF(COUNTA($N$2:$N$126)&lt;ROW(N33),"",INDEX($AQ$1:$AQ$126,SMALL(IF($N$2:$N$126&lt;&gt;"",ROW($N$2:$N$126)),ROW(N33))))</f>
        <v>#NUM!</v>
      </c>
      <c r="AR263" s="119" t="e">
        <f t="array" ref="AR263">IF(COUNTA($N$2:$N$126)&lt;ROW(N33),"",INDEX($AR$1:$AR$126,SMALL(IF($N$2:$N$126&lt;&gt;"",ROW($N$2:$N$126)),ROW(N33))))</f>
        <v>#NUM!</v>
      </c>
      <c r="AS263" s="119" t="e">
        <f t="array" ref="AS263">IF(COUNTA($N$2:$N$126)&lt;ROW(N33),"",INDEX($AS$1:$AS$126,SMALL(IF($N$2:$N$126&lt;&gt;"",ROW($N$2:$N$126)),ROW(N33))))</f>
        <v>#NUM!</v>
      </c>
      <c r="AT263" s="119"/>
    </row>
    <row r="264" spans="6:46" ht="12.75" customHeight="1" x14ac:dyDescent="0.2">
      <c r="F264" s="119"/>
      <c r="G264" s="119"/>
      <c r="H264" s="119"/>
      <c r="I264" s="119"/>
      <c r="J264" s="119">
        <v>34</v>
      </c>
      <c r="K264" s="119" t="e">
        <f t="array" ref="K264">IF(COUNTA($N$2:$N$126)&lt;ROW(N34),"",INDEX($K$1:$K$126,SMALL(IF($N$2:$N$126&lt;&gt;"",ROW($N$2:$N$126)),ROW(N34))))</f>
        <v>#NUM!</v>
      </c>
      <c r="L264" s="119" t="e">
        <f t="array" ref="L264">IF(COUNTA($N$2:$N$126)&lt;ROW(N34),"",INDEX($L$1:$L$126,SMALL(IF($N$2:$N$126&lt;&gt;"",ROW($N$2:$N$126)),ROW(N34))))</f>
        <v>#NUM!</v>
      </c>
      <c r="M264" s="119" t="e">
        <f t="array" ref="M264">IF(COUNTA($N$2:$N$126)&lt;ROW(O34),"",INDEX($N$1:$N$126,SMALL(IF($N$2:$N$126&lt;&gt;"",ROW($N$2:$N$126)),ROW(O34))))</f>
        <v>#NUM!</v>
      </c>
      <c r="N264" s="119"/>
      <c r="O264" s="119"/>
      <c r="P264" s="119"/>
      <c r="Q264" s="119"/>
      <c r="R264" s="119" t="e">
        <f t="array" ref="R264">IF(COUNTA($N$2:$N$126)&lt;ROW(N34),"",INDEX($R$1:$R$126,SMALL(IF($N$2:$N$126&lt;&gt;"",ROW($N$2:$N$126)),ROW(N34))))</f>
        <v>#NUM!</v>
      </c>
      <c r="S264" s="119" t="e">
        <f t="array" ref="S264">IF(COUNTA($N$2:$N$126)&lt;ROW(U34),"",INDEX($S$1:$S$126,SMALL(IF($N$2:$N$126&lt;&gt;"",ROW($N$2:$N$126)),ROW(U34))))</f>
        <v>#NUM!</v>
      </c>
      <c r="T264" s="119" t="e">
        <f t="array" ref="T264">IF(COUNTA($N$2:$N$126)&lt;ROW(N34),"",INDEX($T$1:$T$126,SMALL(IF($N$2:$N$126&lt;&gt;"",ROW($N$2:$N$126)),ROW(N34))))</f>
        <v>#NUM!</v>
      </c>
      <c r="U264" s="119" t="e">
        <f t="array" ref="U264">IF(COUNTA($N$2:$N$126)&lt;ROW(N34),"",INDEX($U$1:$U$126,SMALL(IF($N$2:$N$126&lt;&gt;"",ROW($N$2:$N$126)),ROW(N34))))</f>
        <v>#NUM!</v>
      </c>
      <c r="V264" s="119" t="e">
        <f t="array" ref="V264">IF(COUNTA($N$2:$N$126)&lt;ROW(N34),"",INDEX($V$1:$V$126,SMALL(IF($N$2:$N$126&lt;&gt;"",ROW($N$2:$N$126)),ROW(N34))))</f>
        <v>#NUM!</v>
      </c>
      <c r="W264" s="119" t="e">
        <f t="array" ref="W264">IF(COUNTA($N$2:$N$126)&lt;ROW(N34),"",INDEX($W$1:$W$126,SMALL(IF($N$2:$N$126&lt;&gt;"",ROW($N$2:$N$126)),ROW(N34))))</f>
        <v>#NUM!</v>
      </c>
      <c r="X264" s="119" t="e">
        <f t="array" ref="X264">IF(COUNTA($N$2:$N$126)&lt;ROW(N34),"",INDEX($X$1:$X$126,SMALL(IF($N$2:$N$126&lt;&gt;"",ROW($N$2:$N$126)),ROW(N34))))</f>
        <v>#NUM!</v>
      </c>
      <c r="Y264" s="119" t="e">
        <f t="array" ref="Y264">IF(COUNTA($N$2:$N$126)&lt;ROW(N34),"",INDEX($Y$1:$Y$126,SMALL(IF($N$2:$N$126&lt;&gt;"",ROW($N$2:$N$126)),ROW(N34))))</f>
        <v>#NUM!</v>
      </c>
      <c r="Z264" s="119" t="e">
        <f t="array" ref="Z264">IF(COUNTA($N$2:$N$126)&lt;ROW(N34),"",INDEX($Z$1:$Z$126,SMALL(IF($N$2:$N$126&lt;&gt;"",ROW($N$2:$N$126)),ROW(N34))))</f>
        <v>#NUM!</v>
      </c>
      <c r="AA264" s="119" t="e">
        <f t="array" ref="AA264">IF(COUNTA($N$2:$N$126)&lt;ROW(N34),"",INDEX($AA$1:$AA$126,SMALL(IF($N$2:$N$126&lt;&gt;"",ROW($N$2:$N$126)),ROW(N34))))</f>
        <v>#NUM!</v>
      </c>
      <c r="AB264" s="119" t="e">
        <f t="array" ref="AB264">IF(COUNTA($N$2:$N$126)&lt;ROW(N34),"",INDEX($AB$1:$AB$126,SMALL(IF($N$2:$N$126&lt;&gt;"",ROW($N$2:$N$126)),ROW(N34))))</f>
        <v>#NUM!</v>
      </c>
      <c r="AC264" s="119" t="e">
        <f t="array" ref="AC264">IF(COUNTA($N$2:$N$126)&lt;ROW(N34),"",INDEX($AC$1:$AC$126,SMALL(IF($N$2:$N$126&lt;&gt;"",ROW($N$2:$N$126)),ROW(N34))))</f>
        <v>#NUM!</v>
      </c>
      <c r="AD264" s="119" t="e">
        <f t="array" ref="AD264">IF(COUNTA($N$2:$N$126)&lt;ROW(N34),"",INDEX($AD$1:$AD$126,SMALL(IF($N$2:$N$126&lt;&gt;"",ROW($N$2:$N$126)),ROW(N34))))</f>
        <v>#NUM!</v>
      </c>
      <c r="AE264" s="119" t="e">
        <f t="array" ref="AE264">IF(COUNTA($N$2:$N$126)&lt;ROW(N34),"",INDEX($AE$1:$AE$126,SMALL(IF($N$2:$N$126&lt;&gt;"",ROW($N$2:$N$126)),ROW(N34))))</f>
        <v>#NUM!</v>
      </c>
      <c r="AF264" s="119" t="e">
        <f t="array" ref="AF264">IF(COUNTA($N$2:$N$126)&lt;ROW(N34),"",INDEX($AF$1:$AF$126,SMALL(IF($N$2:$N$126&lt;&gt;"",ROW($N$2:$N$126)),ROW(N34))))</f>
        <v>#NUM!</v>
      </c>
      <c r="AG264" s="119" t="e">
        <f t="array" ref="AG264">IF(COUNTA($N$2:$N$126)&lt;ROW(N34),"",INDEX($AG$1:$AG$126,SMALL(IF($N$2:$N$126&lt;&gt;"",ROW($N$2:$N$126)),ROW(N34))))</f>
        <v>#NUM!</v>
      </c>
      <c r="AH264" s="119" t="e">
        <f t="array" ref="AH264">IF(COUNTA($N$2:$N$126)&lt;ROW(N34),"",INDEX($AH$1:$AH$126,SMALL(IF($N$2:$N$126&lt;&gt;"",ROW($N$2:$N$126)),ROW(N34))))</f>
        <v>#NUM!</v>
      </c>
      <c r="AI264" s="119" t="e">
        <f t="array" ref="AI264">IF(COUNTA($N$2:$N$126)&lt;ROW(N34),"",INDEX($AI$1:$AI$126,SMALL(IF($N$2:$N$126&lt;&gt;"",ROW($N$2:$N$126)),ROW(N34))))</f>
        <v>#NUM!</v>
      </c>
      <c r="AJ264" s="119" t="e">
        <f t="array" ref="AJ264">IF(COUNTA($N$2:$N$126)&lt;ROW(N34),"",INDEX($AJ$1:$AJ$126,SMALL(IF($N$2:$N$126&lt;&gt;"",ROW($N$2:$N$126)),ROW(N34))))</f>
        <v>#NUM!</v>
      </c>
      <c r="AK264" s="119" t="e">
        <f t="array" ref="AK264">IF(COUNTA($N$2:$N$126)&lt;ROW(N34),"",INDEX($AK$1:$AK$126,SMALL(IF($N$2:$N$126&lt;&gt;"",ROW($N$2:$N$126)),ROW(N34))))</f>
        <v>#NUM!</v>
      </c>
      <c r="AL264" s="119" t="e">
        <f t="array" ref="AL264">IF(COUNTA($N$2:$N$126)&lt;ROW(N34),"",INDEX($AL$1:$AL$126,SMALL(IF($N$2:$N$126&lt;&gt;"",ROW($N$2:$N$126)),ROW(N34))))</f>
        <v>#NUM!</v>
      </c>
      <c r="AM264" s="119" t="e">
        <f t="array" ref="AM264">IF(COUNTA($N$2:$N$126)&lt;ROW(N34),"",INDEX($AM$1:$AM$126,SMALL(IF($N$2:$N$126&lt;&gt;"",ROW($N$2:$N$126)),ROW(N34))))</f>
        <v>#NUM!</v>
      </c>
      <c r="AN264" s="119" t="e">
        <f t="array" ref="AN264">IF(COUNTA($N$2:$N$126)&lt;ROW(N34),"",INDEX($AN$1:$AN$126,SMALL(IF($N$2:$N$126&lt;&gt;"",ROW($N$2:$N$126)),ROW(N34))))</f>
        <v>#NUM!</v>
      </c>
      <c r="AO264" s="119" t="e">
        <f t="array" ref="AO264">IF(COUNTA($N$2:$N$126)&lt;ROW(N34),"",INDEX($AO$1:$AO$126,SMALL(IF($N$2:$N$126&lt;&gt;"",ROW($N$2:$N$126)),ROW(N34))))</f>
        <v>#NUM!</v>
      </c>
      <c r="AP264" s="119" t="e">
        <f t="array" ref="AP264">IF(COUNTA($N$2:$N$126)&lt;ROW(N34),"",INDEX($AP$1:$AP$126,SMALL(IF($N$2:$N$126&lt;&gt;"",ROW($N$2:$N$126)),ROW(N34))))</f>
        <v>#NUM!</v>
      </c>
      <c r="AQ264" s="119" t="e">
        <f t="array" ref="AQ264">IF(COUNTA($N$2:$N$126)&lt;ROW(N34),"",INDEX($AQ$1:$AQ$126,SMALL(IF($N$2:$N$126&lt;&gt;"",ROW($N$2:$N$126)),ROW(N34))))</f>
        <v>#NUM!</v>
      </c>
      <c r="AR264" s="119" t="e">
        <f t="array" ref="AR264">IF(COUNTA($N$2:$N$126)&lt;ROW(N34),"",INDEX($AR$1:$AR$126,SMALL(IF($N$2:$N$126&lt;&gt;"",ROW($N$2:$N$126)),ROW(N34))))</f>
        <v>#NUM!</v>
      </c>
      <c r="AS264" s="119" t="e">
        <f t="array" ref="AS264">IF(COUNTA($N$2:$N$126)&lt;ROW(N34),"",INDEX($AS$1:$AS$126,SMALL(IF($N$2:$N$126&lt;&gt;"",ROW($N$2:$N$126)),ROW(N34))))</f>
        <v>#NUM!</v>
      </c>
      <c r="AT264" s="119"/>
    </row>
    <row r="265" spans="6:46" ht="12.75" customHeight="1" x14ac:dyDescent="0.2">
      <c r="F265" s="119"/>
      <c r="G265" s="119"/>
      <c r="H265" s="119"/>
      <c r="I265" s="119"/>
      <c r="J265" s="119">
        <v>35</v>
      </c>
      <c r="K265" s="119" t="e">
        <f t="array" ref="K265">IF(COUNTA($N$2:$N$126)&lt;ROW(N35),"",INDEX($K$1:$K$126,SMALL(IF($N$2:$N$126&lt;&gt;"",ROW($N$2:$N$126)),ROW(N35))))</f>
        <v>#NUM!</v>
      </c>
      <c r="L265" s="119" t="e">
        <f t="array" ref="L265">IF(COUNTA($N$2:$N$126)&lt;ROW(N35),"",INDEX($L$1:$L$126,SMALL(IF($N$2:$N$126&lt;&gt;"",ROW($N$2:$N$126)),ROW(N35))))</f>
        <v>#NUM!</v>
      </c>
      <c r="M265" s="119" t="e">
        <f t="array" ref="M265">IF(COUNTA($N$2:$N$126)&lt;ROW(O35),"",INDEX($N$1:$N$126,SMALL(IF($N$2:$N$126&lt;&gt;"",ROW($N$2:$N$126)),ROW(O35))))</f>
        <v>#NUM!</v>
      </c>
      <c r="N265" s="119"/>
      <c r="O265" s="119"/>
      <c r="P265" s="119"/>
      <c r="Q265" s="119"/>
      <c r="R265" s="119" t="e">
        <f t="array" ref="R265">IF(COUNTA($N$2:$N$126)&lt;ROW(N35),"",INDEX($R$1:$R$126,SMALL(IF($N$2:$N$126&lt;&gt;"",ROW($N$2:$N$126)),ROW(N35))))</f>
        <v>#NUM!</v>
      </c>
      <c r="S265" s="119" t="e">
        <f t="array" ref="S265">IF(COUNTA($N$2:$N$126)&lt;ROW(U35),"",INDEX($S$1:$S$126,SMALL(IF($N$2:$N$126&lt;&gt;"",ROW($N$2:$N$126)),ROW(U35))))</f>
        <v>#NUM!</v>
      </c>
      <c r="T265" s="119" t="e">
        <f t="array" ref="T265">IF(COUNTA($N$2:$N$126)&lt;ROW(N35),"",INDEX($T$1:$T$126,SMALL(IF($N$2:$N$126&lt;&gt;"",ROW($N$2:$N$126)),ROW(N35))))</f>
        <v>#NUM!</v>
      </c>
      <c r="U265" s="119" t="e">
        <f t="array" ref="U265">IF(COUNTA($N$2:$N$126)&lt;ROW(N35),"",INDEX($U$1:$U$126,SMALL(IF($N$2:$N$126&lt;&gt;"",ROW($N$2:$N$126)),ROW(N35))))</f>
        <v>#NUM!</v>
      </c>
      <c r="V265" s="119" t="e">
        <f t="array" ref="V265">IF(COUNTA($N$2:$N$126)&lt;ROW(N35),"",INDEX($V$1:$V$126,SMALL(IF($N$2:$N$126&lt;&gt;"",ROW($N$2:$N$126)),ROW(N35))))</f>
        <v>#NUM!</v>
      </c>
      <c r="W265" s="119" t="e">
        <f t="array" ref="W265">IF(COUNTA($N$2:$N$126)&lt;ROW(N35),"",INDEX($W$1:$W$126,SMALL(IF($N$2:$N$126&lt;&gt;"",ROW($N$2:$N$126)),ROW(N35))))</f>
        <v>#NUM!</v>
      </c>
      <c r="X265" s="119" t="e">
        <f t="array" ref="X265">IF(COUNTA($N$2:$N$126)&lt;ROW(N35),"",INDEX($X$1:$X$126,SMALL(IF($N$2:$N$126&lt;&gt;"",ROW($N$2:$N$126)),ROW(N35))))</f>
        <v>#NUM!</v>
      </c>
      <c r="Y265" s="119" t="e">
        <f t="array" ref="Y265">IF(COUNTA($N$2:$N$126)&lt;ROW(N35),"",INDEX($Y$1:$Y$126,SMALL(IF($N$2:$N$126&lt;&gt;"",ROW($N$2:$N$126)),ROW(N35))))</f>
        <v>#NUM!</v>
      </c>
      <c r="Z265" s="119" t="e">
        <f t="array" ref="Z265">IF(COUNTA($N$2:$N$126)&lt;ROW(N35),"",INDEX($Z$1:$Z$126,SMALL(IF($N$2:$N$126&lt;&gt;"",ROW($N$2:$N$126)),ROW(N35))))</f>
        <v>#NUM!</v>
      </c>
      <c r="AA265" s="119" t="e">
        <f t="array" ref="AA265">IF(COUNTA($N$2:$N$126)&lt;ROW(N35),"",INDEX($AA$1:$AA$126,SMALL(IF($N$2:$N$126&lt;&gt;"",ROW($N$2:$N$126)),ROW(N35))))</f>
        <v>#NUM!</v>
      </c>
      <c r="AB265" s="119" t="e">
        <f t="array" ref="AB265">IF(COUNTA($N$2:$N$126)&lt;ROW(N35),"",INDEX($AB$1:$AB$126,SMALL(IF($N$2:$N$126&lt;&gt;"",ROW($N$2:$N$126)),ROW(N35))))</f>
        <v>#NUM!</v>
      </c>
      <c r="AC265" s="119" t="e">
        <f t="array" ref="AC265">IF(COUNTA($N$2:$N$126)&lt;ROW(N35),"",INDEX($AC$1:$AC$126,SMALL(IF($N$2:$N$126&lt;&gt;"",ROW($N$2:$N$126)),ROW(N35))))</f>
        <v>#NUM!</v>
      </c>
      <c r="AD265" s="119" t="e">
        <f t="array" ref="AD265">IF(COUNTA($N$2:$N$126)&lt;ROW(N35),"",INDEX($AD$1:$AD$126,SMALL(IF($N$2:$N$126&lt;&gt;"",ROW($N$2:$N$126)),ROW(N35))))</f>
        <v>#NUM!</v>
      </c>
      <c r="AE265" s="119" t="e">
        <f t="array" ref="AE265">IF(COUNTA($N$2:$N$126)&lt;ROW(N35),"",INDEX($AE$1:$AE$126,SMALL(IF($N$2:$N$126&lt;&gt;"",ROW($N$2:$N$126)),ROW(N35))))</f>
        <v>#NUM!</v>
      </c>
      <c r="AF265" s="119" t="e">
        <f t="array" ref="AF265">IF(COUNTA($N$2:$N$126)&lt;ROW(N35),"",INDEX($AF$1:$AF$126,SMALL(IF($N$2:$N$126&lt;&gt;"",ROW($N$2:$N$126)),ROW(N35))))</f>
        <v>#NUM!</v>
      </c>
      <c r="AG265" s="119" t="e">
        <f t="array" ref="AG265">IF(COUNTA($N$2:$N$126)&lt;ROW(N35),"",INDEX($AG$1:$AG$126,SMALL(IF($N$2:$N$126&lt;&gt;"",ROW($N$2:$N$126)),ROW(N35))))</f>
        <v>#NUM!</v>
      </c>
      <c r="AH265" s="119" t="e">
        <f t="array" ref="AH265">IF(COUNTA($N$2:$N$126)&lt;ROW(N35),"",INDEX($AH$1:$AH$126,SMALL(IF($N$2:$N$126&lt;&gt;"",ROW($N$2:$N$126)),ROW(N35))))</f>
        <v>#NUM!</v>
      </c>
      <c r="AI265" s="119" t="e">
        <f t="array" ref="AI265">IF(COUNTA($N$2:$N$126)&lt;ROW(N35),"",INDEX($AI$1:$AI$126,SMALL(IF($N$2:$N$126&lt;&gt;"",ROW($N$2:$N$126)),ROW(N35))))</f>
        <v>#NUM!</v>
      </c>
      <c r="AJ265" s="119" t="e">
        <f t="array" ref="AJ265">IF(COUNTA($N$2:$N$126)&lt;ROW(N35),"",INDEX($AJ$1:$AJ$126,SMALL(IF($N$2:$N$126&lt;&gt;"",ROW($N$2:$N$126)),ROW(N35))))</f>
        <v>#NUM!</v>
      </c>
      <c r="AK265" s="119" t="e">
        <f t="array" ref="AK265">IF(COUNTA($N$2:$N$126)&lt;ROW(N35),"",INDEX($AK$1:$AK$126,SMALL(IF($N$2:$N$126&lt;&gt;"",ROW($N$2:$N$126)),ROW(N35))))</f>
        <v>#NUM!</v>
      </c>
      <c r="AL265" s="119" t="e">
        <f t="array" ref="AL265">IF(COUNTA($N$2:$N$126)&lt;ROW(N35),"",INDEX($AL$1:$AL$126,SMALL(IF($N$2:$N$126&lt;&gt;"",ROW($N$2:$N$126)),ROW(N35))))</f>
        <v>#NUM!</v>
      </c>
      <c r="AM265" s="119" t="e">
        <f t="array" ref="AM265">IF(COUNTA($N$2:$N$126)&lt;ROW(N35),"",INDEX($AM$1:$AM$126,SMALL(IF($N$2:$N$126&lt;&gt;"",ROW($N$2:$N$126)),ROW(N35))))</f>
        <v>#NUM!</v>
      </c>
      <c r="AN265" s="119" t="e">
        <f t="array" ref="AN265">IF(COUNTA($N$2:$N$126)&lt;ROW(N35),"",INDEX($AN$1:$AN$126,SMALL(IF($N$2:$N$126&lt;&gt;"",ROW($N$2:$N$126)),ROW(N35))))</f>
        <v>#NUM!</v>
      </c>
      <c r="AO265" s="119" t="e">
        <f t="array" ref="AO265">IF(COUNTA($N$2:$N$126)&lt;ROW(N35),"",INDEX($AO$1:$AO$126,SMALL(IF($N$2:$N$126&lt;&gt;"",ROW($N$2:$N$126)),ROW(N35))))</f>
        <v>#NUM!</v>
      </c>
      <c r="AP265" s="119" t="e">
        <f t="array" ref="AP265">IF(COUNTA($N$2:$N$126)&lt;ROW(N35),"",INDEX($AP$1:$AP$126,SMALL(IF($N$2:$N$126&lt;&gt;"",ROW($N$2:$N$126)),ROW(N35))))</f>
        <v>#NUM!</v>
      </c>
      <c r="AQ265" s="119" t="e">
        <f t="array" ref="AQ265">IF(COUNTA($N$2:$N$126)&lt;ROW(N35),"",INDEX($AQ$1:$AQ$126,SMALL(IF($N$2:$N$126&lt;&gt;"",ROW($N$2:$N$126)),ROW(N35))))</f>
        <v>#NUM!</v>
      </c>
      <c r="AR265" s="119" t="e">
        <f t="array" ref="AR265">IF(COUNTA($N$2:$N$126)&lt;ROW(N35),"",INDEX($AR$1:$AR$126,SMALL(IF($N$2:$N$126&lt;&gt;"",ROW($N$2:$N$126)),ROW(N35))))</f>
        <v>#NUM!</v>
      </c>
      <c r="AS265" s="119" t="e">
        <f t="array" ref="AS265">IF(COUNTA($N$2:$N$126)&lt;ROW(N35),"",INDEX($AS$1:$AS$126,SMALL(IF($N$2:$N$126&lt;&gt;"",ROW($N$2:$N$126)),ROW(N35))))</f>
        <v>#NUM!</v>
      </c>
      <c r="AT265" s="119"/>
    </row>
    <row r="266" spans="6:46" ht="12.75" customHeight="1" x14ac:dyDescent="0.2">
      <c r="F266" s="119"/>
      <c r="G266" s="119"/>
      <c r="H266" s="119"/>
      <c r="I266" s="119"/>
      <c r="J266" s="119">
        <v>36</v>
      </c>
      <c r="K266" s="119" t="e">
        <f t="array" ref="K266">IF(COUNTA($N$2:$N$126)&lt;ROW(N36),"",INDEX($K$1:$K$126,SMALL(IF($N$2:$N$126&lt;&gt;"",ROW($N$2:$N$126)),ROW(N36))))</f>
        <v>#NUM!</v>
      </c>
      <c r="L266" s="119" t="e">
        <f t="array" ref="L266">IF(COUNTA($N$2:$N$126)&lt;ROW(N36),"",INDEX($L$1:$L$126,SMALL(IF($N$2:$N$126&lt;&gt;"",ROW($N$2:$N$126)),ROW(N36))))</f>
        <v>#NUM!</v>
      </c>
      <c r="M266" s="119" t="e">
        <f t="array" ref="M266">IF(COUNTA($N$2:$N$126)&lt;ROW(O36),"",INDEX($N$1:$N$126,SMALL(IF($N$2:$N$126&lt;&gt;"",ROW($N$2:$N$126)),ROW(O36))))</f>
        <v>#NUM!</v>
      </c>
      <c r="N266" s="119"/>
      <c r="O266" s="119"/>
      <c r="P266" s="119"/>
      <c r="Q266" s="119"/>
      <c r="R266" s="119" t="e">
        <f t="array" ref="R266">IF(COUNTA($N$2:$N$126)&lt;ROW(N36),"",INDEX($R$1:$R$126,SMALL(IF($N$2:$N$126&lt;&gt;"",ROW($N$2:$N$126)),ROW(N36))))</f>
        <v>#NUM!</v>
      </c>
      <c r="S266" s="119" t="e">
        <f t="array" ref="S266">IF(COUNTA($N$2:$N$126)&lt;ROW(U36),"",INDEX($S$1:$S$126,SMALL(IF($N$2:$N$126&lt;&gt;"",ROW($N$2:$N$126)),ROW(U36))))</f>
        <v>#NUM!</v>
      </c>
      <c r="T266" s="119" t="e">
        <f t="array" ref="T266">IF(COUNTA($N$2:$N$126)&lt;ROW(N36),"",INDEX($T$1:$T$126,SMALL(IF($N$2:$N$126&lt;&gt;"",ROW($N$2:$N$126)),ROW(N36))))</f>
        <v>#NUM!</v>
      </c>
      <c r="U266" s="119" t="e">
        <f t="array" ref="U266">IF(COUNTA($N$2:$N$126)&lt;ROW(N36),"",INDEX($U$1:$U$126,SMALL(IF($N$2:$N$126&lt;&gt;"",ROW($N$2:$N$126)),ROW(N36))))</f>
        <v>#NUM!</v>
      </c>
      <c r="V266" s="119" t="e">
        <f t="array" ref="V266">IF(COUNTA($N$2:$N$126)&lt;ROW(N36),"",INDEX($V$1:$V$126,SMALL(IF($N$2:$N$126&lt;&gt;"",ROW($N$2:$N$126)),ROW(N36))))</f>
        <v>#NUM!</v>
      </c>
      <c r="W266" s="119" t="e">
        <f t="array" ref="W266">IF(COUNTA($N$2:$N$126)&lt;ROW(N36),"",INDEX($W$1:$W$126,SMALL(IF($N$2:$N$126&lt;&gt;"",ROW($N$2:$N$126)),ROW(N36))))</f>
        <v>#NUM!</v>
      </c>
      <c r="X266" s="119" t="e">
        <f t="array" ref="X266">IF(COUNTA($N$2:$N$126)&lt;ROW(N36),"",INDEX($X$1:$X$126,SMALL(IF($N$2:$N$126&lt;&gt;"",ROW($N$2:$N$126)),ROW(N36))))</f>
        <v>#NUM!</v>
      </c>
      <c r="Y266" s="119" t="e">
        <f t="array" ref="Y266">IF(COUNTA($N$2:$N$126)&lt;ROW(N36),"",INDEX($Y$1:$Y$126,SMALL(IF($N$2:$N$126&lt;&gt;"",ROW($N$2:$N$126)),ROW(N36))))</f>
        <v>#NUM!</v>
      </c>
      <c r="Z266" s="119" t="e">
        <f t="array" ref="Z266">IF(COUNTA($N$2:$N$126)&lt;ROW(N36),"",INDEX($Z$1:$Z$126,SMALL(IF($N$2:$N$126&lt;&gt;"",ROW($N$2:$N$126)),ROW(N36))))</f>
        <v>#NUM!</v>
      </c>
      <c r="AA266" s="119" t="e">
        <f t="array" ref="AA266">IF(COUNTA($N$2:$N$126)&lt;ROW(N36),"",INDEX($AA$1:$AA$126,SMALL(IF($N$2:$N$126&lt;&gt;"",ROW($N$2:$N$126)),ROW(N36))))</f>
        <v>#NUM!</v>
      </c>
      <c r="AB266" s="119" t="e">
        <f t="array" ref="AB266">IF(COUNTA($N$2:$N$126)&lt;ROW(N36),"",INDEX($AB$1:$AB$126,SMALL(IF($N$2:$N$126&lt;&gt;"",ROW($N$2:$N$126)),ROW(N36))))</f>
        <v>#NUM!</v>
      </c>
      <c r="AC266" s="119" t="e">
        <f t="array" ref="AC266">IF(COUNTA($N$2:$N$126)&lt;ROW(N36),"",INDEX($AC$1:$AC$126,SMALL(IF($N$2:$N$126&lt;&gt;"",ROW($N$2:$N$126)),ROW(N36))))</f>
        <v>#NUM!</v>
      </c>
      <c r="AD266" s="119" t="e">
        <f t="array" ref="AD266">IF(COUNTA($N$2:$N$126)&lt;ROW(N36),"",INDEX($AD$1:$AD$126,SMALL(IF($N$2:$N$126&lt;&gt;"",ROW($N$2:$N$126)),ROW(N36))))</f>
        <v>#NUM!</v>
      </c>
      <c r="AE266" s="119" t="e">
        <f t="array" ref="AE266">IF(COUNTA($N$2:$N$126)&lt;ROW(N36),"",INDEX($AE$1:$AE$126,SMALL(IF($N$2:$N$126&lt;&gt;"",ROW($N$2:$N$126)),ROW(N36))))</f>
        <v>#NUM!</v>
      </c>
      <c r="AF266" s="119" t="e">
        <f t="array" ref="AF266">IF(COUNTA($N$2:$N$126)&lt;ROW(N36),"",INDEX($AF$1:$AF$126,SMALL(IF($N$2:$N$126&lt;&gt;"",ROW($N$2:$N$126)),ROW(N36))))</f>
        <v>#NUM!</v>
      </c>
      <c r="AG266" s="119" t="e">
        <f t="array" ref="AG266">IF(COUNTA($N$2:$N$126)&lt;ROW(N36),"",INDEX($AG$1:$AG$126,SMALL(IF($N$2:$N$126&lt;&gt;"",ROW($N$2:$N$126)),ROW(N36))))</f>
        <v>#NUM!</v>
      </c>
      <c r="AH266" s="119" t="e">
        <f t="array" ref="AH266">IF(COUNTA($N$2:$N$126)&lt;ROW(N36),"",INDEX($AH$1:$AH$126,SMALL(IF($N$2:$N$126&lt;&gt;"",ROW($N$2:$N$126)),ROW(N36))))</f>
        <v>#NUM!</v>
      </c>
      <c r="AI266" s="119" t="e">
        <f t="array" ref="AI266">IF(COUNTA($N$2:$N$126)&lt;ROW(N36),"",INDEX($AI$1:$AI$126,SMALL(IF($N$2:$N$126&lt;&gt;"",ROW($N$2:$N$126)),ROW(N36))))</f>
        <v>#NUM!</v>
      </c>
      <c r="AJ266" s="119" t="e">
        <f t="array" ref="AJ266">IF(COUNTA($N$2:$N$126)&lt;ROW(N36),"",INDEX($AJ$1:$AJ$126,SMALL(IF($N$2:$N$126&lt;&gt;"",ROW($N$2:$N$126)),ROW(N36))))</f>
        <v>#NUM!</v>
      </c>
      <c r="AK266" s="119" t="e">
        <f t="array" ref="AK266">IF(COUNTA($N$2:$N$126)&lt;ROW(N36),"",INDEX($AK$1:$AK$126,SMALL(IF($N$2:$N$126&lt;&gt;"",ROW($N$2:$N$126)),ROW(N36))))</f>
        <v>#NUM!</v>
      </c>
      <c r="AL266" s="119" t="e">
        <f t="array" ref="AL266">IF(COUNTA($N$2:$N$126)&lt;ROW(N36),"",INDEX($AL$1:$AL$126,SMALL(IF($N$2:$N$126&lt;&gt;"",ROW($N$2:$N$126)),ROW(N36))))</f>
        <v>#NUM!</v>
      </c>
      <c r="AM266" s="119" t="e">
        <f t="array" ref="AM266">IF(COUNTA($N$2:$N$126)&lt;ROW(N36),"",INDEX($AM$1:$AM$126,SMALL(IF($N$2:$N$126&lt;&gt;"",ROW($N$2:$N$126)),ROW(N36))))</f>
        <v>#NUM!</v>
      </c>
      <c r="AN266" s="119" t="e">
        <f t="array" ref="AN266">IF(COUNTA($N$2:$N$126)&lt;ROW(N36),"",INDEX($AN$1:$AN$126,SMALL(IF($N$2:$N$126&lt;&gt;"",ROW($N$2:$N$126)),ROW(N36))))</f>
        <v>#NUM!</v>
      </c>
      <c r="AO266" s="119" t="e">
        <f t="array" ref="AO266">IF(COUNTA($N$2:$N$126)&lt;ROW(N36),"",INDEX($AO$1:$AO$126,SMALL(IF($N$2:$N$126&lt;&gt;"",ROW($N$2:$N$126)),ROW(N36))))</f>
        <v>#NUM!</v>
      </c>
      <c r="AP266" s="119" t="e">
        <f t="array" ref="AP266">IF(COUNTA($N$2:$N$126)&lt;ROW(N36),"",INDEX($AP$1:$AP$126,SMALL(IF($N$2:$N$126&lt;&gt;"",ROW($N$2:$N$126)),ROW(N36))))</f>
        <v>#NUM!</v>
      </c>
      <c r="AQ266" s="119" t="e">
        <f t="array" ref="AQ266">IF(COUNTA($N$2:$N$126)&lt;ROW(N36),"",INDEX($AQ$1:$AQ$126,SMALL(IF($N$2:$N$126&lt;&gt;"",ROW($N$2:$N$126)),ROW(N36))))</f>
        <v>#NUM!</v>
      </c>
      <c r="AR266" s="119" t="e">
        <f t="array" ref="AR266">IF(COUNTA($N$2:$N$126)&lt;ROW(N36),"",INDEX($AR$1:$AR$126,SMALL(IF($N$2:$N$126&lt;&gt;"",ROW($N$2:$N$126)),ROW(N36))))</f>
        <v>#NUM!</v>
      </c>
      <c r="AS266" s="119" t="e">
        <f t="array" ref="AS266">IF(COUNTA($N$2:$N$126)&lt;ROW(N36),"",INDEX($AS$1:$AS$126,SMALL(IF($N$2:$N$126&lt;&gt;"",ROW($N$2:$N$126)),ROW(N36))))</f>
        <v>#NUM!</v>
      </c>
      <c r="AT266" s="119"/>
    </row>
    <row r="267" spans="6:46" ht="12.75" customHeight="1" x14ac:dyDescent="0.2">
      <c r="F267" s="119"/>
      <c r="G267" s="119"/>
      <c r="H267" s="119"/>
      <c r="I267" s="119"/>
      <c r="J267" s="119"/>
      <c r="K267" s="119"/>
      <c r="L267" s="119"/>
      <c r="M267" s="119"/>
      <c r="N267" s="119"/>
      <c r="O267" s="119"/>
      <c r="P267" s="119"/>
      <c r="Q267" s="119"/>
      <c r="R267" s="119"/>
      <c r="S267" s="119"/>
      <c r="T267" s="119"/>
      <c r="U267" s="119"/>
      <c r="V267" s="119"/>
      <c r="W267" s="119"/>
      <c r="X267" s="119"/>
      <c r="Y267" s="119"/>
      <c r="Z267" s="119"/>
      <c r="AA267" s="119"/>
      <c r="AB267" s="119"/>
      <c r="AC267" s="119"/>
      <c r="AD267" s="119"/>
      <c r="AE267" s="119"/>
      <c r="AF267" s="119"/>
      <c r="AG267" s="119"/>
      <c r="AH267" s="119"/>
      <c r="AI267" s="119"/>
      <c r="AJ267" s="119"/>
      <c r="AK267" s="119"/>
      <c r="AL267" s="119"/>
      <c r="AM267" s="119"/>
      <c r="AN267" s="119"/>
      <c r="AO267" s="119"/>
      <c r="AP267" s="119"/>
      <c r="AQ267" s="119"/>
      <c r="AR267" s="119"/>
      <c r="AS267" s="119"/>
      <c r="AT267" s="119"/>
    </row>
    <row r="268" spans="6:46" ht="12.75" customHeight="1" x14ac:dyDescent="0.2">
      <c r="F268" s="119"/>
      <c r="G268" s="119"/>
      <c r="H268" s="119"/>
      <c r="I268" s="119"/>
      <c r="J268" s="119"/>
      <c r="K268" s="119"/>
      <c r="L268" s="119"/>
      <c r="M268" s="119"/>
      <c r="N268" s="119"/>
      <c r="O268" s="119"/>
      <c r="P268" s="119"/>
      <c r="Q268" s="119"/>
      <c r="R268" s="119"/>
      <c r="S268" s="119"/>
      <c r="T268" s="119"/>
      <c r="U268" s="119"/>
      <c r="V268" s="119"/>
      <c r="W268" s="119"/>
      <c r="X268" s="119"/>
      <c r="Y268" s="119"/>
      <c r="Z268" s="119"/>
      <c r="AA268" s="119"/>
      <c r="AB268" s="119"/>
      <c r="AC268" s="119"/>
      <c r="AD268" s="119"/>
      <c r="AE268" s="119"/>
      <c r="AF268" s="119"/>
      <c r="AG268" s="119"/>
      <c r="AH268" s="119"/>
      <c r="AI268" s="119"/>
      <c r="AJ268" s="119"/>
      <c r="AK268" s="119"/>
      <c r="AL268" s="119"/>
      <c r="AM268" s="119"/>
      <c r="AN268" s="119"/>
      <c r="AO268" s="119"/>
      <c r="AP268" s="119"/>
      <c r="AQ268" s="119"/>
      <c r="AR268" s="119"/>
      <c r="AS268" s="119"/>
      <c r="AT268" s="119"/>
    </row>
    <row r="269" spans="6:46" ht="12.75" customHeight="1" x14ac:dyDescent="0.2">
      <c r="F269" s="119"/>
      <c r="G269" s="119"/>
      <c r="H269" s="119"/>
      <c r="I269" s="119"/>
      <c r="J269" s="119"/>
      <c r="K269" s="119"/>
      <c r="L269" s="119"/>
      <c r="M269" s="119"/>
      <c r="N269" s="119"/>
      <c r="O269" s="119"/>
      <c r="P269" s="119"/>
      <c r="Q269" s="119"/>
      <c r="R269" s="119"/>
      <c r="S269" s="119"/>
      <c r="T269" s="119"/>
      <c r="U269" s="119"/>
      <c r="V269" s="119"/>
      <c r="W269" s="119"/>
      <c r="X269" s="119"/>
      <c r="Y269" s="119"/>
      <c r="Z269" s="119"/>
      <c r="AA269" s="119"/>
      <c r="AB269" s="119"/>
      <c r="AC269" s="119"/>
      <c r="AD269" s="119"/>
      <c r="AE269" s="119"/>
      <c r="AF269" s="119"/>
      <c r="AG269" s="119"/>
      <c r="AH269" s="119"/>
      <c r="AI269" s="119"/>
      <c r="AJ269" s="119"/>
      <c r="AK269" s="119"/>
      <c r="AL269" s="119"/>
      <c r="AM269" s="119"/>
      <c r="AN269" s="119"/>
      <c r="AO269" s="119"/>
      <c r="AP269" s="119"/>
      <c r="AQ269" s="119"/>
      <c r="AR269" s="119"/>
      <c r="AS269" s="119"/>
      <c r="AT269" s="119"/>
    </row>
    <row r="270" spans="6:46" ht="12.75" customHeight="1" x14ac:dyDescent="0.2">
      <c r="F270" s="119"/>
      <c r="G270" s="119"/>
      <c r="H270" s="119"/>
      <c r="I270" s="119"/>
      <c r="J270" s="119"/>
      <c r="K270" s="119"/>
      <c r="L270" s="119"/>
      <c r="M270" s="119"/>
      <c r="N270" s="119"/>
      <c r="O270" s="119"/>
      <c r="P270" s="119"/>
      <c r="Q270" s="119"/>
      <c r="R270" s="119"/>
      <c r="S270" s="119"/>
      <c r="T270" s="119"/>
      <c r="U270" s="119"/>
      <c r="V270" s="119"/>
      <c r="W270" s="119"/>
      <c r="X270" s="119"/>
      <c r="Y270" s="119"/>
      <c r="Z270" s="119"/>
      <c r="AA270" s="119"/>
      <c r="AB270" s="119"/>
      <c r="AC270" s="119"/>
      <c r="AD270" s="119"/>
      <c r="AE270" s="119"/>
      <c r="AF270" s="119"/>
      <c r="AG270" s="119"/>
      <c r="AH270" s="119"/>
      <c r="AI270" s="119"/>
      <c r="AJ270" s="119"/>
      <c r="AK270" s="119"/>
      <c r="AL270" s="119"/>
      <c r="AM270" s="119"/>
      <c r="AN270" s="119"/>
      <c r="AO270" s="119"/>
      <c r="AP270" s="119"/>
      <c r="AQ270" s="119"/>
      <c r="AR270" s="119"/>
      <c r="AS270" s="119"/>
      <c r="AT270" s="119"/>
    </row>
  </sheetData>
  <sheetProtection algorithmName="SHA-512" hashValue="AW8h36jIwLA8kH5Q3ZrSjy6u8GXUMj7jdeo1TQjvninhYTEfVVOx15yeY+3MH0nBxszoQbwjcMoxrSdAfU7dNA==" saltValue="okDfECrK//ClcHYHEYrbt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17" customWidth="1"/>
    <col min="2" max="2" width="31.6640625" style="23" customWidth="1"/>
    <col min="3" max="3" width="4.109375" style="410" customWidth="1"/>
    <col min="4" max="4" width="4.6640625" style="23" customWidth="1"/>
    <col min="5" max="7" width="0" style="23" hidden="1" customWidth="1"/>
    <col min="8" max="9" width="3.109375" style="23" customWidth="1"/>
    <col min="10" max="33" width="3.44140625" style="23" customWidth="1"/>
    <col min="34" max="35" width="3.109375" style="23" customWidth="1"/>
    <col min="36" max="36" width="4.33203125" style="23" hidden="1" customWidth="1"/>
    <col min="37" max="39" width="14.109375" style="162" hidden="1" customWidth="1"/>
    <col min="40" max="40" width="14.109375" style="117" hidden="1" customWidth="1"/>
    <col min="41" max="42" width="14.109375" style="117" customWidth="1"/>
    <col min="43" max="52" width="4.33203125" style="29" customWidth="1"/>
    <col min="53" max="57" width="4.33203125" style="23" customWidth="1"/>
    <col min="58" max="16384" width="9" style="23"/>
  </cols>
  <sheetData>
    <row r="1" spans="1:52" s="117" customFormat="1" ht="12" customHeight="1" x14ac:dyDescent="0.2">
      <c r="A1" s="352"/>
      <c r="B1" s="381" t="str">
        <f>IF(AND(基本情報!E8="",基本情報!M8="",基本情報!U8=""),"",$AK$1)</f>
        <v/>
      </c>
      <c r="C1" s="827" t="str">
        <f>IF($B$1="","",基本情報!C8&amp;":")</f>
        <v/>
      </c>
      <c r="D1" s="827"/>
      <c r="E1" s="352"/>
      <c r="F1" s="352"/>
      <c r="G1" s="352"/>
      <c r="H1" s="834" t="str">
        <f>IF($B$1="","",基本情報!E8)</f>
        <v/>
      </c>
      <c r="I1" s="834"/>
      <c r="J1" s="834"/>
      <c r="K1" s="834"/>
      <c r="L1" s="834"/>
      <c r="M1" s="834"/>
      <c r="N1" s="834"/>
      <c r="O1" s="826" t="str">
        <f>IF($B$1="","",基本情報!K8&amp;":")</f>
        <v/>
      </c>
      <c r="P1" s="826"/>
      <c r="Q1" s="826"/>
      <c r="R1" s="834" t="str">
        <f>IF($B$1="","",基本情報!M8)</f>
        <v/>
      </c>
      <c r="S1" s="834"/>
      <c r="T1" s="834"/>
      <c r="U1" s="834"/>
      <c r="V1" s="834"/>
      <c r="W1" s="834"/>
      <c r="X1" s="834"/>
      <c r="Y1" s="826" t="str">
        <f>IF($B$1="","",基本情報!S8&amp;":")</f>
        <v/>
      </c>
      <c r="Z1" s="826"/>
      <c r="AA1" s="826"/>
      <c r="AB1" s="834" t="str">
        <f>IF($B$1="","",基本情報!U8)</f>
        <v/>
      </c>
      <c r="AC1" s="834"/>
      <c r="AD1" s="834"/>
      <c r="AE1" s="834"/>
      <c r="AF1" s="834"/>
      <c r="AG1" s="834"/>
      <c r="AH1" s="826" t="str">
        <f>"Ver."&amp;※改訂履歴!$F$1</f>
        <v>Ver.0</v>
      </c>
      <c r="AI1" s="826"/>
      <c r="AK1" s="162" t="s">
        <v>442</v>
      </c>
      <c r="AL1" s="162"/>
      <c r="AM1" s="162"/>
      <c r="AQ1" s="119"/>
      <c r="AR1" s="119"/>
      <c r="AS1" s="119"/>
      <c r="AT1" s="119"/>
      <c r="AU1" s="119"/>
      <c r="AV1" s="119"/>
      <c r="AW1" s="119"/>
      <c r="AX1" s="119"/>
      <c r="AY1" s="119"/>
      <c r="AZ1" s="119"/>
    </row>
    <row r="2" spans="1:52" ht="20.25" customHeight="1" x14ac:dyDescent="0.2">
      <c r="B2" s="352" t="str">
        <f>基本情報!C4&amp;" : "&amp;IF(基本情報!E4="","",基本情報!E4&amp;$AK$2)</f>
        <v xml:space="preserve">貴 社 名 : </v>
      </c>
      <c r="C2" s="117"/>
      <c r="D2" s="830" t="s">
        <v>319</v>
      </c>
      <c r="E2" s="777"/>
      <c r="F2" s="777"/>
      <c r="G2" s="777"/>
      <c r="H2" s="778"/>
      <c r="I2" s="587" t="s">
        <v>317</v>
      </c>
      <c r="J2" s="588"/>
      <c r="K2" s="820"/>
      <c r="L2" s="835"/>
      <c r="M2" s="836"/>
      <c r="N2" s="836"/>
      <c r="O2" s="837"/>
      <c r="P2" s="587" t="s">
        <v>1</v>
      </c>
      <c r="Q2" s="588"/>
      <c r="R2" s="820"/>
      <c r="S2" s="835"/>
      <c r="T2" s="836"/>
      <c r="U2" s="837"/>
      <c r="V2" s="808" t="s">
        <v>314</v>
      </c>
      <c r="W2" s="808"/>
      <c r="X2" s="810"/>
      <c r="Y2" s="811"/>
      <c r="Z2" s="811"/>
      <c r="AA2" s="811"/>
      <c r="AB2" s="812"/>
      <c r="AC2" s="808" t="s">
        <v>315</v>
      </c>
      <c r="AD2" s="808"/>
      <c r="AE2" s="810"/>
      <c r="AF2" s="811"/>
      <c r="AG2" s="811"/>
      <c r="AH2" s="811"/>
      <c r="AI2" s="812"/>
      <c r="AK2" s="162" t="s">
        <v>366</v>
      </c>
    </row>
    <row r="3" spans="1:52" ht="20.25" customHeight="1" x14ac:dyDescent="0.2">
      <c r="B3" s="352" t="str">
        <f>基本情報!K4&amp;" : "&amp;IF(基本情報!M4="","",基本情報!M4)</f>
        <v xml:space="preserve">貴部署名 : </v>
      </c>
      <c r="C3" s="117"/>
      <c r="D3" s="831"/>
      <c r="E3" s="832"/>
      <c r="F3" s="832"/>
      <c r="G3" s="832"/>
      <c r="H3" s="833"/>
      <c r="I3" s="821" t="str">
        <f>IF(基本情報!O6="有り",御発注用仕様書!AM3,御発注用仕様書!AL3)</f>
        <v>－</v>
      </c>
      <c r="J3" s="822"/>
      <c r="K3" s="823"/>
      <c r="L3" s="838"/>
      <c r="M3" s="839"/>
      <c r="N3" s="839"/>
      <c r="O3" s="839"/>
      <c r="P3" s="839"/>
      <c r="Q3" s="839"/>
      <c r="R3" s="839"/>
      <c r="S3" s="839"/>
      <c r="T3" s="839"/>
      <c r="U3" s="840"/>
      <c r="V3" s="809"/>
      <c r="W3" s="809"/>
      <c r="X3" s="813"/>
      <c r="Y3" s="814"/>
      <c r="Z3" s="814"/>
      <c r="AA3" s="814"/>
      <c r="AB3" s="815"/>
      <c r="AC3" s="809"/>
      <c r="AD3" s="809"/>
      <c r="AE3" s="813"/>
      <c r="AF3" s="814"/>
      <c r="AG3" s="814"/>
      <c r="AH3" s="814"/>
      <c r="AI3" s="815"/>
      <c r="AK3" s="162" t="s">
        <v>367</v>
      </c>
      <c r="AL3" s="162" t="s">
        <v>798</v>
      </c>
      <c r="AM3" s="162" t="s">
        <v>799</v>
      </c>
    </row>
    <row r="4" spans="1:52" ht="20.25" customHeight="1" x14ac:dyDescent="0.2">
      <c r="B4" s="352" t="str">
        <f>基本情報!S4&amp;" : "&amp;IF(基本情報!U4="","",基本情報!U4&amp;$AK$3)</f>
        <v xml:space="preserve">ご担当者名 : </v>
      </c>
      <c r="C4" s="117"/>
      <c r="D4" s="824" t="s">
        <v>426</v>
      </c>
      <c r="E4" s="825"/>
      <c r="F4" s="825"/>
      <c r="G4" s="825"/>
      <c r="H4" s="825"/>
      <c r="I4" s="816"/>
      <c r="J4" s="817"/>
      <c r="K4" s="817"/>
      <c r="L4" s="817"/>
      <c r="M4" s="817"/>
      <c r="N4" s="817"/>
      <c r="O4" s="817"/>
      <c r="P4" s="817"/>
      <c r="Q4" s="817"/>
      <c r="R4" s="817"/>
      <c r="S4" s="817"/>
      <c r="T4" s="817"/>
      <c r="U4" s="817"/>
      <c r="V4" s="817"/>
      <c r="W4" s="817"/>
      <c r="X4" s="817"/>
      <c r="Y4" s="817"/>
      <c r="Z4" s="817"/>
      <c r="AA4" s="817"/>
      <c r="AB4" s="817"/>
      <c r="AC4" s="817"/>
      <c r="AD4" s="817"/>
      <c r="AE4" s="817"/>
      <c r="AF4" s="817"/>
      <c r="AG4" s="817"/>
      <c r="AH4" s="817"/>
      <c r="AI4" s="818"/>
      <c r="AK4" s="162" t="s">
        <v>427</v>
      </c>
    </row>
    <row r="5" spans="1:52" s="354" customFormat="1" ht="14.25" customHeight="1" x14ac:dyDescent="0.2">
      <c r="A5" s="366"/>
      <c r="B5" s="383" t="str">
        <f>IF(OR(仕様書作成!R6&lt;&gt;"",仕様書作成!Z6&lt;&gt;""),AK5,IF(COUNTIF(B6:B47,"*ポートプラグ*")&gt;0,$AK$4,""))</f>
        <v/>
      </c>
      <c r="C5" s="382" t="s">
        <v>2</v>
      </c>
      <c r="D5" s="382" t="s">
        <v>316</v>
      </c>
      <c r="E5" s="384"/>
      <c r="F5" s="384"/>
      <c r="G5" s="384"/>
      <c r="H5" s="536" t="s">
        <v>313</v>
      </c>
      <c r="I5" s="537"/>
      <c r="J5" s="367">
        <v>1</v>
      </c>
      <c r="K5" s="169">
        <v>2</v>
      </c>
      <c r="L5" s="367">
        <v>3</v>
      </c>
      <c r="M5" s="169">
        <v>4</v>
      </c>
      <c r="N5" s="367">
        <v>5</v>
      </c>
      <c r="O5" s="169">
        <v>6</v>
      </c>
      <c r="P5" s="367">
        <v>7</v>
      </c>
      <c r="Q5" s="169">
        <v>8</v>
      </c>
      <c r="R5" s="367">
        <v>9</v>
      </c>
      <c r="S5" s="169">
        <v>10</v>
      </c>
      <c r="T5" s="367">
        <v>11</v>
      </c>
      <c r="U5" s="169">
        <v>12</v>
      </c>
      <c r="V5" s="367">
        <v>13</v>
      </c>
      <c r="W5" s="169">
        <v>14</v>
      </c>
      <c r="X5" s="367">
        <v>15</v>
      </c>
      <c r="Y5" s="169">
        <v>16</v>
      </c>
      <c r="Z5" s="367">
        <v>17</v>
      </c>
      <c r="AA5" s="169">
        <v>18</v>
      </c>
      <c r="AB5" s="367">
        <v>19</v>
      </c>
      <c r="AC5" s="169">
        <v>20</v>
      </c>
      <c r="AD5" s="367">
        <v>21</v>
      </c>
      <c r="AE5" s="169">
        <v>22</v>
      </c>
      <c r="AF5" s="367">
        <v>23</v>
      </c>
      <c r="AG5" s="169">
        <v>24</v>
      </c>
      <c r="AH5" s="535" t="s">
        <v>3</v>
      </c>
      <c r="AI5" s="537"/>
      <c r="AK5" s="117" t="s">
        <v>709</v>
      </c>
      <c r="AL5" s="385"/>
      <c r="AM5" s="385"/>
      <c r="AN5" s="71"/>
      <c r="AO5" s="71"/>
      <c r="AP5" s="71"/>
      <c r="AQ5" s="386"/>
      <c r="AR5" s="386"/>
      <c r="AS5" s="386"/>
      <c r="AT5" s="386"/>
      <c r="AU5" s="386"/>
      <c r="AV5" s="386"/>
      <c r="AW5" s="386"/>
      <c r="AX5" s="386"/>
      <c r="AY5" s="386"/>
      <c r="AZ5" s="386"/>
    </row>
    <row r="6" spans="1:52" ht="18.75" customHeight="1" x14ac:dyDescent="0.2">
      <c r="A6" s="368">
        <v>1</v>
      </c>
      <c r="B6" s="370" t="str">
        <f>IF(ISERROR(発注情報!L231)=TRUE,"",IF(OR(発注情報!L231="",発注情報!L231=0),"",発注情報!L231))</f>
        <v>必須項目に入力漏れがあります</v>
      </c>
      <c r="C6" s="387">
        <f>IF(ISERROR(発注情報!M231)=TRUE,"",IF(OR(発注情報!M231="",発注情報!M231=0),"",発注情報!M231))</f>
        <v>1</v>
      </c>
      <c r="D6" s="387">
        <f>IF(C6="","",C6*発注情報!$D$2)</f>
        <v>1</v>
      </c>
      <c r="E6" s="388" t="str">
        <f>IF(ISERROR(発注情報!O137)=TRUE,"",IF(OR(発注情報!O137="",発注情報!O137=0),"",発注情報!O137))</f>
        <v/>
      </c>
      <c r="F6" s="388" t="str">
        <f>IF(ISERROR(発注情報!P137)=TRUE,"",IF(OR(発注情報!P137="",発注情報!P137=0),"",発注情報!P137))</f>
        <v/>
      </c>
      <c r="G6" s="388" t="str">
        <f>IF(ISERROR(発注情報!Q137)=TRUE,"",IF(OR(発注情報!Q137="",発注情報!Q137=0),"",発注情報!Q137))</f>
        <v/>
      </c>
      <c r="H6" s="389"/>
      <c r="I6" s="390"/>
      <c r="J6" s="391"/>
      <c r="K6" s="392"/>
      <c r="L6" s="392"/>
      <c r="M6" s="392"/>
      <c r="N6" s="392"/>
      <c r="O6" s="392"/>
      <c r="P6" s="392"/>
      <c r="Q6" s="392"/>
      <c r="R6" s="392"/>
      <c r="S6" s="392"/>
      <c r="T6" s="392"/>
      <c r="U6" s="392"/>
      <c r="V6" s="392"/>
      <c r="W6" s="392"/>
      <c r="X6" s="392"/>
      <c r="Y6" s="392"/>
      <c r="Z6" s="392"/>
      <c r="AA6" s="392"/>
      <c r="AB6" s="392"/>
      <c r="AC6" s="392"/>
      <c r="AD6" s="392"/>
      <c r="AE6" s="392"/>
      <c r="AF6" s="392"/>
      <c r="AG6" s="393"/>
      <c r="AH6" s="389"/>
      <c r="AI6" s="390"/>
    </row>
    <row r="7" spans="1:52" ht="18.75" customHeight="1" x14ac:dyDescent="0.2">
      <c r="A7" s="368">
        <v>2</v>
      </c>
      <c r="B7" s="370" t="str">
        <f>IF(ISERROR(発注情報!L232)=TRUE,"",IF(OR(発注情報!L232="",発注情報!L232=0),"",発注情報!L232))</f>
        <v/>
      </c>
      <c r="C7" s="387" t="str">
        <f>IF(ISERROR(発注情報!M232)=TRUE,"",IF(OR(発注情報!M232="",発注情報!M232=0),"",発注情報!M232))</f>
        <v/>
      </c>
      <c r="D7" s="387" t="str">
        <f>IF(C7="","",C7*発注情報!$D$2)</f>
        <v/>
      </c>
      <c r="E7" s="388" t="str">
        <f>IF(ISERROR(発注情報!O138)=TRUE,"",IF(OR(発注情報!O138="",発注情報!O138=0),"",発注情報!O138))</f>
        <v/>
      </c>
      <c r="F7" s="388" t="str">
        <f>IF(ISERROR(発注情報!P138)=TRUE,"",IF(OR(発注情報!P138="",発注情報!P138=0),"",発注情報!P138))</f>
        <v/>
      </c>
      <c r="G7" s="388" t="str">
        <f>IF(ISERROR(発注情報!Q138)=TRUE,"",IF(OR(発注情報!Q138="",発注情報!Q138=0),"",発注情報!Q138))</f>
        <v/>
      </c>
      <c r="H7" s="394" t="str">
        <f>IF(ISERROR(発注情報!R232)=TRUE,"",IF(OR(発注情報!R232="",発注情報!R232=0),"",発注情報!R232))</f>
        <v/>
      </c>
      <c r="I7" s="395" t="str">
        <f>IF(ISERROR(発注情報!S232)=TRUE,"",IF(OR(発注情報!S232="",発注情報!S232=0),"",発注情報!S232))</f>
        <v/>
      </c>
      <c r="J7" s="396" t="str">
        <f>IF(ISERROR(発注情報!T232)=TRUE,"",IF(OR(発注情報!T232="",発注情報!T232=0),"",発注情報!T232))</f>
        <v/>
      </c>
      <c r="K7" s="397" t="str">
        <f>IF(ISERROR(発注情報!U232)=TRUE,"",IF(OR(発注情報!U232="",発注情報!U232=0),"",発注情報!U232))</f>
        <v/>
      </c>
      <c r="L7" s="396" t="str">
        <f>IF(ISERROR(発注情報!V232)=TRUE,"",IF(OR(発注情報!V232="",発注情報!V232=0),"",発注情報!V232))</f>
        <v/>
      </c>
      <c r="M7" s="397" t="str">
        <f>IF(ISERROR(発注情報!W232)=TRUE,"",IF(OR(発注情報!W232="",発注情報!W232=0),"",発注情報!W232))</f>
        <v/>
      </c>
      <c r="N7" s="396" t="str">
        <f>IF(ISERROR(発注情報!X232)=TRUE,"",IF(OR(発注情報!X232="",発注情報!X232=0),"",発注情報!X232))</f>
        <v/>
      </c>
      <c r="O7" s="397" t="str">
        <f>IF(ISERROR(発注情報!Y232)=TRUE,"",IF(OR(発注情報!Y232="",発注情報!Y232=0),"",発注情報!Y232))</f>
        <v/>
      </c>
      <c r="P7" s="396" t="str">
        <f>IF(ISERROR(発注情報!Z232)=TRUE,"",IF(OR(発注情報!Z232="",発注情報!Z232=0),"",発注情報!Z232))</f>
        <v/>
      </c>
      <c r="Q7" s="397" t="str">
        <f>IF(ISERROR(発注情報!AA232)=TRUE,"",IF(OR(発注情報!AA232="",発注情報!AA232=0),"",発注情報!AA232))</f>
        <v/>
      </c>
      <c r="R7" s="396" t="str">
        <f>IF(ISERROR(発注情報!AB232)=TRUE,"",IF(OR(発注情報!AB232="",発注情報!AB232=0),"",発注情報!AB232))</f>
        <v/>
      </c>
      <c r="S7" s="397" t="str">
        <f>IF(ISERROR(発注情報!AC232)=TRUE,"",IF(OR(発注情報!AC232="",発注情報!AC232=0),"",発注情報!AC232))</f>
        <v/>
      </c>
      <c r="T7" s="396" t="str">
        <f>IF(ISERROR(発注情報!AD232)=TRUE,"",IF(OR(発注情報!AD232="",発注情報!AD232=0),"",発注情報!AD232))</f>
        <v/>
      </c>
      <c r="U7" s="397" t="str">
        <f>IF(ISERROR(発注情報!AE232)=TRUE,"",IF(OR(発注情報!AE232="",発注情報!AE232=0),"",発注情報!AE232))</f>
        <v/>
      </c>
      <c r="V7" s="396" t="str">
        <f>IF(ISERROR(発注情報!AF232)=TRUE,"",IF(OR(発注情報!AF232="",発注情報!AF232=0),"",発注情報!AF232))</f>
        <v/>
      </c>
      <c r="W7" s="397" t="str">
        <f>IF(ISERROR(発注情報!AG232)=TRUE,"",IF(OR(発注情報!AG232="",発注情報!AG232=0),"",発注情報!AG232))</f>
        <v/>
      </c>
      <c r="X7" s="396" t="str">
        <f>IF(ISERROR(発注情報!AH232)=TRUE,"",IF(OR(発注情報!AH232="",発注情報!AH232=0),"",発注情報!AH232))</f>
        <v/>
      </c>
      <c r="Y7" s="397" t="str">
        <f>IF(ISERROR(発注情報!AI232)=TRUE,"",IF(OR(発注情報!AI232="",発注情報!AI232=0),"",発注情報!AI232))</f>
        <v/>
      </c>
      <c r="Z7" s="396" t="str">
        <f>IF(ISERROR(発注情報!AJ232)=TRUE,"",IF(OR(発注情報!AJ232="",発注情報!AJ232=0),"",発注情報!AJ232))</f>
        <v/>
      </c>
      <c r="AA7" s="397" t="str">
        <f>IF(ISERROR(発注情報!AK232)=TRUE,"",IF(OR(発注情報!AK232="",発注情報!AK232=0),"",発注情報!AK232))</f>
        <v/>
      </c>
      <c r="AB7" s="396" t="str">
        <f>IF(ISERROR(発注情報!AL232)=TRUE,"",IF(OR(発注情報!AL232="",発注情報!AL232=0),"",発注情報!AL232))</f>
        <v/>
      </c>
      <c r="AC7" s="397" t="str">
        <f>IF(ISERROR(発注情報!AM232)=TRUE,"",IF(OR(発注情報!AM232="",発注情報!AM232=0),"",発注情報!AM232))</f>
        <v/>
      </c>
      <c r="AD7" s="396" t="str">
        <f>IF(ISERROR(発注情報!AN232)=TRUE,"",IF(OR(発注情報!AN232="",発注情報!AN232=0),"",発注情報!AN232))</f>
        <v/>
      </c>
      <c r="AE7" s="397" t="str">
        <f>IF(ISERROR(発注情報!AO232)=TRUE,"",IF(OR(発注情報!AO232="",発注情報!AO232=0),"",発注情報!AO232))</f>
        <v/>
      </c>
      <c r="AF7" s="396" t="str">
        <f>IF(ISERROR(発注情報!AP232)=TRUE,"",IF(OR(発注情報!AP232="",発注情報!AP232=0),"",発注情報!AP232))</f>
        <v/>
      </c>
      <c r="AG7" s="397" t="str">
        <f>IF(ISERROR(発注情報!AQ232)=TRUE,"",IF(OR(発注情報!AQ232="",発注情報!AQ232=0),"",発注情報!AQ232))</f>
        <v/>
      </c>
      <c r="AH7" s="394" t="str">
        <f>IF(ISERROR(発注情報!AR232)=TRUE,"",IF(OR(発注情報!AR232="",発注情報!AR232=0),"",発注情報!AR232))</f>
        <v/>
      </c>
      <c r="AI7" s="395" t="str">
        <f>IF(ISERROR(発注情報!AS232)=TRUE,"",IF(OR(発注情報!AS232="",発注情報!AS232=0),"",発注情報!AS232))</f>
        <v/>
      </c>
    </row>
    <row r="8" spans="1:52" ht="18.75" customHeight="1" x14ac:dyDescent="0.2">
      <c r="A8" s="398">
        <v>3</v>
      </c>
      <c r="B8" s="370" t="str">
        <f>IF(ISERROR(発注情報!L233)=TRUE,"",IF(OR(発注情報!L233="",発注情報!L233=0),"",発注情報!L233))</f>
        <v/>
      </c>
      <c r="C8" s="387" t="str">
        <f>IF(ISERROR(発注情報!M233)=TRUE,"",IF(OR(発注情報!M233="",発注情報!M233=0),"",発注情報!M233))</f>
        <v/>
      </c>
      <c r="D8" s="387" t="str">
        <f>IF(C8="","",C8*発注情報!$D$2)</f>
        <v/>
      </c>
      <c r="E8" s="399" t="str">
        <f>IF(ISERROR(発注情報!O139)=TRUE,"",IF(OR(発注情報!O139="",発注情報!O139=0),"",発注情報!O139))</f>
        <v/>
      </c>
      <c r="F8" s="399" t="str">
        <f>IF(ISERROR(発注情報!P139)=TRUE,"",IF(OR(発注情報!P139="",発注情報!P139=0),"",発注情報!P139))</f>
        <v/>
      </c>
      <c r="G8" s="399" t="str">
        <f>IF(ISERROR(発注情報!Q139)=TRUE,"",IF(OR(発注情報!Q139="",発注情報!Q139=0),"",発注情報!Q139))</f>
        <v/>
      </c>
      <c r="H8" s="394" t="str">
        <f>IF(ISERROR(発注情報!R233)=TRUE,"",IF(OR(発注情報!R233="",発注情報!R233=0),"",発注情報!R233))</f>
        <v/>
      </c>
      <c r="I8" s="395" t="str">
        <f>IF(ISERROR(発注情報!S233)=TRUE,"",IF(OR(発注情報!S233="",発注情報!S233=0),"",発注情報!S233))</f>
        <v/>
      </c>
      <c r="J8" s="396" t="str">
        <f>IF(ISERROR(発注情報!T233)=TRUE,"",IF(OR(発注情報!T233="",発注情報!T233=0),"",発注情報!T233))</f>
        <v/>
      </c>
      <c r="K8" s="397" t="str">
        <f>IF(ISERROR(発注情報!U233)=TRUE,"",IF(OR(発注情報!U233="",発注情報!U233=0),"",発注情報!U233))</f>
        <v/>
      </c>
      <c r="L8" s="396" t="str">
        <f>IF(ISERROR(発注情報!V233)=TRUE,"",IF(OR(発注情報!V233="",発注情報!V233=0),"",発注情報!V233))</f>
        <v/>
      </c>
      <c r="M8" s="397" t="str">
        <f>IF(ISERROR(発注情報!W233)=TRUE,"",IF(OR(発注情報!W233="",発注情報!W233=0),"",発注情報!W233))</f>
        <v/>
      </c>
      <c r="N8" s="396" t="str">
        <f>IF(ISERROR(発注情報!X233)=TRUE,"",IF(OR(発注情報!X233="",発注情報!X233=0),"",発注情報!X233))</f>
        <v/>
      </c>
      <c r="O8" s="397" t="str">
        <f>IF(ISERROR(発注情報!Y233)=TRUE,"",IF(OR(発注情報!Y233="",発注情報!Y233=0),"",発注情報!Y233))</f>
        <v/>
      </c>
      <c r="P8" s="396" t="str">
        <f>IF(ISERROR(発注情報!Z233)=TRUE,"",IF(OR(発注情報!Z233="",発注情報!Z233=0),"",発注情報!Z233))</f>
        <v/>
      </c>
      <c r="Q8" s="397" t="str">
        <f>IF(ISERROR(発注情報!AA233)=TRUE,"",IF(OR(発注情報!AA233="",発注情報!AA233=0),"",発注情報!AA233))</f>
        <v/>
      </c>
      <c r="R8" s="396" t="str">
        <f>IF(ISERROR(発注情報!AB233)=TRUE,"",IF(OR(発注情報!AB233="",発注情報!AB233=0),"",発注情報!AB233))</f>
        <v/>
      </c>
      <c r="S8" s="397" t="str">
        <f>IF(ISERROR(発注情報!AC233)=TRUE,"",IF(OR(発注情報!AC233="",発注情報!AC233=0),"",発注情報!AC233))</f>
        <v/>
      </c>
      <c r="T8" s="396" t="str">
        <f>IF(ISERROR(発注情報!AD233)=TRUE,"",IF(OR(発注情報!AD233="",発注情報!AD233=0),"",発注情報!AD233))</f>
        <v/>
      </c>
      <c r="U8" s="397" t="str">
        <f>IF(ISERROR(発注情報!AE233)=TRUE,"",IF(OR(発注情報!AE233="",発注情報!AE233=0),"",発注情報!AE233))</f>
        <v/>
      </c>
      <c r="V8" s="396" t="str">
        <f>IF(ISERROR(発注情報!AF233)=TRUE,"",IF(OR(発注情報!AF233="",発注情報!AF233=0),"",発注情報!AF233))</f>
        <v/>
      </c>
      <c r="W8" s="397" t="str">
        <f>IF(ISERROR(発注情報!AG233)=TRUE,"",IF(OR(発注情報!AG233="",発注情報!AG233=0),"",発注情報!AG233))</f>
        <v/>
      </c>
      <c r="X8" s="396" t="str">
        <f>IF(ISERROR(発注情報!AH233)=TRUE,"",IF(OR(発注情報!AH233="",発注情報!AH233=0),"",発注情報!AH233))</f>
        <v/>
      </c>
      <c r="Y8" s="397" t="str">
        <f>IF(ISERROR(発注情報!AI233)=TRUE,"",IF(OR(発注情報!AI233="",発注情報!AI233=0),"",発注情報!AI233))</f>
        <v/>
      </c>
      <c r="Z8" s="396" t="str">
        <f>IF(ISERROR(発注情報!AJ233)=TRUE,"",IF(OR(発注情報!AJ233="",発注情報!AJ233=0),"",発注情報!AJ233))</f>
        <v/>
      </c>
      <c r="AA8" s="397" t="str">
        <f>IF(ISERROR(発注情報!AK233)=TRUE,"",IF(OR(発注情報!AK233="",発注情報!AK233=0),"",発注情報!AK233))</f>
        <v/>
      </c>
      <c r="AB8" s="396" t="str">
        <f>IF(ISERROR(発注情報!AL233)=TRUE,"",IF(OR(発注情報!AL233="",発注情報!AL233=0),"",発注情報!AL233))</f>
        <v/>
      </c>
      <c r="AC8" s="397" t="str">
        <f>IF(ISERROR(発注情報!AM233)=TRUE,"",IF(OR(発注情報!AM233="",発注情報!AM233=0),"",発注情報!AM233))</f>
        <v/>
      </c>
      <c r="AD8" s="396" t="str">
        <f>IF(ISERROR(発注情報!AN233)=TRUE,"",IF(OR(発注情報!AN233="",発注情報!AN233=0),"",発注情報!AN233))</f>
        <v/>
      </c>
      <c r="AE8" s="397" t="str">
        <f>IF(ISERROR(発注情報!AO233)=TRUE,"",IF(OR(発注情報!AO233="",発注情報!AO233=0),"",発注情報!AO233))</f>
        <v/>
      </c>
      <c r="AF8" s="396" t="str">
        <f>IF(ISERROR(発注情報!AP233)=TRUE,"",IF(OR(発注情報!AP233="",発注情報!AP233=0),"",発注情報!AP233))</f>
        <v/>
      </c>
      <c r="AG8" s="397" t="str">
        <f>IF(ISERROR(発注情報!AQ233)=TRUE,"",IF(OR(発注情報!AQ233="",発注情報!AQ233=0),"",発注情報!AQ233))</f>
        <v/>
      </c>
      <c r="AH8" s="394" t="str">
        <f>IF(ISERROR(発注情報!AR233)=TRUE,"",IF(OR(発注情報!AR233="",発注情報!AR233=0),"",発注情報!AR233))</f>
        <v/>
      </c>
      <c r="AI8" s="395" t="str">
        <f>IF(ISERROR(発注情報!AS233)=TRUE,"",IF(OR(発注情報!AS233="",発注情報!AS233=0),"",発注情報!AS233))</f>
        <v/>
      </c>
    </row>
    <row r="9" spans="1:52" ht="18.75" customHeight="1" x14ac:dyDescent="0.2">
      <c r="A9" s="368">
        <v>4</v>
      </c>
      <c r="B9" s="370" t="str">
        <f>IF(ISERROR(発注情報!L234)=TRUE,"",IF(OR(発注情報!L234="",発注情報!L234=0),"",発注情報!L234))</f>
        <v/>
      </c>
      <c r="C9" s="387" t="str">
        <f>IF(ISERROR(発注情報!M234)=TRUE,"",IF(OR(発注情報!M234="",発注情報!M234=0),"",発注情報!M234))</f>
        <v/>
      </c>
      <c r="D9" s="387" t="str">
        <f>IF(C9="","",C9*発注情報!$D$2)</f>
        <v/>
      </c>
      <c r="E9" s="388" t="str">
        <f>IF(ISERROR(発注情報!O140)=TRUE,"",IF(OR(発注情報!O140="",発注情報!O140=0),"",発注情報!O140))</f>
        <v/>
      </c>
      <c r="F9" s="388" t="str">
        <f>IF(ISERROR(発注情報!P140)=TRUE,"",IF(OR(発注情報!P140="",発注情報!P140=0),"",発注情報!P140))</f>
        <v/>
      </c>
      <c r="G9" s="388" t="str">
        <f>IF(ISERROR(発注情報!Q140)=TRUE,"",IF(OR(発注情報!Q140="",発注情報!Q140=0),"",発注情報!Q140))</f>
        <v/>
      </c>
      <c r="H9" s="394" t="str">
        <f>IF(ISERROR(発注情報!R234)=TRUE,"",IF(OR(発注情報!R234="",発注情報!R234=0),"",発注情報!R234))</f>
        <v/>
      </c>
      <c r="I9" s="395" t="str">
        <f>IF(ISERROR(発注情報!S234)=TRUE,"",IF(OR(発注情報!S234="",発注情報!S234=0),"",発注情報!S234))</f>
        <v/>
      </c>
      <c r="J9" s="396" t="str">
        <f>IF(ISERROR(発注情報!T234)=TRUE,"",IF(OR(発注情報!T234="",発注情報!T234=0),"",発注情報!T234))</f>
        <v/>
      </c>
      <c r="K9" s="397" t="str">
        <f>IF(ISERROR(発注情報!U234)=TRUE,"",IF(OR(発注情報!U234="",発注情報!U234=0),"",発注情報!U234))</f>
        <v/>
      </c>
      <c r="L9" s="396" t="str">
        <f>IF(ISERROR(発注情報!V234)=TRUE,"",IF(OR(発注情報!V234="",発注情報!V234=0),"",発注情報!V234))</f>
        <v/>
      </c>
      <c r="M9" s="397" t="str">
        <f>IF(ISERROR(発注情報!W234)=TRUE,"",IF(OR(発注情報!W234="",発注情報!W234=0),"",発注情報!W234))</f>
        <v/>
      </c>
      <c r="N9" s="396" t="str">
        <f>IF(ISERROR(発注情報!X234)=TRUE,"",IF(OR(発注情報!X234="",発注情報!X234=0),"",発注情報!X234))</f>
        <v/>
      </c>
      <c r="O9" s="397" t="str">
        <f>IF(ISERROR(発注情報!Y234)=TRUE,"",IF(OR(発注情報!Y234="",発注情報!Y234=0),"",発注情報!Y234))</f>
        <v/>
      </c>
      <c r="P9" s="396" t="str">
        <f>IF(ISERROR(発注情報!Z234)=TRUE,"",IF(OR(発注情報!Z234="",発注情報!Z234=0),"",発注情報!Z234))</f>
        <v/>
      </c>
      <c r="Q9" s="397" t="str">
        <f>IF(ISERROR(発注情報!AA234)=TRUE,"",IF(OR(発注情報!AA234="",発注情報!AA234=0),"",発注情報!AA234))</f>
        <v/>
      </c>
      <c r="R9" s="396" t="str">
        <f>IF(ISERROR(発注情報!AB234)=TRUE,"",IF(OR(発注情報!AB234="",発注情報!AB234=0),"",発注情報!AB234))</f>
        <v/>
      </c>
      <c r="S9" s="397" t="str">
        <f>IF(ISERROR(発注情報!AC234)=TRUE,"",IF(OR(発注情報!AC234="",発注情報!AC234=0),"",発注情報!AC234))</f>
        <v/>
      </c>
      <c r="T9" s="396" t="str">
        <f>IF(ISERROR(発注情報!AD234)=TRUE,"",IF(OR(発注情報!AD234="",発注情報!AD234=0),"",発注情報!AD234))</f>
        <v/>
      </c>
      <c r="U9" s="397" t="str">
        <f>IF(ISERROR(発注情報!AE234)=TRUE,"",IF(OR(発注情報!AE234="",発注情報!AE234=0),"",発注情報!AE234))</f>
        <v/>
      </c>
      <c r="V9" s="396" t="str">
        <f>IF(ISERROR(発注情報!AF234)=TRUE,"",IF(OR(発注情報!AF234="",発注情報!AF234=0),"",発注情報!AF234))</f>
        <v/>
      </c>
      <c r="W9" s="397" t="str">
        <f>IF(ISERROR(発注情報!AG234)=TRUE,"",IF(OR(発注情報!AG234="",発注情報!AG234=0),"",発注情報!AG234))</f>
        <v/>
      </c>
      <c r="X9" s="396" t="str">
        <f>IF(ISERROR(発注情報!AH234)=TRUE,"",IF(OR(発注情報!AH234="",発注情報!AH234=0),"",発注情報!AH234))</f>
        <v/>
      </c>
      <c r="Y9" s="397" t="str">
        <f>IF(ISERROR(発注情報!AI234)=TRUE,"",IF(OR(発注情報!AI234="",発注情報!AI234=0),"",発注情報!AI234))</f>
        <v/>
      </c>
      <c r="Z9" s="396" t="str">
        <f>IF(ISERROR(発注情報!AJ234)=TRUE,"",IF(OR(発注情報!AJ234="",発注情報!AJ234=0),"",発注情報!AJ234))</f>
        <v/>
      </c>
      <c r="AA9" s="397" t="str">
        <f>IF(ISERROR(発注情報!AK234)=TRUE,"",IF(OR(発注情報!AK234="",発注情報!AK234=0),"",発注情報!AK234))</f>
        <v/>
      </c>
      <c r="AB9" s="396" t="str">
        <f>IF(ISERROR(発注情報!AL234)=TRUE,"",IF(OR(発注情報!AL234="",発注情報!AL234=0),"",発注情報!AL234))</f>
        <v/>
      </c>
      <c r="AC9" s="397" t="str">
        <f>IF(ISERROR(発注情報!AM234)=TRUE,"",IF(OR(発注情報!AM234="",発注情報!AM234=0),"",発注情報!AM234))</f>
        <v/>
      </c>
      <c r="AD9" s="396" t="str">
        <f>IF(ISERROR(発注情報!AN234)=TRUE,"",IF(OR(発注情報!AN234="",発注情報!AN234=0),"",発注情報!AN234))</f>
        <v/>
      </c>
      <c r="AE9" s="397" t="str">
        <f>IF(ISERROR(発注情報!AO234)=TRUE,"",IF(OR(発注情報!AO234="",発注情報!AO234=0),"",発注情報!AO234))</f>
        <v/>
      </c>
      <c r="AF9" s="396" t="str">
        <f>IF(ISERROR(発注情報!AP234)=TRUE,"",IF(OR(発注情報!AP234="",発注情報!AP234=0),"",発注情報!AP234))</f>
        <v/>
      </c>
      <c r="AG9" s="397" t="str">
        <f>IF(ISERROR(発注情報!AQ234)=TRUE,"",IF(OR(発注情報!AQ234="",発注情報!AQ234=0),"",発注情報!AQ234))</f>
        <v/>
      </c>
      <c r="AH9" s="394" t="str">
        <f>IF(ISERROR(発注情報!AR234)=TRUE,"",IF(OR(発注情報!AR234="",発注情報!AR234=0),"",発注情報!AR234))</f>
        <v/>
      </c>
      <c r="AI9" s="395" t="str">
        <f>IF(ISERROR(発注情報!AS234)=TRUE,"",IF(OR(発注情報!AS234="",発注情報!AS234=0),"",発注情報!AS234))</f>
        <v/>
      </c>
    </row>
    <row r="10" spans="1:52" ht="18.75" customHeight="1" x14ac:dyDescent="0.2">
      <c r="A10" s="398">
        <v>5</v>
      </c>
      <c r="B10" s="370" t="str">
        <f>IF(ISERROR(発注情報!L235)=TRUE,"",IF(OR(発注情報!L235="",発注情報!L235=0),"",発注情報!L235))</f>
        <v/>
      </c>
      <c r="C10" s="387" t="str">
        <f>IF(ISERROR(発注情報!M235)=TRUE,"",IF(OR(発注情報!M235="",発注情報!M235=0),"",発注情報!M235))</f>
        <v/>
      </c>
      <c r="D10" s="387" t="str">
        <f>IF(C10="","",C10*発注情報!$D$2)</f>
        <v/>
      </c>
      <c r="E10" s="399" t="str">
        <f>IF(ISERROR(発注情報!O141)=TRUE,"",IF(OR(発注情報!O141="",発注情報!O141=0),"",発注情報!O141))</f>
        <v/>
      </c>
      <c r="F10" s="399" t="str">
        <f>IF(ISERROR(発注情報!P141)=TRUE,"",IF(OR(発注情報!P141="",発注情報!P141=0),"",発注情報!P141))</f>
        <v/>
      </c>
      <c r="G10" s="399" t="str">
        <f>IF(ISERROR(発注情報!Q141)=TRUE,"",IF(OR(発注情報!Q141="",発注情報!Q141=0),"",発注情報!Q141))</f>
        <v/>
      </c>
      <c r="H10" s="394" t="str">
        <f>IF(ISERROR(発注情報!R235)=TRUE,"",IF(OR(発注情報!R235="",発注情報!R235=0),"",発注情報!R235))</f>
        <v/>
      </c>
      <c r="I10" s="395" t="str">
        <f>IF(ISERROR(発注情報!S235)=TRUE,"",IF(OR(発注情報!S235="",発注情報!S235=0),"",発注情報!S235))</f>
        <v/>
      </c>
      <c r="J10" s="396" t="str">
        <f>IF(ISERROR(発注情報!T235)=TRUE,"",IF(OR(発注情報!T235="",発注情報!T235=0),"",発注情報!T235))</f>
        <v/>
      </c>
      <c r="K10" s="397" t="str">
        <f>IF(ISERROR(発注情報!U235)=TRUE,"",IF(OR(発注情報!U235="",発注情報!U235=0),"",発注情報!U235))</f>
        <v/>
      </c>
      <c r="L10" s="396" t="str">
        <f>IF(ISERROR(発注情報!V235)=TRUE,"",IF(OR(発注情報!V235="",発注情報!V235=0),"",発注情報!V235))</f>
        <v/>
      </c>
      <c r="M10" s="397" t="str">
        <f>IF(ISERROR(発注情報!W235)=TRUE,"",IF(OR(発注情報!W235="",発注情報!W235=0),"",発注情報!W235))</f>
        <v/>
      </c>
      <c r="N10" s="396" t="str">
        <f>IF(ISERROR(発注情報!X235)=TRUE,"",IF(OR(発注情報!X235="",発注情報!X235=0),"",発注情報!X235))</f>
        <v/>
      </c>
      <c r="O10" s="397" t="str">
        <f>IF(ISERROR(発注情報!Y235)=TRUE,"",IF(OR(発注情報!Y235="",発注情報!Y235=0),"",発注情報!Y235))</f>
        <v/>
      </c>
      <c r="P10" s="396" t="str">
        <f>IF(ISERROR(発注情報!Z235)=TRUE,"",IF(OR(発注情報!Z235="",発注情報!Z235=0),"",発注情報!Z235))</f>
        <v/>
      </c>
      <c r="Q10" s="397" t="str">
        <f>IF(ISERROR(発注情報!AA235)=TRUE,"",IF(OR(発注情報!AA235="",発注情報!AA235=0),"",発注情報!AA235))</f>
        <v/>
      </c>
      <c r="R10" s="396" t="str">
        <f>IF(ISERROR(発注情報!AB235)=TRUE,"",IF(OR(発注情報!AB235="",発注情報!AB235=0),"",発注情報!AB235))</f>
        <v/>
      </c>
      <c r="S10" s="397" t="str">
        <f>IF(ISERROR(発注情報!AC235)=TRUE,"",IF(OR(発注情報!AC235="",発注情報!AC235=0),"",発注情報!AC235))</f>
        <v/>
      </c>
      <c r="T10" s="396" t="str">
        <f>IF(ISERROR(発注情報!AD235)=TRUE,"",IF(OR(発注情報!AD235="",発注情報!AD235=0),"",発注情報!AD235))</f>
        <v/>
      </c>
      <c r="U10" s="397" t="str">
        <f>IF(ISERROR(発注情報!AE235)=TRUE,"",IF(OR(発注情報!AE235="",発注情報!AE235=0),"",発注情報!AE235))</f>
        <v/>
      </c>
      <c r="V10" s="396" t="str">
        <f>IF(ISERROR(発注情報!AF235)=TRUE,"",IF(OR(発注情報!AF235="",発注情報!AF235=0),"",発注情報!AF235))</f>
        <v/>
      </c>
      <c r="W10" s="397" t="str">
        <f>IF(ISERROR(発注情報!AG235)=TRUE,"",IF(OR(発注情報!AG235="",発注情報!AG235=0),"",発注情報!AG235))</f>
        <v/>
      </c>
      <c r="X10" s="396" t="str">
        <f>IF(ISERROR(発注情報!AH235)=TRUE,"",IF(OR(発注情報!AH235="",発注情報!AH235=0),"",発注情報!AH235))</f>
        <v/>
      </c>
      <c r="Y10" s="397" t="str">
        <f>IF(ISERROR(発注情報!AI235)=TRUE,"",IF(OR(発注情報!AI235="",発注情報!AI235=0),"",発注情報!AI235))</f>
        <v/>
      </c>
      <c r="Z10" s="396" t="str">
        <f>IF(ISERROR(発注情報!AJ235)=TRUE,"",IF(OR(発注情報!AJ235="",発注情報!AJ235=0),"",発注情報!AJ235))</f>
        <v/>
      </c>
      <c r="AA10" s="397" t="str">
        <f>IF(ISERROR(発注情報!AK235)=TRUE,"",IF(OR(発注情報!AK235="",発注情報!AK235=0),"",発注情報!AK235))</f>
        <v/>
      </c>
      <c r="AB10" s="396" t="str">
        <f>IF(ISERROR(発注情報!AL235)=TRUE,"",IF(OR(発注情報!AL235="",発注情報!AL235=0),"",発注情報!AL235))</f>
        <v/>
      </c>
      <c r="AC10" s="397" t="str">
        <f>IF(ISERROR(発注情報!AM235)=TRUE,"",IF(OR(発注情報!AM235="",発注情報!AM235=0),"",発注情報!AM235))</f>
        <v/>
      </c>
      <c r="AD10" s="396" t="str">
        <f>IF(ISERROR(発注情報!AN235)=TRUE,"",IF(OR(発注情報!AN235="",発注情報!AN235=0),"",発注情報!AN235))</f>
        <v/>
      </c>
      <c r="AE10" s="397" t="str">
        <f>IF(ISERROR(発注情報!AO235)=TRUE,"",IF(OR(発注情報!AO235="",発注情報!AO235=0),"",発注情報!AO235))</f>
        <v/>
      </c>
      <c r="AF10" s="396" t="str">
        <f>IF(ISERROR(発注情報!AP235)=TRUE,"",IF(OR(発注情報!AP235="",発注情報!AP235=0),"",発注情報!AP235))</f>
        <v/>
      </c>
      <c r="AG10" s="397" t="str">
        <f>IF(ISERROR(発注情報!AQ235)=TRUE,"",IF(OR(発注情報!AQ235="",発注情報!AQ235=0),"",発注情報!AQ235))</f>
        <v/>
      </c>
      <c r="AH10" s="394" t="str">
        <f>IF(ISERROR(発注情報!AR235)=TRUE,"",IF(OR(発注情報!AR235="",発注情報!AR235=0),"",発注情報!AR235))</f>
        <v/>
      </c>
      <c r="AI10" s="395" t="str">
        <f>IF(ISERROR(発注情報!AS235)=TRUE,"",IF(OR(発注情報!AS235="",発注情報!AS235=0),"",発注情報!AS235))</f>
        <v/>
      </c>
    </row>
    <row r="11" spans="1:52" ht="18.75" customHeight="1" x14ac:dyDescent="0.2">
      <c r="A11" s="368">
        <v>6</v>
      </c>
      <c r="B11" s="370" t="str">
        <f>IF(ISERROR(発注情報!L236)=TRUE,"",IF(OR(発注情報!L236="",発注情報!L236=0),"",発注情報!L236))</f>
        <v/>
      </c>
      <c r="C11" s="387" t="str">
        <f>IF(ISERROR(発注情報!M236)=TRUE,"",IF(OR(発注情報!M236="",発注情報!M236=0),"",発注情報!M236))</f>
        <v/>
      </c>
      <c r="D11" s="387" t="str">
        <f>IF(C11="","",C11*発注情報!$D$2)</f>
        <v/>
      </c>
      <c r="E11" s="388" t="str">
        <f>IF(ISERROR(発注情報!O142)=TRUE,"",IF(OR(発注情報!O142="",発注情報!O142=0),"",発注情報!O142))</f>
        <v/>
      </c>
      <c r="F11" s="388" t="str">
        <f>IF(ISERROR(発注情報!P142)=TRUE,"",IF(OR(発注情報!P142="",発注情報!P142=0),"",発注情報!P142))</f>
        <v/>
      </c>
      <c r="G11" s="388" t="str">
        <f>IF(ISERROR(発注情報!Q142)=TRUE,"",IF(OR(発注情報!Q142="",発注情報!Q142=0),"",発注情報!Q142))</f>
        <v/>
      </c>
      <c r="H11" s="394" t="str">
        <f>IF(ISERROR(発注情報!R236)=TRUE,"",IF(OR(発注情報!R236="",発注情報!R236=0),"",発注情報!R236))</f>
        <v/>
      </c>
      <c r="I11" s="395" t="str">
        <f>IF(ISERROR(発注情報!S236)=TRUE,"",IF(OR(発注情報!S236="",発注情報!S236=0),"",発注情報!S236))</f>
        <v/>
      </c>
      <c r="J11" s="396" t="str">
        <f>IF(ISERROR(発注情報!T236)=TRUE,"",IF(OR(発注情報!T236="",発注情報!T236=0),"",発注情報!T236))</f>
        <v/>
      </c>
      <c r="K11" s="397" t="str">
        <f>IF(ISERROR(発注情報!U236)=TRUE,"",IF(OR(発注情報!U236="",発注情報!U236=0),"",発注情報!U236))</f>
        <v/>
      </c>
      <c r="L11" s="396" t="str">
        <f>IF(ISERROR(発注情報!V236)=TRUE,"",IF(OR(発注情報!V236="",発注情報!V236=0),"",発注情報!V236))</f>
        <v/>
      </c>
      <c r="M11" s="397" t="str">
        <f>IF(ISERROR(発注情報!W236)=TRUE,"",IF(OR(発注情報!W236="",発注情報!W236=0),"",発注情報!W236))</f>
        <v/>
      </c>
      <c r="N11" s="396" t="str">
        <f>IF(ISERROR(発注情報!X236)=TRUE,"",IF(OR(発注情報!X236="",発注情報!X236=0),"",発注情報!X236))</f>
        <v/>
      </c>
      <c r="O11" s="397" t="str">
        <f>IF(ISERROR(発注情報!Y236)=TRUE,"",IF(OR(発注情報!Y236="",発注情報!Y236=0),"",発注情報!Y236))</f>
        <v/>
      </c>
      <c r="P11" s="396" t="str">
        <f>IF(ISERROR(発注情報!Z236)=TRUE,"",IF(OR(発注情報!Z236="",発注情報!Z236=0),"",発注情報!Z236))</f>
        <v/>
      </c>
      <c r="Q11" s="397" t="str">
        <f>IF(ISERROR(発注情報!AA236)=TRUE,"",IF(OR(発注情報!AA236="",発注情報!AA236=0),"",発注情報!AA236))</f>
        <v/>
      </c>
      <c r="R11" s="396" t="str">
        <f>IF(ISERROR(発注情報!AB236)=TRUE,"",IF(OR(発注情報!AB236="",発注情報!AB236=0),"",発注情報!AB236))</f>
        <v/>
      </c>
      <c r="S11" s="397" t="str">
        <f>IF(ISERROR(発注情報!AC236)=TRUE,"",IF(OR(発注情報!AC236="",発注情報!AC236=0),"",発注情報!AC236))</f>
        <v/>
      </c>
      <c r="T11" s="396" t="str">
        <f>IF(ISERROR(発注情報!AD236)=TRUE,"",IF(OR(発注情報!AD236="",発注情報!AD236=0),"",発注情報!AD236))</f>
        <v/>
      </c>
      <c r="U11" s="397" t="str">
        <f>IF(ISERROR(発注情報!AE236)=TRUE,"",IF(OR(発注情報!AE236="",発注情報!AE236=0),"",発注情報!AE236))</f>
        <v/>
      </c>
      <c r="V11" s="396" t="str">
        <f>IF(ISERROR(発注情報!AF236)=TRUE,"",IF(OR(発注情報!AF236="",発注情報!AF236=0),"",発注情報!AF236))</f>
        <v/>
      </c>
      <c r="W11" s="397" t="str">
        <f>IF(ISERROR(発注情報!AG236)=TRUE,"",IF(OR(発注情報!AG236="",発注情報!AG236=0),"",発注情報!AG236))</f>
        <v/>
      </c>
      <c r="X11" s="396" t="str">
        <f>IF(ISERROR(発注情報!AH236)=TRUE,"",IF(OR(発注情報!AH236="",発注情報!AH236=0),"",発注情報!AH236))</f>
        <v/>
      </c>
      <c r="Y11" s="397" t="str">
        <f>IF(ISERROR(発注情報!AI236)=TRUE,"",IF(OR(発注情報!AI236="",発注情報!AI236=0),"",発注情報!AI236))</f>
        <v/>
      </c>
      <c r="Z11" s="396" t="str">
        <f>IF(ISERROR(発注情報!AJ236)=TRUE,"",IF(OR(発注情報!AJ236="",発注情報!AJ236=0),"",発注情報!AJ236))</f>
        <v/>
      </c>
      <c r="AA11" s="397" t="str">
        <f>IF(ISERROR(発注情報!AK236)=TRUE,"",IF(OR(発注情報!AK236="",発注情報!AK236=0),"",発注情報!AK236))</f>
        <v/>
      </c>
      <c r="AB11" s="396" t="str">
        <f>IF(ISERROR(発注情報!AL236)=TRUE,"",IF(OR(発注情報!AL236="",発注情報!AL236=0),"",発注情報!AL236))</f>
        <v/>
      </c>
      <c r="AC11" s="397" t="str">
        <f>IF(ISERROR(発注情報!AM236)=TRUE,"",IF(OR(発注情報!AM236="",発注情報!AM236=0),"",発注情報!AM236))</f>
        <v/>
      </c>
      <c r="AD11" s="396" t="str">
        <f>IF(ISERROR(発注情報!AN236)=TRUE,"",IF(OR(発注情報!AN236="",発注情報!AN236=0),"",発注情報!AN236))</f>
        <v/>
      </c>
      <c r="AE11" s="397" t="str">
        <f>IF(ISERROR(発注情報!AO236)=TRUE,"",IF(OR(発注情報!AO236="",発注情報!AO236=0),"",発注情報!AO236))</f>
        <v/>
      </c>
      <c r="AF11" s="396" t="str">
        <f>IF(ISERROR(発注情報!AP236)=TRUE,"",IF(OR(発注情報!AP236="",発注情報!AP236=0),"",発注情報!AP236))</f>
        <v/>
      </c>
      <c r="AG11" s="397" t="str">
        <f>IF(ISERROR(発注情報!AQ236)=TRUE,"",IF(OR(発注情報!AQ236="",発注情報!AQ236=0),"",発注情報!AQ236))</f>
        <v/>
      </c>
      <c r="AH11" s="394" t="str">
        <f>IF(ISERROR(発注情報!AR236)=TRUE,"",IF(OR(発注情報!AR236="",発注情報!AR236=0),"",発注情報!AR236))</f>
        <v/>
      </c>
      <c r="AI11" s="395" t="str">
        <f>IF(ISERROR(発注情報!AS236)=TRUE,"",IF(OR(発注情報!AS236="",発注情報!AS236=0),"",発注情報!AS236))</f>
        <v/>
      </c>
    </row>
    <row r="12" spans="1:52" ht="18.75" customHeight="1" x14ac:dyDescent="0.2">
      <c r="A12" s="398">
        <v>7</v>
      </c>
      <c r="B12" s="370" t="str">
        <f>IF(ISERROR(発注情報!L237)=TRUE,"",IF(OR(発注情報!L237="",発注情報!L237=0),"",発注情報!L237))</f>
        <v/>
      </c>
      <c r="C12" s="387" t="str">
        <f>IF(ISERROR(発注情報!M237)=TRUE,"",IF(OR(発注情報!M237="",発注情報!M237=0),"",発注情報!M237))</f>
        <v/>
      </c>
      <c r="D12" s="387" t="str">
        <f>IF(C12="","",C12*発注情報!$D$2)</f>
        <v/>
      </c>
      <c r="E12" s="399" t="str">
        <f>IF(ISERROR(発注情報!O143)=TRUE,"",IF(OR(発注情報!O143="",発注情報!O143=0),"",発注情報!O143))</f>
        <v/>
      </c>
      <c r="F12" s="399" t="str">
        <f>IF(ISERROR(発注情報!P143)=TRUE,"",IF(OR(発注情報!P143="",発注情報!P143=0),"",発注情報!P143))</f>
        <v/>
      </c>
      <c r="G12" s="399" t="str">
        <f>IF(ISERROR(発注情報!Q143)=TRUE,"",IF(OR(発注情報!Q143="",発注情報!Q143=0),"",発注情報!Q143))</f>
        <v/>
      </c>
      <c r="H12" s="394" t="str">
        <f>IF(ISERROR(発注情報!R237)=TRUE,"",IF(OR(発注情報!R237="",発注情報!R237=0),"",発注情報!R237))</f>
        <v/>
      </c>
      <c r="I12" s="395" t="str">
        <f>IF(ISERROR(発注情報!S237)=TRUE,"",IF(OR(発注情報!S237="",発注情報!S237=0),"",発注情報!S237))</f>
        <v/>
      </c>
      <c r="J12" s="396" t="str">
        <f>IF(ISERROR(発注情報!T237)=TRUE,"",IF(OR(発注情報!T237="",発注情報!T237=0),"",発注情報!T237))</f>
        <v/>
      </c>
      <c r="K12" s="397" t="str">
        <f>IF(ISERROR(発注情報!U237)=TRUE,"",IF(OR(発注情報!U237="",発注情報!U237=0),"",発注情報!U237))</f>
        <v/>
      </c>
      <c r="L12" s="396" t="str">
        <f>IF(ISERROR(発注情報!V237)=TRUE,"",IF(OR(発注情報!V237="",発注情報!V237=0),"",発注情報!V237))</f>
        <v/>
      </c>
      <c r="M12" s="397" t="str">
        <f>IF(ISERROR(発注情報!W237)=TRUE,"",IF(OR(発注情報!W237="",発注情報!W237=0),"",発注情報!W237))</f>
        <v/>
      </c>
      <c r="N12" s="396" t="str">
        <f>IF(ISERROR(発注情報!X237)=TRUE,"",IF(OR(発注情報!X237="",発注情報!X237=0),"",発注情報!X237))</f>
        <v/>
      </c>
      <c r="O12" s="397" t="str">
        <f>IF(ISERROR(発注情報!Y237)=TRUE,"",IF(OR(発注情報!Y237="",発注情報!Y237=0),"",発注情報!Y237))</f>
        <v/>
      </c>
      <c r="P12" s="396" t="str">
        <f>IF(ISERROR(発注情報!Z237)=TRUE,"",IF(OR(発注情報!Z237="",発注情報!Z237=0),"",発注情報!Z237))</f>
        <v/>
      </c>
      <c r="Q12" s="397" t="str">
        <f>IF(ISERROR(発注情報!AA237)=TRUE,"",IF(OR(発注情報!AA237="",発注情報!AA237=0),"",発注情報!AA237))</f>
        <v/>
      </c>
      <c r="R12" s="396" t="str">
        <f>IF(ISERROR(発注情報!AB237)=TRUE,"",IF(OR(発注情報!AB237="",発注情報!AB237=0),"",発注情報!AB237))</f>
        <v/>
      </c>
      <c r="S12" s="397" t="str">
        <f>IF(ISERROR(発注情報!AC237)=TRUE,"",IF(OR(発注情報!AC237="",発注情報!AC237=0),"",発注情報!AC237))</f>
        <v/>
      </c>
      <c r="T12" s="396" t="str">
        <f>IF(ISERROR(発注情報!AD237)=TRUE,"",IF(OR(発注情報!AD237="",発注情報!AD237=0),"",発注情報!AD237))</f>
        <v/>
      </c>
      <c r="U12" s="397" t="str">
        <f>IF(ISERROR(発注情報!AE237)=TRUE,"",IF(OR(発注情報!AE237="",発注情報!AE237=0),"",発注情報!AE237))</f>
        <v/>
      </c>
      <c r="V12" s="396" t="str">
        <f>IF(ISERROR(発注情報!AF237)=TRUE,"",IF(OR(発注情報!AF237="",発注情報!AF237=0),"",発注情報!AF237))</f>
        <v/>
      </c>
      <c r="W12" s="397" t="str">
        <f>IF(ISERROR(発注情報!AG237)=TRUE,"",IF(OR(発注情報!AG237="",発注情報!AG237=0),"",発注情報!AG237))</f>
        <v/>
      </c>
      <c r="X12" s="396" t="str">
        <f>IF(ISERROR(発注情報!AH237)=TRUE,"",IF(OR(発注情報!AH237="",発注情報!AH237=0),"",発注情報!AH237))</f>
        <v/>
      </c>
      <c r="Y12" s="397" t="str">
        <f>IF(ISERROR(発注情報!AI237)=TRUE,"",IF(OR(発注情報!AI237="",発注情報!AI237=0),"",発注情報!AI237))</f>
        <v/>
      </c>
      <c r="Z12" s="396" t="str">
        <f>IF(ISERROR(発注情報!AJ237)=TRUE,"",IF(OR(発注情報!AJ237="",発注情報!AJ237=0),"",発注情報!AJ237))</f>
        <v/>
      </c>
      <c r="AA12" s="397" t="str">
        <f>IF(ISERROR(発注情報!AK237)=TRUE,"",IF(OR(発注情報!AK237="",発注情報!AK237=0),"",発注情報!AK237))</f>
        <v/>
      </c>
      <c r="AB12" s="396" t="str">
        <f>IF(ISERROR(発注情報!AL237)=TRUE,"",IF(OR(発注情報!AL237="",発注情報!AL237=0),"",発注情報!AL237))</f>
        <v/>
      </c>
      <c r="AC12" s="397" t="str">
        <f>IF(ISERROR(発注情報!AM237)=TRUE,"",IF(OR(発注情報!AM237="",発注情報!AM237=0),"",発注情報!AM237))</f>
        <v/>
      </c>
      <c r="AD12" s="396" t="str">
        <f>IF(ISERROR(発注情報!AN237)=TRUE,"",IF(OR(発注情報!AN237="",発注情報!AN237=0),"",発注情報!AN237))</f>
        <v/>
      </c>
      <c r="AE12" s="397" t="str">
        <f>IF(ISERROR(発注情報!AO237)=TRUE,"",IF(OR(発注情報!AO237="",発注情報!AO237=0),"",発注情報!AO237))</f>
        <v/>
      </c>
      <c r="AF12" s="396" t="str">
        <f>IF(ISERROR(発注情報!AP237)=TRUE,"",IF(OR(発注情報!AP237="",発注情報!AP237=0),"",発注情報!AP237))</f>
        <v/>
      </c>
      <c r="AG12" s="397" t="str">
        <f>IF(ISERROR(発注情報!AQ237)=TRUE,"",IF(OR(発注情報!AQ237="",発注情報!AQ237=0),"",発注情報!AQ237))</f>
        <v/>
      </c>
      <c r="AH12" s="394" t="str">
        <f>IF(ISERROR(発注情報!AR237)=TRUE,"",IF(OR(発注情報!AR237="",発注情報!AR237=0),"",発注情報!AR237))</f>
        <v/>
      </c>
      <c r="AI12" s="395" t="str">
        <f>IF(ISERROR(発注情報!AS237)=TRUE,"",IF(OR(発注情報!AS237="",発注情報!AS237=0),"",発注情報!AS237))</f>
        <v/>
      </c>
    </row>
    <row r="13" spans="1:52" ht="18.75" customHeight="1" x14ac:dyDescent="0.2">
      <c r="A13" s="368">
        <v>8</v>
      </c>
      <c r="B13" s="370" t="str">
        <f>IF(ISERROR(発注情報!L238)=TRUE,"",IF(OR(発注情報!L238="",発注情報!L238=0),"",発注情報!L238))</f>
        <v/>
      </c>
      <c r="C13" s="387" t="str">
        <f>IF(ISERROR(発注情報!M238)=TRUE,"",IF(OR(発注情報!M238="",発注情報!M238=0),"",発注情報!M238))</f>
        <v/>
      </c>
      <c r="D13" s="387" t="str">
        <f>IF(C13="","",C13*発注情報!$D$2)</f>
        <v/>
      </c>
      <c r="E13" s="388" t="str">
        <f>IF(ISERROR(発注情報!O144)=TRUE,"",IF(OR(発注情報!O144="",発注情報!O144=0),"",発注情報!O144))</f>
        <v/>
      </c>
      <c r="F13" s="388" t="str">
        <f>IF(ISERROR(発注情報!P144)=TRUE,"",IF(OR(発注情報!P144="",発注情報!P144=0),"",発注情報!P144))</f>
        <v/>
      </c>
      <c r="G13" s="388" t="str">
        <f>IF(ISERROR(発注情報!Q144)=TRUE,"",IF(OR(発注情報!Q144="",発注情報!Q144=0),"",発注情報!Q144))</f>
        <v/>
      </c>
      <c r="H13" s="394" t="str">
        <f>IF(ISERROR(発注情報!R238)=TRUE,"",IF(OR(発注情報!R238="",発注情報!R238=0),"",発注情報!R238))</f>
        <v/>
      </c>
      <c r="I13" s="395" t="str">
        <f>IF(ISERROR(発注情報!S238)=TRUE,"",IF(OR(発注情報!S238="",発注情報!S238=0),"",発注情報!S238))</f>
        <v/>
      </c>
      <c r="J13" s="396" t="str">
        <f>IF(ISERROR(発注情報!T238)=TRUE,"",IF(OR(発注情報!T238="",発注情報!T238=0),"",発注情報!T238))</f>
        <v/>
      </c>
      <c r="K13" s="397" t="str">
        <f>IF(ISERROR(発注情報!U238)=TRUE,"",IF(OR(発注情報!U238="",発注情報!U238=0),"",発注情報!U238))</f>
        <v/>
      </c>
      <c r="L13" s="396" t="str">
        <f>IF(ISERROR(発注情報!V238)=TRUE,"",IF(OR(発注情報!V238="",発注情報!V238=0),"",発注情報!V238))</f>
        <v/>
      </c>
      <c r="M13" s="397" t="str">
        <f>IF(ISERROR(発注情報!W238)=TRUE,"",IF(OR(発注情報!W238="",発注情報!W238=0),"",発注情報!W238))</f>
        <v/>
      </c>
      <c r="N13" s="396" t="str">
        <f>IF(ISERROR(発注情報!X238)=TRUE,"",IF(OR(発注情報!X238="",発注情報!X238=0),"",発注情報!X238))</f>
        <v/>
      </c>
      <c r="O13" s="397" t="str">
        <f>IF(ISERROR(発注情報!Y238)=TRUE,"",IF(OR(発注情報!Y238="",発注情報!Y238=0),"",発注情報!Y238))</f>
        <v/>
      </c>
      <c r="P13" s="396" t="str">
        <f>IF(ISERROR(発注情報!Z238)=TRUE,"",IF(OR(発注情報!Z238="",発注情報!Z238=0),"",発注情報!Z238))</f>
        <v/>
      </c>
      <c r="Q13" s="397" t="str">
        <f>IF(ISERROR(発注情報!AA238)=TRUE,"",IF(OR(発注情報!AA238="",発注情報!AA238=0),"",発注情報!AA238))</f>
        <v/>
      </c>
      <c r="R13" s="396" t="str">
        <f>IF(ISERROR(発注情報!AB238)=TRUE,"",IF(OR(発注情報!AB238="",発注情報!AB238=0),"",発注情報!AB238))</f>
        <v/>
      </c>
      <c r="S13" s="397" t="str">
        <f>IF(ISERROR(発注情報!AC238)=TRUE,"",IF(OR(発注情報!AC238="",発注情報!AC238=0),"",発注情報!AC238))</f>
        <v/>
      </c>
      <c r="T13" s="396" t="str">
        <f>IF(ISERROR(発注情報!AD238)=TRUE,"",IF(OR(発注情報!AD238="",発注情報!AD238=0),"",発注情報!AD238))</f>
        <v/>
      </c>
      <c r="U13" s="397" t="str">
        <f>IF(ISERROR(発注情報!AE238)=TRUE,"",IF(OR(発注情報!AE238="",発注情報!AE238=0),"",発注情報!AE238))</f>
        <v/>
      </c>
      <c r="V13" s="396" t="str">
        <f>IF(ISERROR(発注情報!AF238)=TRUE,"",IF(OR(発注情報!AF238="",発注情報!AF238=0),"",発注情報!AF238))</f>
        <v/>
      </c>
      <c r="W13" s="397" t="str">
        <f>IF(ISERROR(発注情報!AG238)=TRUE,"",IF(OR(発注情報!AG238="",発注情報!AG238=0),"",発注情報!AG238))</f>
        <v/>
      </c>
      <c r="X13" s="396" t="str">
        <f>IF(ISERROR(発注情報!AH238)=TRUE,"",IF(OR(発注情報!AH238="",発注情報!AH238=0),"",発注情報!AH238))</f>
        <v/>
      </c>
      <c r="Y13" s="397" t="str">
        <f>IF(ISERROR(発注情報!AI238)=TRUE,"",IF(OR(発注情報!AI238="",発注情報!AI238=0),"",発注情報!AI238))</f>
        <v/>
      </c>
      <c r="Z13" s="396" t="str">
        <f>IF(ISERROR(発注情報!AJ238)=TRUE,"",IF(OR(発注情報!AJ238="",発注情報!AJ238=0),"",発注情報!AJ238))</f>
        <v/>
      </c>
      <c r="AA13" s="397" t="str">
        <f>IF(ISERROR(発注情報!AK238)=TRUE,"",IF(OR(発注情報!AK238="",発注情報!AK238=0),"",発注情報!AK238))</f>
        <v/>
      </c>
      <c r="AB13" s="396" t="str">
        <f>IF(ISERROR(発注情報!AL238)=TRUE,"",IF(OR(発注情報!AL238="",発注情報!AL238=0),"",発注情報!AL238))</f>
        <v/>
      </c>
      <c r="AC13" s="397" t="str">
        <f>IF(ISERROR(発注情報!AM238)=TRUE,"",IF(OR(発注情報!AM238="",発注情報!AM238=0),"",発注情報!AM238))</f>
        <v/>
      </c>
      <c r="AD13" s="396" t="str">
        <f>IF(ISERROR(発注情報!AN238)=TRUE,"",IF(OR(発注情報!AN238="",発注情報!AN238=0),"",発注情報!AN238))</f>
        <v/>
      </c>
      <c r="AE13" s="397" t="str">
        <f>IF(ISERROR(発注情報!AO238)=TRUE,"",IF(OR(発注情報!AO238="",発注情報!AO238=0),"",発注情報!AO238))</f>
        <v/>
      </c>
      <c r="AF13" s="396" t="str">
        <f>IF(ISERROR(発注情報!AP238)=TRUE,"",IF(OR(発注情報!AP238="",発注情報!AP238=0),"",発注情報!AP238))</f>
        <v/>
      </c>
      <c r="AG13" s="397" t="str">
        <f>IF(ISERROR(発注情報!AQ238)=TRUE,"",IF(OR(発注情報!AQ238="",発注情報!AQ238=0),"",発注情報!AQ238))</f>
        <v/>
      </c>
      <c r="AH13" s="394" t="str">
        <f>IF(ISERROR(発注情報!AR238)=TRUE,"",IF(OR(発注情報!AR238="",発注情報!AR238=0),"",発注情報!AR238))</f>
        <v/>
      </c>
      <c r="AI13" s="395" t="str">
        <f>IF(ISERROR(発注情報!AS238)=TRUE,"",IF(OR(発注情報!AS238="",発注情報!AS238=0),"",発注情報!AS238))</f>
        <v/>
      </c>
    </row>
    <row r="14" spans="1:52" ht="18.75" customHeight="1" x14ac:dyDescent="0.2">
      <c r="A14" s="398">
        <v>9</v>
      </c>
      <c r="B14" s="370" t="str">
        <f>IF(ISERROR(発注情報!L239)=TRUE,"",IF(OR(発注情報!L239="",発注情報!L239=0),"",発注情報!L239))</f>
        <v/>
      </c>
      <c r="C14" s="387" t="str">
        <f>IF(ISERROR(発注情報!M239)=TRUE,"",IF(OR(発注情報!M239="",発注情報!M239=0),"",発注情報!M239))</f>
        <v/>
      </c>
      <c r="D14" s="387" t="str">
        <f>IF(C14="","",C14*発注情報!$D$2)</f>
        <v/>
      </c>
      <c r="E14" s="399" t="str">
        <f>IF(ISERROR(発注情報!O145)=TRUE,"",IF(OR(発注情報!O145="",発注情報!O145=0),"",発注情報!O145))</f>
        <v/>
      </c>
      <c r="F14" s="399" t="str">
        <f>IF(ISERROR(発注情報!P145)=TRUE,"",IF(OR(発注情報!P145="",発注情報!P145=0),"",発注情報!P145))</f>
        <v/>
      </c>
      <c r="G14" s="399" t="str">
        <f>IF(ISERROR(発注情報!Q145)=TRUE,"",IF(OR(発注情報!Q145="",発注情報!Q145=0),"",発注情報!Q145))</f>
        <v/>
      </c>
      <c r="H14" s="394" t="str">
        <f>IF(ISERROR(発注情報!R239)=TRUE,"",IF(OR(発注情報!R239="",発注情報!R239=0),"",発注情報!R239))</f>
        <v/>
      </c>
      <c r="I14" s="395" t="str">
        <f>IF(ISERROR(発注情報!S239)=TRUE,"",IF(OR(発注情報!S239="",発注情報!S239=0),"",発注情報!S239))</f>
        <v/>
      </c>
      <c r="J14" s="396" t="str">
        <f>IF(ISERROR(発注情報!T239)=TRUE,"",IF(OR(発注情報!T239="",発注情報!T239=0),"",発注情報!T239))</f>
        <v/>
      </c>
      <c r="K14" s="397" t="str">
        <f>IF(ISERROR(発注情報!U239)=TRUE,"",IF(OR(発注情報!U239="",発注情報!U239=0),"",発注情報!U239))</f>
        <v/>
      </c>
      <c r="L14" s="396" t="str">
        <f>IF(ISERROR(発注情報!V239)=TRUE,"",IF(OR(発注情報!V239="",発注情報!V239=0),"",発注情報!V239))</f>
        <v/>
      </c>
      <c r="M14" s="397" t="str">
        <f>IF(ISERROR(発注情報!W239)=TRUE,"",IF(OR(発注情報!W239="",発注情報!W239=0),"",発注情報!W239))</f>
        <v/>
      </c>
      <c r="N14" s="396" t="str">
        <f>IF(ISERROR(発注情報!X239)=TRUE,"",IF(OR(発注情報!X239="",発注情報!X239=0),"",発注情報!X239))</f>
        <v/>
      </c>
      <c r="O14" s="397" t="str">
        <f>IF(ISERROR(発注情報!Y239)=TRUE,"",IF(OR(発注情報!Y239="",発注情報!Y239=0),"",発注情報!Y239))</f>
        <v/>
      </c>
      <c r="P14" s="396" t="str">
        <f>IF(ISERROR(発注情報!Z239)=TRUE,"",IF(OR(発注情報!Z239="",発注情報!Z239=0),"",発注情報!Z239))</f>
        <v/>
      </c>
      <c r="Q14" s="397" t="str">
        <f>IF(ISERROR(発注情報!AA239)=TRUE,"",IF(OR(発注情報!AA239="",発注情報!AA239=0),"",発注情報!AA239))</f>
        <v/>
      </c>
      <c r="R14" s="396" t="str">
        <f>IF(ISERROR(発注情報!AB239)=TRUE,"",IF(OR(発注情報!AB239="",発注情報!AB239=0),"",発注情報!AB239))</f>
        <v/>
      </c>
      <c r="S14" s="397" t="str">
        <f>IF(ISERROR(発注情報!AC239)=TRUE,"",IF(OR(発注情報!AC239="",発注情報!AC239=0),"",発注情報!AC239))</f>
        <v/>
      </c>
      <c r="T14" s="396" t="str">
        <f>IF(ISERROR(発注情報!AD239)=TRUE,"",IF(OR(発注情報!AD239="",発注情報!AD239=0),"",発注情報!AD239))</f>
        <v/>
      </c>
      <c r="U14" s="397" t="str">
        <f>IF(ISERROR(発注情報!AE239)=TRUE,"",IF(OR(発注情報!AE239="",発注情報!AE239=0),"",発注情報!AE239))</f>
        <v/>
      </c>
      <c r="V14" s="396" t="str">
        <f>IF(ISERROR(発注情報!AF239)=TRUE,"",IF(OR(発注情報!AF239="",発注情報!AF239=0),"",発注情報!AF239))</f>
        <v/>
      </c>
      <c r="W14" s="397" t="str">
        <f>IF(ISERROR(発注情報!AG239)=TRUE,"",IF(OR(発注情報!AG239="",発注情報!AG239=0),"",発注情報!AG239))</f>
        <v/>
      </c>
      <c r="X14" s="396" t="str">
        <f>IF(ISERROR(発注情報!AH239)=TRUE,"",IF(OR(発注情報!AH239="",発注情報!AH239=0),"",発注情報!AH239))</f>
        <v/>
      </c>
      <c r="Y14" s="397" t="str">
        <f>IF(ISERROR(発注情報!AI239)=TRUE,"",IF(OR(発注情報!AI239="",発注情報!AI239=0),"",発注情報!AI239))</f>
        <v/>
      </c>
      <c r="Z14" s="396" t="str">
        <f>IF(ISERROR(発注情報!AJ239)=TRUE,"",IF(OR(発注情報!AJ239="",発注情報!AJ239=0),"",発注情報!AJ239))</f>
        <v/>
      </c>
      <c r="AA14" s="397" t="str">
        <f>IF(ISERROR(発注情報!AK239)=TRUE,"",IF(OR(発注情報!AK239="",発注情報!AK239=0),"",発注情報!AK239))</f>
        <v/>
      </c>
      <c r="AB14" s="396" t="str">
        <f>IF(ISERROR(発注情報!AL239)=TRUE,"",IF(OR(発注情報!AL239="",発注情報!AL239=0),"",発注情報!AL239))</f>
        <v/>
      </c>
      <c r="AC14" s="397" t="str">
        <f>IF(ISERROR(発注情報!AM239)=TRUE,"",IF(OR(発注情報!AM239="",発注情報!AM239=0),"",発注情報!AM239))</f>
        <v/>
      </c>
      <c r="AD14" s="396" t="str">
        <f>IF(ISERROR(発注情報!AN239)=TRUE,"",IF(OR(発注情報!AN239="",発注情報!AN239=0),"",発注情報!AN239))</f>
        <v/>
      </c>
      <c r="AE14" s="397" t="str">
        <f>IF(ISERROR(発注情報!AO239)=TRUE,"",IF(OR(発注情報!AO239="",発注情報!AO239=0),"",発注情報!AO239))</f>
        <v/>
      </c>
      <c r="AF14" s="396" t="str">
        <f>IF(ISERROR(発注情報!AP239)=TRUE,"",IF(OR(発注情報!AP239="",発注情報!AP239=0),"",発注情報!AP239))</f>
        <v/>
      </c>
      <c r="AG14" s="397" t="str">
        <f>IF(ISERROR(発注情報!AQ239)=TRUE,"",IF(OR(発注情報!AQ239="",発注情報!AQ239=0),"",発注情報!AQ239))</f>
        <v/>
      </c>
      <c r="AH14" s="394" t="str">
        <f>IF(ISERROR(発注情報!AR239)=TRUE,"",IF(OR(発注情報!AR239="",発注情報!AR239=0),"",発注情報!AR239))</f>
        <v/>
      </c>
      <c r="AI14" s="395" t="str">
        <f>IF(ISERROR(発注情報!AS239)=TRUE,"",IF(OR(発注情報!AS239="",発注情報!AS239=0),"",発注情報!AS239))</f>
        <v/>
      </c>
    </row>
    <row r="15" spans="1:52" ht="18.75" customHeight="1" x14ac:dyDescent="0.2">
      <c r="A15" s="368">
        <v>10</v>
      </c>
      <c r="B15" s="370" t="str">
        <f>IF(ISERROR(発注情報!L240)=TRUE,"",IF(OR(発注情報!L240="",発注情報!L240=0),"",発注情報!L240))</f>
        <v/>
      </c>
      <c r="C15" s="387" t="str">
        <f>IF(ISERROR(発注情報!M240)=TRUE,"",IF(OR(発注情報!M240="",発注情報!M240=0),"",発注情報!M240))</f>
        <v/>
      </c>
      <c r="D15" s="387" t="str">
        <f>IF(C15="","",C15*発注情報!$D$2)</f>
        <v/>
      </c>
      <c r="E15" s="388" t="str">
        <f>IF(ISERROR(発注情報!O146)=TRUE,"",IF(OR(発注情報!O146="",発注情報!O146=0),"",発注情報!O146))</f>
        <v/>
      </c>
      <c r="F15" s="388" t="str">
        <f>IF(ISERROR(発注情報!P146)=TRUE,"",IF(OR(発注情報!P146="",発注情報!P146=0),"",発注情報!P146))</f>
        <v/>
      </c>
      <c r="G15" s="388" t="str">
        <f>IF(ISERROR(発注情報!Q146)=TRUE,"",IF(OR(発注情報!Q146="",発注情報!Q146=0),"",発注情報!Q146))</f>
        <v/>
      </c>
      <c r="H15" s="394" t="str">
        <f>IF(ISERROR(発注情報!R240)=TRUE,"",IF(OR(発注情報!R240="",発注情報!R240=0),"",発注情報!R240))</f>
        <v/>
      </c>
      <c r="I15" s="395" t="str">
        <f>IF(ISERROR(発注情報!S240)=TRUE,"",IF(OR(発注情報!S240="",発注情報!S240=0),"",発注情報!S240))</f>
        <v/>
      </c>
      <c r="J15" s="396" t="str">
        <f>IF(ISERROR(発注情報!T240)=TRUE,"",IF(OR(発注情報!T240="",発注情報!T240=0),"",発注情報!T240))</f>
        <v/>
      </c>
      <c r="K15" s="397" t="str">
        <f>IF(ISERROR(発注情報!U240)=TRUE,"",IF(OR(発注情報!U240="",発注情報!U240=0),"",発注情報!U240))</f>
        <v/>
      </c>
      <c r="L15" s="396" t="str">
        <f>IF(ISERROR(発注情報!V240)=TRUE,"",IF(OR(発注情報!V240="",発注情報!V240=0),"",発注情報!V240))</f>
        <v/>
      </c>
      <c r="M15" s="397" t="str">
        <f>IF(ISERROR(発注情報!W240)=TRUE,"",IF(OR(発注情報!W240="",発注情報!W240=0),"",発注情報!W240))</f>
        <v/>
      </c>
      <c r="N15" s="396" t="str">
        <f>IF(ISERROR(発注情報!X240)=TRUE,"",IF(OR(発注情報!X240="",発注情報!X240=0),"",発注情報!X240))</f>
        <v/>
      </c>
      <c r="O15" s="397" t="str">
        <f>IF(ISERROR(発注情報!Y240)=TRUE,"",IF(OR(発注情報!Y240="",発注情報!Y240=0),"",発注情報!Y240))</f>
        <v/>
      </c>
      <c r="P15" s="396" t="str">
        <f>IF(ISERROR(発注情報!Z240)=TRUE,"",IF(OR(発注情報!Z240="",発注情報!Z240=0),"",発注情報!Z240))</f>
        <v/>
      </c>
      <c r="Q15" s="397" t="str">
        <f>IF(ISERROR(発注情報!AA240)=TRUE,"",IF(OR(発注情報!AA240="",発注情報!AA240=0),"",発注情報!AA240))</f>
        <v/>
      </c>
      <c r="R15" s="396" t="str">
        <f>IF(ISERROR(発注情報!AB240)=TRUE,"",IF(OR(発注情報!AB240="",発注情報!AB240=0),"",発注情報!AB240))</f>
        <v/>
      </c>
      <c r="S15" s="397" t="str">
        <f>IF(ISERROR(発注情報!AC240)=TRUE,"",IF(OR(発注情報!AC240="",発注情報!AC240=0),"",発注情報!AC240))</f>
        <v/>
      </c>
      <c r="T15" s="396" t="str">
        <f>IF(ISERROR(発注情報!AD240)=TRUE,"",IF(OR(発注情報!AD240="",発注情報!AD240=0),"",発注情報!AD240))</f>
        <v/>
      </c>
      <c r="U15" s="397" t="str">
        <f>IF(ISERROR(発注情報!AE240)=TRUE,"",IF(OR(発注情報!AE240="",発注情報!AE240=0),"",発注情報!AE240))</f>
        <v/>
      </c>
      <c r="V15" s="396" t="str">
        <f>IF(ISERROR(発注情報!AF240)=TRUE,"",IF(OR(発注情報!AF240="",発注情報!AF240=0),"",発注情報!AF240))</f>
        <v/>
      </c>
      <c r="W15" s="397" t="str">
        <f>IF(ISERROR(発注情報!AG240)=TRUE,"",IF(OR(発注情報!AG240="",発注情報!AG240=0),"",発注情報!AG240))</f>
        <v/>
      </c>
      <c r="X15" s="396" t="str">
        <f>IF(ISERROR(発注情報!AH240)=TRUE,"",IF(OR(発注情報!AH240="",発注情報!AH240=0),"",発注情報!AH240))</f>
        <v/>
      </c>
      <c r="Y15" s="397" t="str">
        <f>IF(ISERROR(発注情報!AI240)=TRUE,"",IF(OR(発注情報!AI240="",発注情報!AI240=0),"",発注情報!AI240))</f>
        <v/>
      </c>
      <c r="Z15" s="396" t="str">
        <f>IF(ISERROR(発注情報!AJ240)=TRUE,"",IF(OR(発注情報!AJ240="",発注情報!AJ240=0),"",発注情報!AJ240))</f>
        <v/>
      </c>
      <c r="AA15" s="397" t="str">
        <f>IF(ISERROR(発注情報!AK240)=TRUE,"",IF(OR(発注情報!AK240="",発注情報!AK240=0),"",発注情報!AK240))</f>
        <v/>
      </c>
      <c r="AB15" s="396" t="str">
        <f>IF(ISERROR(発注情報!AL240)=TRUE,"",IF(OR(発注情報!AL240="",発注情報!AL240=0),"",発注情報!AL240))</f>
        <v/>
      </c>
      <c r="AC15" s="397" t="str">
        <f>IF(ISERROR(発注情報!AM240)=TRUE,"",IF(OR(発注情報!AM240="",発注情報!AM240=0),"",発注情報!AM240))</f>
        <v/>
      </c>
      <c r="AD15" s="396" t="str">
        <f>IF(ISERROR(発注情報!AN240)=TRUE,"",IF(OR(発注情報!AN240="",発注情報!AN240=0),"",発注情報!AN240))</f>
        <v/>
      </c>
      <c r="AE15" s="397" t="str">
        <f>IF(ISERROR(発注情報!AO240)=TRUE,"",IF(OR(発注情報!AO240="",発注情報!AO240=0),"",発注情報!AO240))</f>
        <v/>
      </c>
      <c r="AF15" s="396" t="str">
        <f>IF(ISERROR(発注情報!AP240)=TRUE,"",IF(OR(発注情報!AP240="",発注情報!AP240=0),"",発注情報!AP240))</f>
        <v/>
      </c>
      <c r="AG15" s="397" t="str">
        <f>IF(ISERROR(発注情報!AQ240)=TRUE,"",IF(OR(発注情報!AQ240="",発注情報!AQ240=0),"",発注情報!AQ240))</f>
        <v/>
      </c>
      <c r="AH15" s="394" t="str">
        <f>IF(ISERROR(発注情報!AR240)=TRUE,"",IF(OR(発注情報!AR240="",発注情報!AR240=0),"",発注情報!AR240))</f>
        <v/>
      </c>
      <c r="AI15" s="395" t="str">
        <f>IF(ISERROR(発注情報!AS240)=TRUE,"",IF(OR(発注情報!AS240="",発注情報!AS240=0),"",発注情報!AS240))</f>
        <v/>
      </c>
    </row>
    <row r="16" spans="1:52" ht="18.75" customHeight="1" x14ac:dyDescent="0.2">
      <c r="A16" s="398">
        <v>11</v>
      </c>
      <c r="B16" s="370" t="str">
        <f>IF(ISERROR(発注情報!L241)=TRUE,"",IF(OR(発注情報!L241="",発注情報!L241=0),"",発注情報!L241))</f>
        <v/>
      </c>
      <c r="C16" s="387" t="str">
        <f>IF(ISERROR(発注情報!M241)=TRUE,"",IF(OR(発注情報!M241="",発注情報!M241=0),"",発注情報!M241))</f>
        <v/>
      </c>
      <c r="D16" s="387" t="str">
        <f>IF(C16="","",C16*発注情報!$D$2)</f>
        <v/>
      </c>
      <c r="E16" s="399" t="str">
        <f>IF(ISERROR(発注情報!O147)=TRUE,"",IF(OR(発注情報!O147="",発注情報!O147=0),"",発注情報!O147))</f>
        <v/>
      </c>
      <c r="F16" s="399" t="str">
        <f>IF(ISERROR(発注情報!P147)=TRUE,"",IF(OR(発注情報!P147="",発注情報!P147=0),"",発注情報!P147))</f>
        <v/>
      </c>
      <c r="G16" s="399" t="str">
        <f>IF(ISERROR(発注情報!Q147)=TRUE,"",IF(OR(発注情報!Q147="",発注情報!Q147=0),"",発注情報!Q147))</f>
        <v/>
      </c>
      <c r="H16" s="394" t="str">
        <f>IF(ISERROR(発注情報!R241)=TRUE,"",IF(OR(発注情報!R241="",発注情報!R241=0),"",発注情報!R241))</f>
        <v/>
      </c>
      <c r="I16" s="395" t="str">
        <f>IF(ISERROR(発注情報!S241)=TRUE,"",IF(OR(発注情報!S241="",発注情報!S241=0),"",発注情報!S241))</f>
        <v/>
      </c>
      <c r="J16" s="396" t="str">
        <f>IF(ISERROR(発注情報!T241)=TRUE,"",IF(OR(発注情報!T241="",発注情報!T241=0),"",発注情報!T241))</f>
        <v/>
      </c>
      <c r="K16" s="397" t="str">
        <f>IF(ISERROR(発注情報!U241)=TRUE,"",IF(OR(発注情報!U241="",発注情報!U241=0),"",発注情報!U241))</f>
        <v/>
      </c>
      <c r="L16" s="396" t="str">
        <f>IF(ISERROR(発注情報!V241)=TRUE,"",IF(OR(発注情報!V241="",発注情報!V241=0),"",発注情報!V241))</f>
        <v/>
      </c>
      <c r="M16" s="397" t="str">
        <f>IF(ISERROR(発注情報!W241)=TRUE,"",IF(OR(発注情報!W241="",発注情報!W241=0),"",発注情報!W241))</f>
        <v/>
      </c>
      <c r="N16" s="396" t="str">
        <f>IF(ISERROR(発注情報!X241)=TRUE,"",IF(OR(発注情報!X241="",発注情報!X241=0),"",発注情報!X241))</f>
        <v/>
      </c>
      <c r="O16" s="397" t="str">
        <f>IF(ISERROR(発注情報!Y241)=TRUE,"",IF(OR(発注情報!Y241="",発注情報!Y241=0),"",発注情報!Y241))</f>
        <v/>
      </c>
      <c r="P16" s="396" t="str">
        <f>IF(ISERROR(発注情報!Z241)=TRUE,"",IF(OR(発注情報!Z241="",発注情報!Z241=0),"",発注情報!Z241))</f>
        <v/>
      </c>
      <c r="Q16" s="397" t="str">
        <f>IF(ISERROR(発注情報!AA241)=TRUE,"",IF(OR(発注情報!AA241="",発注情報!AA241=0),"",発注情報!AA241))</f>
        <v/>
      </c>
      <c r="R16" s="396" t="str">
        <f>IF(ISERROR(発注情報!AB241)=TRUE,"",IF(OR(発注情報!AB241="",発注情報!AB241=0),"",発注情報!AB241))</f>
        <v/>
      </c>
      <c r="S16" s="397" t="str">
        <f>IF(ISERROR(発注情報!AC241)=TRUE,"",IF(OR(発注情報!AC241="",発注情報!AC241=0),"",発注情報!AC241))</f>
        <v/>
      </c>
      <c r="T16" s="396" t="str">
        <f>IF(ISERROR(発注情報!AD241)=TRUE,"",IF(OR(発注情報!AD241="",発注情報!AD241=0),"",発注情報!AD241))</f>
        <v/>
      </c>
      <c r="U16" s="397" t="str">
        <f>IF(ISERROR(発注情報!AE241)=TRUE,"",IF(OR(発注情報!AE241="",発注情報!AE241=0),"",発注情報!AE241))</f>
        <v/>
      </c>
      <c r="V16" s="396" t="str">
        <f>IF(ISERROR(発注情報!AF241)=TRUE,"",IF(OR(発注情報!AF241="",発注情報!AF241=0),"",発注情報!AF241))</f>
        <v/>
      </c>
      <c r="W16" s="397" t="str">
        <f>IF(ISERROR(発注情報!AG241)=TRUE,"",IF(OR(発注情報!AG241="",発注情報!AG241=0),"",発注情報!AG241))</f>
        <v/>
      </c>
      <c r="X16" s="396" t="str">
        <f>IF(ISERROR(発注情報!AH241)=TRUE,"",IF(OR(発注情報!AH241="",発注情報!AH241=0),"",発注情報!AH241))</f>
        <v/>
      </c>
      <c r="Y16" s="397" t="str">
        <f>IF(ISERROR(発注情報!AI241)=TRUE,"",IF(OR(発注情報!AI241="",発注情報!AI241=0),"",発注情報!AI241))</f>
        <v/>
      </c>
      <c r="Z16" s="396" t="str">
        <f>IF(ISERROR(発注情報!AJ241)=TRUE,"",IF(OR(発注情報!AJ241="",発注情報!AJ241=0),"",発注情報!AJ241))</f>
        <v/>
      </c>
      <c r="AA16" s="397" t="str">
        <f>IF(ISERROR(発注情報!AK241)=TRUE,"",IF(OR(発注情報!AK241="",発注情報!AK241=0),"",発注情報!AK241))</f>
        <v/>
      </c>
      <c r="AB16" s="396" t="str">
        <f>IF(ISERROR(発注情報!AL241)=TRUE,"",IF(OR(発注情報!AL241="",発注情報!AL241=0),"",発注情報!AL241))</f>
        <v/>
      </c>
      <c r="AC16" s="397" t="str">
        <f>IF(ISERROR(発注情報!AM241)=TRUE,"",IF(OR(発注情報!AM241="",発注情報!AM241=0),"",発注情報!AM241))</f>
        <v/>
      </c>
      <c r="AD16" s="396" t="str">
        <f>IF(ISERROR(発注情報!AN241)=TRUE,"",IF(OR(発注情報!AN241="",発注情報!AN241=0),"",発注情報!AN241))</f>
        <v/>
      </c>
      <c r="AE16" s="397" t="str">
        <f>IF(ISERROR(発注情報!AO241)=TRUE,"",IF(OR(発注情報!AO241="",発注情報!AO241=0),"",発注情報!AO241))</f>
        <v/>
      </c>
      <c r="AF16" s="396" t="str">
        <f>IF(ISERROR(発注情報!AP241)=TRUE,"",IF(OR(発注情報!AP241="",発注情報!AP241=0),"",発注情報!AP241))</f>
        <v/>
      </c>
      <c r="AG16" s="397" t="str">
        <f>IF(ISERROR(発注情報!AQ241)=TRUE,"",IF(OR(発注情報!AQ241="",発注情報!AQ241=0),"",発注情報!AQ241))</f>
        <v/>
      </c>
      <c r="AH16" s="394" t="str">
        <f>IF(ISERROR(発注情報!AR241)=TRUE,"",IF(OR(発注情報!AR241="",発注情報!AR241=0),"",発注情報!AR241))</f>
        <v/>
      </c>
      <c r="AI16" s="395" t="str">
        <f>IF(ISERROR(発注情報!AS241)=TRUE,"",IF(OR(発注情報!AS241="",発注情報!AS241=0),"",発注情報!AS241))</f>
        <v/>
      </c>
    </row>
    <row r="17" spans="1:38" ht="18.75" customHeight="1" x14ac:dyDescent="0.2">
      <c r="A17" s="368">
        <v>12</v>
      </c>
      <c r="B17" s="370" t="str">
        <f>IF(ISERROR(発注情報!L242)=TRUE,"",IF(OR(発注情報!L242="",発注情報!L242=0),"",発注情報!L242))</f>
        <v/>
      </c>
      <c r="C17" s="387" t="str">
        <f>IF(ISERROR(発注情報!M242)=TRUE,"",IF(OR(発注情報!M242="",発注情報!M242=0),"",発注情報!M242))</f>
        <v/>
      </c>
      <c r="D17" s="387" t="str">
        <f>IF(C17="","",C17*発注情報!$D$2)</f>
        <v/>
      </c>
      <c r="E17" s="388" t="str">
        <f>IF(ISERROR(発注情報!O148)=TRUE,"",IF(OR(発注情報!O148="",発注情報!O148=0),"",発注情報!O148))</f>
        <v/>
      </c>
      <c r="F17" s="388" t="str">
        <f>IF(ISERROR(発注情報!P148)=TRUE,"",IF(OR(発注情報!P148="",発注情報!P148=0),"",発注情報!P148))</f>
        <v/>
      </c>
      <c r="G17" s="388" t="str">
        <f>IF(ISERROR(発注情報!Q148)=TRUE,"",IF(OR(発注情報!Q148="",発注情報!Q148=0),"",発注情報!Q148))</f>
        <v/>
      </c>
      <c r="H17" s="394" t="str">
        <f>IF(ISERROR(発注情報!R242)=TRUE,"",IF(OR(発注情報!R242="",発注情報!R242=0),"",発注情報!R242))</f>
        <v/>
      </c>
      <c r="I17" s="395" t="str">
        <f>IF(ISERROR(発注情報!S242)=TRUE,"",IF(OR(発注情報!S242="",発注情報!S242=0),"",発注情報!S242))</f>
        <v/>
      </c>
      <c r="J17" s="396" t="str">
        <f>IF(ISERROR(発注情報!T242)=TRUE,"",IF(OR(発注情報!T242="",発注情報!T242=0),"",発注情報!T242))</f>
        <v/>
      </c>
      <c r="K17" s="397" t="str">
        <f>IF(ISERROR(発注情報!U242)=TRUE,"",IF(OR(発注情報!U242="",発注情報!U242=0),"",発注情報!U242))</f>
        <v/>
      </c>
      <c r="L17" s="396" t="str">
        <f>IF(ISERROR(発注情報!V242)=TRUE,"",IF(OR(発注情報!V242="",発注情報!V242=0),"",発注情報!V242))</f>
        <v/>
      </c>
      <c r="M17" s="397" t="str">
        <f>IF(ISERROR(発注情報!W242)=TRUE,"",IF(OR(発注情報!W242="",発注情報!W242=0),"",発注情報!W242))</f>
        <v/>
      </c>
      <c r="N17" s="396" t="str">
        <f>IF(ISERROR(発注情報!X242)=TRUE,"",IF(OR(発注情報!X242="",発注情報!X242=0),"",発注情報!X242))</f>
        <v/>
      </c>
      <c r="O17" s="397" t="str">
        <f>IF(ISERROR(発注情報!Y242)=TRUE,"",IF(OR(発注情報!Y242="",発注情報!Y242=0),"",発注情報!Y242))</f>
        <v/>
      </c>
      <c r="P17" s="396" t="str">
        <f>IF(ISERROR(発注情報!Z242)=TRUE,"",IF(OR(発注情報!Z242="",発注情報!Z242=0),"",発注情報!Z242))</f>
        <v/>
      </c>
      <c r="Q17" s="397" t="str">
        <f>IF(ISERROR(発注情報!AA242)=TRUE,"",IF(OR(発注情報!AA242="",発注情報!AA242=0),"",発注情報!AA242))</f>
        <v/>
      </c>
      <c r="R17" s="396" t="str">
        <f>IF(ISERROR(発注情報!AB242)=TRUE,"",IF(OR(発注情報!AB242="",発注情報!AB242=0),"",発注情報!AB242))</f>
        <v/>
      </c>
      <c r="S17" s="397" t="str">
        <f>IF(ISERROR(発注情報!AC242)=TRUE,"",IF(OR(発注情報!AC242="",発注情報!AC242=0),"",発注情報!AC242))</f>
        <v/>
      </c>
      <c r="T17" s="396" t="str">
        <f>IF(ISERROR(発注情報!AD242)=TRUE,"",IF(OR(発注情報!AD242="",発注情報!AD242=0),"",発注情報!AD242))</f>
        <v/>
      </c>
      <c r="U17" s="397" t="str">
        <f>IF(ISERROR(発注情報!AE242)=TRUE,"",IF(OR(発注情報!AE242="",発注情報!AE242=0),"",発注情報!AE242))</f>
        <v/>
      </c>
      <c r="V17" s="396" t="str">
        <f>IF(ISERROR(発注情報!AF242)=TRUE,"",IF(OR(発注情報!AF242="",発注情報!AF242=0),"",発注情報!AF242))</f>
        <v/>
      </c>
      <c r="W17" s="397" t="str">
        <f>IF(ISERROR(発注情報!AG242)=TRUE,"",IF(OR(発注情報!AG242="",発注情報!AG242=0),"",発注情報!AG242))</f>
        <v/>
      </c>
      <c r="X17" s="396" t="str">
        <f>IF(ISERROR(発注情報!AH242)=TRUE,"",IF(OR(発注情報!AH242="",発注情報!AH242=0),"",発注情報!AH242))</f>
        <v/>
      </c>
      <c r="Y17" s="397" t="str">
        <f>IF(ISERROR(発注情報!AI242)=TRUE,"",IF(OR(発注情報!AI242="",発注情報!AI242=0),"",発注情報!AI242))</f>
        <v/>
      </c>
      <c r="Z17" s="396" t="str">
        <f>IF(ISERROR(発注情報!AJ242)=TRUE,"",IF(OR(発注情報!AJ242="",発注情報!AJ242=0),"",発注情報!AJ242))</f>
        <v/>
      </c>
      <c r="AA17" s="397" t="str">
        <f>IF(ISERROR(発注情報!AK242)=TRUE,"",IF(OR(発注情報!AK242="",発注情報!AK242=0),"",発注情報!AK242))</f>
        <v/>
      </c>
      <c r="AB17" s="396" t="str">
        <f>IF(ISERROR(発注情報!AL242)=TRUE,"",IF(OR(発注情報!AL242="",発注情報!AL242=0),"",発注情報!AL242))</f>
        <v/>
      </c>
      <c r="AC17" s="397" t="str">
        <f>IF(ISERROR(発注情報!AM242)=TRUE,"",IF(OR(発注情報!AM242="",発注情報!AM242=0),"",発注情報!AM242))</f>
        <v/>
      </c>
      <c r="AD17" s="396" t="str">
        <f>IF(ISERROR(発注情報!AN242)=TRUE,"",IF(OR(発注情報!AN242="",発注情報!AN242=0),"",発注情報!AN242))</f>
        <v/>
      </c>
      <c r="AE17" s="397" t="str">
        <f>IF(ISERROR(発注情報!AO242)=TRUE,"",IF(OR(発注情報!AO242="",発注情報!AO242=0),"",発注情報!AO242))</f>
        <v/>
      </c>
      <c r="AF17" s="396" t="str">
        <f>IF(ISERROR(発注情報!AP242)=TRUE,"",IF(OR(発注情報!AP242="",発注情報!AP242=0),"",発注情報!AP242))</f>
        <v/>
      </c>
      <c r="AG17" s="397" t="str">
        <f>IF(ISERROR(発注情報!AQ242)=TRUE,"",IF(OR(発注情報!AQ242="",発注情報!AQ242=0),"",発注情報!AQ242))</f>
        <v/>
      </c>
      <c r="AH17" s="394" t="str">
        <f>IF(ISERROR(発注情報!AR242)=TRUE,"",IF(OR(発注情報!AR242="",発注情報!AR242=0),"",発注情報!AR242))</f>
        <v/>
      </c>
      <c r="AI17" s="395" t="str">
        <f>IF(ISERROR(発注情報!AS242)=TRUE,"",IF(OR(発注情報!AS242="",発注情報!AS242=0),"",発注情報!AS242))</f>
        <v/>
      </c>
    </row>
    <row r="18" spans="1:38" ht="18.75" customHeight="1" x14ac:dyDescent="0.2">
      <c r="A18" s="398">
        <v>13</v>
      </c>
      <c r="B18" s="370" t="str">
        <f>IF(ISERROR(発注情報!L243)=TRUE,"",IF(OR(発注情報!L243="",発注情報!L243=0),"",発注情報!L243))</f>
        <v/>
      </c>
      <c r="C18" s="387" t="str">
        <f>IF(ISERROR(発注情報!M243)=TRUE,"",IF(OR(発注情報!M243="",発注情報!M243=0),"",発注情報!M243))</f>
        <v/>
      </c>
      <c r="D18" s="387" t="str">
        <f>IF(C18="","",C18*発注情報!$D$2)</f>
        <v/>
      </c>
      <c r="E18" s="399" t="str">
        <f>IF(ISERROR(発注情報!O149)=TRUE,"",IF(OR(発注情報!O149="",発注情報!O149=0),"",発注情報!O149))</f>
        <v/>
      </c>
      <c r="F18" s="399" t="str">
        <f>IF(ISERROR(発注情報!P149)=TRUE,"",IF(OR(発注情報!P149="",発注情報!P149=0),"",発注情報!P149))</f>
        <v/>
      </c>
      <c r="G18" s="399" t="str">
        <f>IF(ISERROR(発注情報!Q149)=TRUE,"",IF(OR(発注情報!Q149="",発注情報!Q149=0),"",発注情報!Q149))</f>
        <v/>
      </c>
      <c r="H18" s="394" t="str">
        <f>IF(ISERROR(発注情報!R243)=TRUE,"",IF(OR(発注情報!R243="",発注情報!R243=0),"",発注情報!R243))</f>
        <v/>
      </c>
      <c r="I18" s="395" t="str">
        <f>IF(ISERROR(発注情報!S243)=TRUE,"",IF(OR(発注情報!S243="",発注情報!S243=0),"",発注情報!S243))</f>
        <v/>
      </c>
      <c r="J18" s="396" t="str">
        <f>IF(ISERROR(発注情報!T243)=TRUE,"",IF(OR(発注情報!T243="",発注情報!T243=0),"",発注情報!T243))</f>
        <v/>
      </c>
      <c r="K18" s="397" t="str">
        <f>IF(ISERROR(発注情報!U243)=TRUE,"",IF(OR(発注情報!U243="",発注情報!U243=0),"",発注情報!U243))</f>
        <v/>
      </c>
      <c r="L18" s="396" t="str">
        <f>IF(ISERROR(発注情報!V243)=TRUE,"",IF(OR(発注情報!V243="",発注情報!V243=0),"",発注情報!V243))</f>
        <v/>
      </c>
      <c r="M18" s="397" t="str">
        <f>IF(ISERROR(発注情報!W243)=TRUE,"",IF(OR(発注情報!W243="",発注情報!W243=0),"",発注情報!W243))</f>
        <v/>
      </c>
      <c r="N18" s="396" t="str">
        <f>IF(ISERROR(発注情報!X243)=TRUE,"",IF(OR(発注情報!X243="",発注情報!X243=0),"",発注情報!X243))</f>
        <v/>
      </c>
      <c r="O18" s="397" t="str">
        <f>IF(ISERROR(発注情報!Y243)=TRUE,"",IF(OR(発注情報!Y243="",発注情報!Y243=0),"",発注情報!Y243))</f>
        <v/>
      </c>
      <c r="P18" s="396" t="str">
        <f>IF(ISERROR(発注情報!Z243)=TRUE,"",IF(OR(発注情報!Z243="",発注情報!Z243=0),"",発注情報!Z243))</f>
        <v/>
      </c>
      <c r="Q18" s="397" t="str">
        <f>IF(ISERROR(発注情報!AA243)=TRUE,"",IF(OR(発注情報!AA243="",発注情報!AA243=0),"",発注情報!AA243))</f>
        <v/>
      </c>
      <c r="R18" s="396" t="str">
        <f>IF(ISERROR(発注情報!AB243)=TRUE,"",IF(OR(発注情報!AB243="",発注情報!AB243=0),"",発注情報!AB243))</f>
        <v/>
      </c>
      <c r="S18" s="397" t="str">
        <f>IF(ISERROR(発注情報!AC243)=TRUE,"",IF(OR(発注情報!AC243="",発注情報!AC243=0),"",発注情報!AC243))</f>
        <v/>
      </c>
      <c r="T18" s="396" t="str">
        <f>IF(ISERROR(発注情報!AD243)=TRUE,"",IF(OR(発注情報!AD243="",発注情報!AD243=0),"",発注情報!AD243))</f>
        <v/>
      </c>
      <c r="U18" s="397" t="str">
        <f>IF(ISERROR(発注情報!AE243)=TRUE,"",IF(OR(発注情報!AE243="",発注情報!AE243=0),"",発注情報!AE243))</f>
        <v/>
      </c>
      <c r="V18" s="396" t="str">
        <f>IF(ISERROR(発注情報!AF243)=TRUE,"",IF(OR(発注情報!AF243="",発注情報!AF243=0),"",発注情報!AF243))</f>
        <v/>
      </c>
      <c r="W18" s="397" t="str">
        <f>IF(ISERROR(発注情報!AG243)=TRUE,"",IF(OR(発注情報!AG243="",発注情報!AG243=0),"",発注情報!AG243))</f>
        <v/>
      </c>
      <c r="X18" s="396" t="str">
        <f>IF(ISERROR(発注情報!AH243)=TRUE,"",IF(OR(発注情報!AH243="",発注情報!AH243=0),"",発注情報!AH243))</f>
        <v/>
      </c>
      <c r="Y18" s="397" t="str">
        <f>IF(ISERROR(発注情報!AI243)=TRUE,"",IF(OR(発注情報!AI243="",発注情報!AI243=0),"",発注情報!AI243))</f>
        <v/>
      </c>
      <c r="Z18" s="396" t="str">
        <f>IF(ISERROR(発注情報!AJ243)=TRUE,"",IF(OR(発注情報!AJ243="",発注情報!AJ243=0),"",発注情報!AJ243))</f>
        <v/>
      </c>
      <c r="AA18" s="397" t="str">
        <f>IF(ISERROR(発注情報!AK243)=TRUE,"",IF(OR(発注情報!AK243="",発注情報!AK243=0),"",発注情報!AK243))</f>
        <v/>
      </c>
      <c r="AB18" s="396" t="str">
        <f>IF(ISERROR(発注情報!AL243)=TRUE,"",IF(OR(発注情報!AL243="",発注情報!AL243=0),"",発注情報!AL243))</f>
        <v/>
      </c>
      <c r="AC18" s="397" t="str">
        <f>IF(ISERROR(発注情報!AM243)=TRUE,"",IF(OR(発注情報!AM243="",発注情報!AM243=0),"",発注情報!AM243))</f>
        <v/>
      </c>
      <c r="AD18" s="396" t="str">
        <f>IF(ISERROR(発注情報!AN243)=TRUE,"",IF(OR(発注情報!AN243="",発注情報!AN243=0),"",発注情報!AN243))</f>
        <v/>
      </c>
      <c r="AE18" s="397" t="str">
        <f>IF(ISERROR(発注情報!AO243)=TRUE,"",IF(OR(発注情報!AO243="",発注情報!AO243=0),"",発注情報!AO243))</f>
        <v/>
      </c>
      <c r="AF18" s="396" t="str">
        <f>IF(ISERROR(発注情報!AP243)=TRUE,"",IF(OR(発注情報!AP243="",発注情報!AP243=0),"",発注情報!AP243))</f>
        <v/>
      </c>
      <c r="AG18" s="397" t="str">
        <f>IF(ISERROR(発注情報!AQ243)=TRUE,"",IF(OR(発注情報!AQ243="",発注情報!AQ243=0),"",発注情報!AQ243))</f>
        <v/>
      </c>
      <c r="AH18" s="394" t="str">
        <f>IF(ISERROR(発注情報!AR243)=TRUE,"",IF(OR(発注情報!AR243="",発注情報!AR243=0),"",発注情報!AR243))</f>
        <v/>
      </c>
      <c r="AI18" s="395" t="str">
        <f>IF(ISERROR(発注情報!AS243)=TRUE,"",IF(OR(発注情報!AS243="",発注情報!AS243=0),"",発注情報!AS243))</f>
        <v/>
      </c>
    </row>
    <row r="19" spans="1:38" ht="18.75" customHeight="1" x14ac:dyDescent="0.2">
      <c r="A19" s="368">
        <v>14</v>
      </c>
      <c r="B19" s="370" t="str">
        <f>IF(ISERROR(発注情報!L244)=TRUE,"",IF(OR(発注情報!L244="",発注情報!L244=0),"",発注情報!L244))</f>
        <v/>
      </c>
      <c r="C19" s="387" t="str">
        <f>IF(ISERROR(発注情報!M244)=TRUE,"",IF(OR(発注情報!M244="",発注情報!M244=0),"",発注情報!M244))</f>
        <v/>
      </c>
      <c r="D19" s="387" t="str">
        <f>IF(C19="","",C19*発注情報!$D$2)</f>
        <v/>
      </c>
      <c r="E19" s="388" t="str">
        <f>IF(ISERROR(発注情報!O150)=TRUE,"",IF(OR(発注情報!O150="",発注情報!O150=0),"",発注情報!O150))</f>
        <v/>
      </c>
      <c r="F19" s="388" t="str">
        <f>IF(ISERROR(発注情報!P150)=TRUE,"",IF(OR(発注情報!P150="",発注情報!P150=0),"",発注情報!P150))</f>
        <v/>
      </c>
      <c r="G19" s="388" t="str">
        <f>IF(ISERROR(発注情報!Q150)=TRUE,"",IF(OR(発注情報!Q150="",発注情報!Q150=0),"",発注情報!Q150))</f>
        <v/>
      </c>
      <c r="H19" s="394" t="str">
        <f>IF(ISERROR(発注情報!R244)=TRUE,"",IF(OR(発注情報!R244="",発注情報!R244=0),"",発注情報!R244))</f>
        <v/>
      </c>
      <c r="I19" s="395" t="str">
        <f>IF(ISERROR(発注情報!S244)=TRUE,"",IF(OR(発注情報!S244="",発注情報!S244=0),"",発注情報!S244))</f>
        <v/>
      </c>
      <c r="J19" s="396" t="str">
        <f>IF(ISERROR(発注情報!T244)=TRUE,"",IF(OR(発注情報!T244="",発注情報!T244=0),"",発注情報!T244))</f>
        <v/>
      </c>
      <c r="K19" s="397" t="str">
        <f>IF(ISERROR(発注情報!U244)=TRUE,"",IF(OR(発注情報!U244="",発注情報!U244=0),"",発注情報!U244))</f>
        <v/>
      </c>
      <c r="L19" s="396" t="str">
        <f>IF(ISERROR(発注情報!V244)=TRUE,"",IF(OR(発注情報!V244="",発注情報!V244=0),"",発注情報!V244))</f>
        <v/>
      </c>
      <c r="M19" s="397" t="str">
        <f>IF(ISERROR(発注情報!W244)=TRUE,"",IF(OR(発注情報!W244="",発注情報!W244=0),"",発注情報!W244))</f>
        <v/>
      </c>
      <c r="N19" s="396" t="str">
        <f>IF(ISERROR(発注情報!X244)=TRUE,"",IF(OR(発注情報!X244="",発注情報!X244=0),"",発注情報!X244))</f>
        <v/>
      </c>
      <c r="O19" s="397" t="str">
        <f>IF(ISERROR(発注情報!Y244)=TRUE,"",IF(OR(発注情報!Y244="",発注情報!Y244=0),"",発注情報!Y244))</f>
        <v/>
      </c>
      <c r="P19" s="396" t="str">
        <f>IF(ISERROR(発注情報!Z244)=TRUE,"",IF(OR(発注情報!Z244="",発注情報!Z244=0),"",発注情報!Z244))</f>
        <v/>
      </c>
      <c r="Q19" s="397" t="str">
        <f>IF(ISERROR(発注情報!AA244)=TRUE,"",IF(OR(発注情報!AA244="",発注情報!AA244=0),"",発注情報!AA244))</f>
        <v/>
      </c>
      <c r="R19" s="396" t="str">
        <f>IF(ISERROR(発注情報!AB244)=TRUE,"",IF(OR(発注情報!AB244="",発注情報!AB244=0),"",発注情報!AB244))</f>
        <v/>
      </c>
      <c r="S19" s="397" t="str">
        <f>IF(ISERROR(発注情報!AC244)=TRUE,"",IF(OR(発注情報!AC244="",発注情報!AC244=0),"",発注情報!AC244))</f>
        <v/>
      </c>
      <c r="T19" s="396" t="str">
        <f>IF(ISERROR(発注情報!AD244)=TRUE,"",IF(OR(発注情報!AD244="",発注情報!AD244=0),"",発注情報!AD244))</f>
        <v/>
      </c>
      <c r="U19" s="397" t="str">
        <f>IF(ISERROR(発注情報!AE244)=TRUE,"",IF(OR(発注情報!AE244="",発注情報!AE244=0),"",発注情報!AE244))</f>
        <v/>
      </c>
      <c r="V19" s="396" t="str">
        <f>IF(ISERROR(発注情報!AF244)=TRUE,"",IF(OR(発注情報!AF244="",発注情報!AF244=0),"",発注情報!AF244))</f>
        <v/>
      </c>
      <c r="W19" s="397" t="str">
        <f>IF(ISERROR(発注情報!AG244)=TRUE,"",IF(OR(発注情報!AG244="",発注情報!AG244=0),"",発注情報!AG244))</f>
        <v/>
      </c>
      <c r="X19" s="396" t="str">
        <f>IF(ISERROR(発注情報!AH244)=TRUE,"",IF(OR(発注情報!AH244="",発注情報!AH244=0),"",発注情報!AH244))</f>
        <v/>
      </c>
      <c r="Y19" s="397" t="str">
        <f>IF(ISERROR(発注情報!AI244)=TRUE,"",IF(OR(発注情報!AI244="",発注情報!AI244=0),"",発注情報!AI244))</f>
        <v/>
      </c>
      <c r="Z19" s="396" t="str">
        <f>IF(ISERROR(発注情報!AJ244)=TRUE,"",IF(OR(発注情報!AJ244="",発注情報!AJ244=0),"",発注情報!AJ244))</f>
        <v/>
      </c>
      <c r="AA19" s="397" t="str">
        <f>IF(ISERROR(発注情報!AK244)=TRUE,"",IF(OR(発注情報!AK244="",発注情報!AK244=0),"",発注情報!AK244))</f>
        <v/>
      </c>
      <c r="AB19" s="396" t="str">
        <f>IF(ISERROR(発注情報!AL244)=TRUE,"",IF(OR(発注情報!AL244="",発注情報!AL244=0),"",発注情報!AL244))</f>
        <v/>
      </c>
      <c r="AC19" s="397" t="str">
        <f>IF(ISERROR(発注情報!AM244)=TRUE,"",IF(OR(発注情報!AM244="",発注情報!AM244=0),"",発注情報!AM244))</f>
        <v/>
      </c>
      <c r="AD19" s="396" t="str">
        <f>IF(ISERROR(発注情報!AN244)=TRUE,"",IF(OR(発注情報!AN244="",発注情報!AN244=0),"",発注情報!AN244))</f>
        <v/>
      </c>
      <c r="AE19" s="397" t="str">
        <f>IF(ISERROR(発注情報!AO244)=TRUE,"",IF(OR(発注情報!AO244="",発注情報!AO244=0),"",発注情報!AO244))</f>
        <v/>
      </c>
      <c r="AF19" s="396" t="str">
        <f>IF(ISERROR(発注情報!AP244)=TRUE,"",IF(OR(発注情報!AP244="",発注情報!AP244=0),"",発注情報!AP244))</f>
        <v/>
      </c>
      <c r="AG19" s="397" t="str">
        <f>IF(ISERROR(発注情報!AQ244)=TRUE,"",IF(OR(発注情報!AQ244="",発注情報!AQ244=0),"",発注情報!AQ244))</f>
        <v/>
      </c>
      <c r="AH19" s="394" t="str">
        <f>IF(ISERROR(発注情報!AR244)=TRUE,"",IF(OR(発注情報!AR244="",発注情報!AR244=0),"",発注情報!AR244))</f>
        <v/>
      </c>
      <c r="AI19" s="395" t="str">
        <f>IF(ISERROR(発注情報!AS244)=TRUE,"",IF(OR(発注情報!AS244="",発注情報!AS244=0),"",発注情報!AS244))</f>
        <v/>
      </c>
    </row>
    <row r="20" spans="1:38" ht="18.75" customHeight="1" x14ac:dyDescent="0.2">
      <c r="A20" s="398">
        <v>15</v>
      </c>
      <c r="B20" s="370" t="str">
        <f>IF(ISERROR(発注情報!L245)=TRUE,"",IF(OR(発注情報!L245="",発注情報!L245=0),"",発注情報!L245))</f>
        <v/>
      </c>
      <c r="C20" s="387" t="str">
        <f>IF(ISERROR(発注情報!M245)=TRUE,"",IF(OR(発注情報!M245="",発注情報!M245=0),"",発注情報!M245))</f>
        <v/>
      </c>
      <c r="D20" s="387" t="str">
        <f>IF(C20="","",C20*発注情報!$D$2)</f>
        <v/>
      </c>
      <c r="E20" s="399" t="str">
        <f>IF(ISERROR(発注情報!O151)=TRUE,"",IF(OR(発注情報!O151="",発注情報!O151=0),"",発注情報!O151))</f>
        <v/>
      </c>
      <c r="F20" s="399" t="str">
        <f>IF(ISERROR(発注情報!P151)=TRUE,"",IF(OR(発注情報!P151="",発注情報!P151=0),"",発注情報!P151))</f>
        <v/>
      </c>
      <c r="G20" s="399" t="str">
        <f>IF(ISERROR(発注情報!Q151)=TRUE,"",IF(OR(発注情報!Q151="",発注情報!Q151=0),"",発注情報!Q151))</f>
        <v/>
      </c>
      <c r="H20" s="394" t="str">
        <f>IF(ISERROR(発注情報!R245)=TRUE,"",IF(OR(発注情報!R245="",発注情報!R245=0),"",発注情報!R245))</f>
        <v/>
      </c>
      <c r="I20" s="395" t="str">
        <f>IF(ISERROR(発注情報!S245)=TRUE,"",IF(OR(発注情報!S245="",発注情報!S245=0),"",発注情報!S245))</f>
        <v/>
      </c>
      <c r="J20" s="396" t="str">
        <f>IF(ISERROR(発注情報!T245)=TRUE,"",IF(OR(発注情報!T245="",発注情報!T245=0),"",発注情報!T245))</f>
        <v/>
      </c>
      <c r="K20" s="397" t="str">
        <f>IF(ISERROR(発注情報!U245)=TRUE,"",IF(OR(発注情報!U245="",発注情報!U245=0),"",発注情報!U245))</f>
        <v/>
      </c>
      <c r="L20" s="396" t="str">
        <f>IF(ISERROR(発注情報!V245)=TRUE,"",IF(OR(発注情報!V245="",発注情報!V245=0),"",発注情報!V245))</f>
        <v/>
      </c>
      <c r="M20" s="397" t="str">
        <f>IF(ISERROR(発注情報!W245)=TRUE,"",IF(OR(発注情報!W245="",発注情報!W245=0),"",発注情報!W245))</f>
        <v/>
      </c>
      <c r="N20" s="396" t="str">
        <f>IF(ISERROR(発注情報!X245)=TRUE,"",IF(OR(発注情報!X245="",発注情報!X245=0),"",発注情報!X245))</f>
        <v/>
      </c>
      <c r="O20" s="397" t="str">
        <f>IF(ISERROR(発注情報!Y245)=TRUE,"",IF(OR(発注情報!Y245="",発注情報!Y245=0),"",発注情報!Y245))</f>
        <v/>
      </c>
      <c r="P20" s="396" t="str">
        <f>IF(ISERROR(発注情報!Z245)=TRUE,"",IF(OR(発注情報!Z245="",発注情報!Z245=0),"",発注情報!Z245))</f>
        <v/>
      </c>
      <c r="Q20" s="397" t="str">
        <f>IF(ISERROR(発注情報!AA245)=TRUE,"",IF(OR(発注情報!AA245="",発注情報!AA245=0),"",発注情報!AA245))</f>
        <v/>
      </c>
      <c r="R20" s="396" t="str">
        <f>IF(ISERROR(発注情報!AB245)=TRUE,"",IF(OR(発注情報!AB245="",発注情報!AB245=0),"",発注情報!AB245))</f>
        <v/>
      </c>
      <c r="S20" s="397" t="str">
        <f>IF(ISERROR(発注情報!AC245)=TRUE,"",IF(OR(発注情報!AC245="",発注情報!AC245=0),"",発注情報!AC245))</f>
        <v/>
      </c>
      <c r="T20" s="396" t="str">
        <f>IF(ISERROR(発注情報!AD245)=TRUE,"",IF(OR(発注情報!AD245="",発注情報!AD245=0),"",発注情報!AD245))</f>
        <v/>
      </c>
      <c r="U20" s="397" t="str">
        <f>IF(ISERROR(発注情報!AE245)=TRUE,"",IF(OR(発注情報!AE245="",発注情報!AE245=0),"",発注情報!AE245))</f>
        <v/>
      </c>
      <c r="V20" s="396" t="str">
        <f>IF(ISERROR(発注情報!AF245)=TRUE,"",IF(OR(発注情報!AF245="",発注情報!AF245=0),"",発注情報!AF245))</f>
        <v/>
      </c>
      <c r="W20" s="397" t="str">
        <f>IF(ISERROR(発注情報!AG245)=TRUE,"",IF(OR(発注情報!AG245="",発注情報!AG245=0),"",発注情報!AG245))</f>
        <v/>
      </c>
      <c r="X20" s="396" t="str">
        <f>IF(ISERROR(発注情報!AH245)=TRUE,"",IF(OR(発注情報!AH245="",発注情報!AH245=0),"",発注情報!AH245))</f>
        <v/>
      </c>
      <c r="Y20" s="397" t="str">
        <f>IF(ISERROR(発注情報!AI245)=TRUE,"",IF(OR(発注情報!AI245="",発注情報!AI245=0),"",発注情報!AI245))</f>
        <v/>
      </c>
      <c r="Z20" s="396" t="str">
        <f>IF(ISERROR(発注情報!AJ245)=TRUE,"",IF(OR(発注情報!AJ245="",発注情報!AJ245=0),"",発注情報!AJ245))</f>
        <v/>
      </c>
      <c r="AA20" s="397" t="str">
        <f>IF(ISERROR(発注情報!AK245)=TRUE,"",IF(OR(発注情報!AK245="",発注情報!AK245=0),"",発注情報!AK245))</f>
        <v/>
      </c>
      <c r="AB20" s="396" t="str">
        <f>IF(ISERROR(発注情報!AL245)=TRUE,"",IF(OR(発注情報!AL245="",発注情報!AL245=0),"",発注情報!AL245))</f>
        <v/>
      </c>
      <c r="AC20" s="397" t="str">
        <f>IF(ISERROR(発注情報!AM245)=TRUE,"",IF(OR(発注情報!AM245="",発注情報!AM245=0),"",発注情報!AM245))</f>
        <v/>
      </c>
      <c r="AD20" s="396" t="str">
        <f>IF(ISERROR(発注情報!AN245)=TRUE,"",IF(OR(発注情報!AN245="",発注情報!AN245=0),"",発注情報!AN245))</f>
        <v/>
      </c>
      <c r="AE20" s="397" t="str">
        <f>IF(ISERROR(発注情報!AO245)=TRUE,"",IF(OR(発注情報!AO245="",発注情報!AO245=0),"",発注情報!AO245))</f>
        <v/>
      </c>
      <c r="AF20" s="396" t="str">
        <f>IF(ISERROR(発注情報!AP245)=TRUE,"",IF(OR(発注情報!AP245="",発注情報!AP245=0),"",発注情報!AP245))</f>
        <v/>
      </c>
      <c r="AG20" s="397" t="str">
        <f>IF(ISERROR(発注情報!AQ245)=TRUE,"",IF(OR(発注情報!AQ245="",発注情報!AQ245=0),"",発注情報!AQ245))</f>
        <v/>
      </c>
      <c r="AH20" s="394" t="str">
        <f>IF(ISERROR(発注情報!AR245)=TRUE,"",IF(OR(発注情報!AR245="",発注情報!AR245=0),"",発注情報!AR245))</f>
        <v/>
      </c>
      <c r="AI20" s="395" t="str">
        <f>IF(ISERROR(発注情報!AS245)=TRUE,"",IF(OR(発注情報!AS245="",発注情報!AS245=0),"",発注情報!AS245))</f>
        <v/>
      </c>
    </row>
    <row r="21" spans="1:38" ht="18.75" customHeight="1" x14ac:dyDescent="0.2">
      <c r="A21" s="368">
        <v>16</v>
      </c>
      <c r="B21" s="370" t="str">
        <f>IF(ISERROR(発注情報!L246)=TRUE,"",IF(OR(発注情報!L246="",発注情報!L246=0),"",発注情報!L246))</f>
        <v/>
      </c>
      <c r="C21" s="387" t="str">
        <f>IF(ISERROR(発注情報!M246)=TRUE,"",IF(OR(発注情報!M246="",発注情報!M246=0),"",発注情報!M246))</f>
        <v/>
      </c>
      <c r="D21" s="387" t="str">
        <f>IF(C21="","",C21*発注情報!$D$2)</f>
        <v/>
      </c>
      <c r="E21" s="388" t="str">
        <f>IF(ISERROR(発注情報!O152)=TRUE,"",IF(OR(発注情報!O152="",発注情報!O152=0),"",発注情報!O152))</f>
        <v/>
      </c>
      <c r="F21" s="388" t="str">
        <f>IF(ISERROR(発注情報!P152)=TRUE,"",IF(OR(発注情報!P152="",発注情報!P152=0),"",発注情報!P152))</f>
        <v/>
      </c>
      <c r="G21" s="388" t="str">
        <f>IF(ISERROR(発注情報!Q152)=TRUE,"",IF(OR(発注情報!Q152="",発注情報!Q152=0),"",発注情報!Q152))</f>
        <v/>
      </c>
      <c r="H21" s="394" t="str">
        <f>IF(ISERROR(発注情報!R246)=TRUE,"",IF(OR(発注情報!R246="",発注情報!R246=0),"",発注情報!R246))</f>
        <v/>
      </c>
      <c r="I21" s="395" t="str">
        <f>IF(ISERROR(発注情報!S246)=TRUE,"",IF(OR(発注情報!S246="",発注情報!S246=0),"",発注情報!S246))</f>
        <v/>
      </c>
      <c r="J21" s="396" t="str">
        <f>IF(ISERROR(発注情報!T246)=TRUE,"",IF(OR(発注情報!T246="",発注情報!T246=0),"",発注情報!T246))</f>
        <v/>
      </c>
      <c r="K21" s="397" t="str">
        <f>IF(ISERROR(発注情報!U246)=TRUE,"",IF(OR(発注情報!U246="",発注情報!U246=0),"",発注情報!U246))</f>
        <v/>
      </c>
      <c r="L21" s="396" t="str">
        <f>IF(ISERROR(発注情報!V246)=TRUE,"",IF(OR(発注情報!V246="",発注情報!V246=0),"",発注情報!V246))</f>
        <v/>
      </c>
      <c r="M21" s="397" t="str">
        <f>IF(ISERROR(発注情報!W246)=TRUE,"",IF(OR(発注情報!W246="",発注情報!W246=0),"",発注情報!W246))</f>
        <v/>
      </c>
      <c r="N21" s="396" t="str">
        <f>IF(ISERROR(発注情報!X246)=TRUE,"",IF(OR(発注情報!X246="",発注情報!X246=0),"",発注情報!X246))</f>
        <v/>
      </c>
      <c r="O21" s="397" t="str">
        <f>IF(ISERROR(発注情報!Y246)=TRUE,"",IF(OR(発注情報!Y246="",発注情報!Y246=0),"",発注情報!Y246))</f>
        <v/>
      </c>
      <c r="P21" s="396" t="str">
        <f>IF(ISERROR(発注情報!Z246)=TRUE,"",IF(OR(発注情報!Z246="",発注情報!Z246=0),"",発注情報!Z246))</f>
        <v/>
      </c>
      <c r="Q21" s="397" t="str">
        <f>IF(ISERROR(発注情報!AA246)=TRUE,"",IF(OR(発注情報!AA246="",発注情報!AA246=0),"",発注情報!AA246))</f>
        <v/>
      </c>
      <c r="R21" s="396" t="str">
        <f>IF(ISERROR(発注情報!AB246)=TRUE,"",IF(OR(発注情報!AB246="",発注情報!AB246=0),"",発注情報!AB246))</f>
        <v/>
      </c>
      <c r="S21" s="397" t="str">
        <f>IF(ISERROR(発注情報!AC246)=TRUE,"",IF(OR(発注情報!AC246="",発注情報!AC246=0),"",発注情報!AC246))</f>
        <v/>
      </c>
      <c r="T21" s="396" t="str">
        <f>IF(ISERROR(発注情報!AD246)=TRUE,"",IF(OR(発注情報!AD246="",発注情報!AD246=0),"",発注情報!AD246))</f>
        <v/>
      </c>
      <c r="U21" s="397" t="str">
        <f>IF(ISERROR(発注情報!AE246)=TRUE,"",IF(OR(発注情報!AE246="",発注情報!AE246=0),"",発注情報!AE246))</f>
        <v/>
      </c>
      <c r="V21" s="396" t="str">
        <f>IF(ISERROR(発注情報!AF246)=TRUE,"",IF(OR(発注情報!AF246="",発注情報!AF246=0),"",発注情報!AF246))</f>
        <v/>
      </c>
      <c r="W21" s="397" t="str">
        <f>IF(ISERROR(発注情報!AG246)=TRUE,"",IF(OR(発注情報!AG246="",発注情報!AG246=0),"",発注情報!AG246))</f>
        <v/>
      </c>
      <c r="X21" s="396" t="str">
        <f>IF(ISERROR(発注情報!AH246)=TRUE,"",IF(OR(発注情報!AH246="",発注情報!AH246=0),"",発注情報!AH246))</f>
        <v/>
      </c>
      <c r="Y21" s="397" t="str">
        <f>IF(ISERROR(発注情報!AI246)=TRUE,"",IF(OR(発注情報!AI246="",発注情報!AI246=0),"",発注情報!AI246))</f>
        <v/>
      </c>
      <c r="Z21" s="396" t="str">
        <f>IF(ISERROR(発注情報!AJ246)=TRUE,"",IF(OR(発注情報!AJ246="",発注情報!AJ246=0),"",発注情報!AJ246))</f>
        <v/>
      </c>
      <c r="AA21" s="397" t="str">
        <f>IF(ISERROR(発注情報!AK246)=TRUE,"",IF(OR(発注情報!AK246="",発注情報!AK246=0),"",発注情報!AK246))</f>
        <v/>
      </c>
      <c r="AB21" s="396" t="str">
        <f>IF(ISERROR(発注情報!AL246)=TRUE,"",IF(OR(発注情報!AL246="",発注情報!AL246=0),"",発注情報!AL246))</f>
        <v/>
      </c>
      <c r="AC21" s="397" t="str">
        <f>IF(ISERROR(発注情報!AM246)=TRUE,"",IF(OR(発注情報!AM246="",発注情報!AM246=0),"",発注情報!AM246))</f>
        <v/>
      </c>
      <c r="AD21" s="396" t="str">
        <f>IF(ISERROR(発注情報!AN246)=TRUE,"",IF(OR(発注情報!AN246="",発注情報!AN246=0),"",発注情報!AN246))</f>
        <v/>
      </c>
      <c r="AE21" s="397" t="str">
        <f>IF(ISERROR(発注情報!AO246)=TRUE,"",IF(OR(発注情報!AO246="",発注情報!AO246=0),"",発注情報!AO246))</f>
        <v/>
      </c>
      <c r="AF21" s="396" t="str">
        <f>IF(ISERROR(発注情報!AP246)=TRUE,"",IF(OR(発注情報!AP246="",発注情報!AP246=0),"",発注情報!AP246))</f>
        <v/>
      </c>
      <c r="AG21" s="397" t="str">
        <f>IF(ISERROR(発注情報!AQ246)=TRUE,"",IF(OR(発注情報!AQ246="",発注情報!AQ246=0),"",発注情報!AQ246))</f>
        <v/>
      </c>
      <c r="AH21" s="394" t="str">
        <f>IF(ISERROR(発注情報!AR246)=TRUE,"",IF(OR(発注情報!AR246="",発注情報!AR246=0),"",発注情報!AR246))</f>
        <v/>
      </c>
      <c r="AI21" s="395" t="str">
        <f>IF(ISERROR(発注情報!AS246)=TRUE,"",IF(OR(発注情報!AS246="",発注情報!AS246=0),"",発注情報!AS246))</f>
        <v/>
      </c>
    </row>
    <row r="22" spans="1:38" ht="18.75" customHeight="1" x14ac:dyDescent="0.2">
      <c r="A22" s="398">
        <v>17</v>
      </c>
      <c r="B22" s="370" t="str">
        <f>IF(ISERROR(発注情報!L247)=TRUE,"",IF(OR(発注情報!L247="",発注情報!L247=0),"",発注情報!L247))</f>
        <v/>
      </c>
      <c r="C22" s="387" t="str">
        <f>IF(ISERROR(発注情報!M247)=TRUE,"",IF(OR(発注情報!M247="",発注情報!M247=0),"",発注情報!M247))</f>
        <v/>
      </c>
      <c r="D22" s="387" t="str">
        <f>IF(C22="","",C22*発注情報!$D$2)</f>
        <v/>
      </c>
      <c r="E22" s="399" t="str">
        <f>IF(ISERROR(発注情報!O153)=TRUE,"",IF(OR(発注情報!O153="",発注情報!O153=0),"",発注情報!O153))</f>
        <v/>
      </c>
      <c r="F22" s="399" t="str">
        <f>IF(ISERROR(発注情報!P153)=TRUE,"",IF(OR(発注情報!P153="",発注情報!P153=0),"",発注情報!P153))</f>
        <v/>
      </c>
      <c r="G22" s="399" t="str">
        <f>IF(ISERROR(発注情報!Q153)=TRUE,"",IF(OR(発注情報!Q153="",発注情報!Q153=0),"",発注情報!Q153))</f>
        <v/>
      </c>
      <c r="H22" s="394" t="str">
        <f>IF(ISERROR(発注情報!R247)=TRUE,"",IF(OR(発注情報!R247="",発注情報!R247=0),"",発注情報!R247))</f>
        <v/>
      </c>
      <c r="I22" s="395" t="str">
        <f>IF(ISERROR(発注情報!S247)=TRUE,"",IF(OR(発注情報!S247="",発注情報!S247=0),"",発注情報!S247))</f>
        <v/>
      </c>
      <c r="J22" s="396" t="str">
        <f>IF(ISERROR(発注情報!T247)=TRUE,"",IF(OR(発注情報!T247="",発注情報!T247=0),"",発注情報!T247))</f>
        <v/>
      </c>
      <c r="K22" s="397" t="str">
        <f>IF(ISERROR(発注情報!U247)=TRUE,"",IF(OR(発注情報!U247="",発注情報!U247=0),"",発注情報!U247))</f>
        <v/>
      </c>
      <c r="L22" s="396" t="str">
        <f>IF(ISERROR(発注情報!V247)=TRUE,"",IF(OR(発注情報!V247="",発注情報!V247=0),"",発注情報!V247))</f>
        <v/>
      </c>
      <c r="M22" s="397" t="str">
        <f>IF(ISERROR(発注情報!W247)=TRUE,"",IF(OR(発注情報!W247="",発注情報!W247=0),"",発注情報!W247))</f>
        <v/>
      </c>
      <c r="N22" s="396" t="str">
        <f>IF(ISERROR(発注情報!X247)=TRUE,"",IF(OR(発注情報!X247="",発注情報!X247=0),"",発注情報!X247))</f>
        <v/>
      </c>
      <c r="O22" s="397" t="str">
        <f>IF(ISERROR(発注情報!Y247)=TRUE,"",IF(OR(発注情報!Y247="",発注情報!Y247=0),"",発注情報!Y247))</f>
        <v/>
      </c>
      <c r="P22" s="396" t="str">
        <f>IF(ISERROR(発注情報!Z247)=TRUE,"",IF(OR(発注情報!Z247="",発注情報!Z247=0),"",発注情報!Z247))</f>
        <v/>
      </c>
      <c r="Q22" s="397" t="str">
        <f>IF(ISERROR(発注情報!AA247)=TRUE,"",IF(OR(発注情報!AA247="",発注情報!AA247=0),"",発注情報!AA247))</f>
        <v/>
      </c>
      <c r="R22" s="396" t="str">
        <f>IF(ISERROR(発注情報!AB247)=TRUE,"",IF(OR(発注情報!AB247="",発注情報!AB247=0),"",発注情報!AB247))</f>
        <v/>
      </c>
      <c r="S22" s="397" t="str">
        <f>IF(ISERROR(発注情報!AC247)=TRUE,"",IF(OR(発注情報!AC247="",発注情報!AC247=0),"",発注情報!AC247))</f>
        <v/>
      </c>
      <c r="T22" s="396" t="str">
        <f>IF(ISERROR(発注情報!AD247)=TRUE,"",IF(OR(発注情報!AD247="",発注情報!AD247=0),"",発注情報!AD247))</f>
        <v/>
      </c>
      <c r="U22" s="397" t="str">
        <f>IF(ISERROR(発注情報!AE247)=TRUE,"",IF(OR(発注情報!AE247="",発注情報!AE247=0),"",発注情報!AE247))</f>
        <v/>
      </c>
      <c r="V22" s="396" t="str">
        <f>IF(ISERROR(発注情報!AF247)=TRUE,"",IF(OR(発注情報!AF247="",発注情報!AF247=0),"",発注情報!AF247))</f>
        <v/>
      </c>
      <c r="W22" s="397" t="str">
        <f>IF(ISERROR(発注情報!AG247)=TRUE,"",IF(OR(発注情報!AG247="",発注情報!AG247=0),"",発注情報!AG247))</f>
        <v/>
      </c>
      <c r="X22" s="396" t="str">
        <f>IF(ISERROR(発注情報!AH247)=TRUE,"",IF(OR(発注情報!AH247="",発注情報!AH247=0),"",発注情報!AH247))</f>
        <v/>
      </c>
      <c r="Y22" s="397" t="str">
        <f>IF(ISERROR(発注情報!AI247)=TRUE,"",IF(OR(発注情報!AI247="",発注情報!AI247=0),"",発注情報!AI247))</f>
        <v/>
      </c>
      <c r="Z22" s="396" t="str">
        <f>IF(ISERROR(発注情報!AJ247)=TRUE,"",IF(OR(発注情報!AJ247="",発注情報!AJ247=0),"",発注情報!AJ247))</f>
        <v/>
      </c>
      <c r="AA22" s="397" t="str">
        <f>IF(ISERROR(発注情報!AK247)=TRUE,"",IF(OR(発注情報!AK247="",発注情報!AK247=0),"",発注情報!AK247))</f>
        <v/>
      </c>
      <c r="AB22" s="396" t="str">
        <f>IF(ISERROR(発注情報!AL247)=TRUE,"",IF(OR(発注情報!AL247="",発注情報!AL247=0),"",発注情報!AL247))</f>
        <v/>
      </c>
      <c r="AC22" s="397" t="str">
        <f>IF(ISERROR(発注情報!AM247)=TRUE,"",IF(OR(発注情報!AM247="",発注情報!AM247=0),"",発注情報!AM247))</f>
        <v/>
      </c>
      <c r="AD22" s="396" t="str">
        <f>IF(ISERROR(発注情報!AN247)=TRUE,"",IF(OR(発注情報!AN247="",発注情報!AN247=0),"",発注情報!AN247))</f>
        <v/>
      </c>
      <c r="AE22" s="397" t="str">
        <f>IF(ISERROR(発注情報!AO247)=TRUE,"",IF(OR(発注情報!AO247="",発注情報!AO247=0),"",発注情報!AO247))</f>
        <v/>
      </c>
      <c r="AF22" s="396" t="str">
        <f>IF(ISERROR(発注情報!AP247)=TRUE,"",IF(OR(発注情報!AP247="",発注情報!AP247=0),"",発注情報!AP247))</f>
        <v/>
      </c>
      <c r="AG22" s="397" t="str">
        <f>IF(ISERROR(発注情報!AQ247)=TRUE,"",IF(OR(発注情報!AQ247="",発注情報!AQ247=0),"",発注情報!AQ247))</f>
        <v/>
      </c>
      <c r="AH22" s="394" t="str">
        <f>IF(ISERROR(発注情報!AR247)=TRUE,"",IF(OR(発注情報!AR247="",発注情報!AR247=0),"",発注情報!AR247))</f>
        <v/>
      </c>
      <c r="AI22" s="395" t="str">
        <f>IF(ISERROR(発注情報!AS247)=TRUE,"",IF(OR(発注情報!AS247="",発注情報!AS247=0),"",発注情報!AS247))</f>
        <v/>
      </c>
    </row>
    <row r="23" spans="1:38" ht="18.75" customHeight="1" x14ac:dyDescent="0.2">
      <c r="A23" s="368">
        <v>18</v>
      </c>
      <c r="B23" s="370" t="str">
        <f>IF(ISERROR(発注情報!L248)=TRUE,"",IF(OR(発注情報!L248="",発注情報!L248=0),"",発注情報!L248))</f>
        <v/>
      </c>
      <c r="C23" s="387" t="str">
        <f>IF(ISERROR(発注情報!M248)=TRUE,"",IF(OR(発注情報!M248="",発注情報!M248=0),"",発注情報!M248))</f>
        <v/>
      </c>
      <c r="D23" s="387" t="str">
        <f>IF(C23="","",C23*発注情報!$D$2)</f>
        <v/>
      </c>
      <c r="E23" s="388" t="str">
        <f>IF(ISERROR(発注情報!O154)=TRUE,"",IF(OR(発注情報!O154="",発注情報!O154=0),"",発注情報!O154))</f>
        <v/>
      </c>
      <c r="F23" s="388" t="str">
        <f>IF(ISERROR(発注情報!P154)=TRUE,"",IF(OR(発注情報!P154="",発注情報!P154=0),"",発注情報!P154))</f>
        <v/>
      </c>
      <c r="G23" s="388" t="str">
        <f>IF(ISERROR(発注情報!Q154)=TRUE,"",IF(OR(発注情報!Q154="",発注情報!Q154=0),"",発注情報!Q154))</f>
        <v/>
      </c>
      <c r="H23" s="394" t="str">
        <f>IF(ISERROR(発注情報!R248)=TRUE,"",IF(OR(発注情報!R248="",発注情報!R248=0),"",発注情報!R248))</f>
        <v/>
      </c>
      <c r="I23" s="395" t="str">
        <f>IF(ISERROR(発注情報!S248)=TRUE,"",IF(OR(発注情報!S248="",発注情報!S248=0),"",発注情報!S248))</f>
        <v/>
      </c>
      <c r="J23" s="396" t="str">
        <f>IF(ISERROR(発注情報!T248)=TRUE,"",IF(OR(発注情報!T248="",発注情報!T248=0),"",発注情報!T248))</f>
        <v/>
      </c>
      <c r="K23" s="397" t="str">
        <f>IF(ISERROR(発注情報!U248)=TRUE,"",IF(OR(発注情報!U248="",発注情報!U248=0),"",発注情報!U248))</f>
        <v/>
      </c>
      <c r="L23" s="396" t="str">
        <f>IF(ISERROR(発注情報!V248)=TRUE,"",IF(OR(発注情報!V248="",発注情報!V248=0),"",発注情報!V248))</f>
        <v/>
      </c>
      <c r="M23" s="397" t="str">
        <f>IF(ISERROR(発注情報!W248)=TRUE,"",IF(OR(発注情報!W248="",発注情報!W248=0),"",発注情報!W248))</f>
        <v/>
      </c>
      <c r="N23" s="396" t="str">
        <f>IF(ISERROR(発注情報!X248)=TRUE,"",IF(OR(発注情報!X248="",発注情報!X248=0),"",発注情報!X248))</f>
        <v/>
      </c>
      <c r="O23" s="397" t="str">
        <f>IF(ISERROR(発注情報!Y248)=TRUE,"",IF(OR(発注情報!Y248="",発注情報!Y248=0),"",発注情報!Y248))</f>
        <v/>
      </c>
      <c r="P23" s="396" t="str">
        <f>IF(ISERROR(発注情報!Z248)=TRUE,"",IF(OR(発注情報!Z248="",発注情報!Z248=0),"",発注情報!Z248))</f>
        <v/>
      </c>
      <c r="Q23" s="397" t="str">
        <f>IF(ISERROR(発注情報!AA248)=TRUE,"",IF(OR(発注情報!AA248="",発注情報!AA248=0),"",発注情報!AA248))</f>
        <v/>
      </c>
      <c r="R23" s="396" t="str">
        <f>IF(ISERROR(発注情報!AB248)=TRUE,"",IF(OR(発注情報!AB248="",発注情報!AB248=0),"",発注情報!AB248))</f>
        <v/>
      </c>
      <c r="S23" s="397" t="str">
        <f>IF(ISERROR(発注情報!AC248)=TRUE,"",IF(OR(発注情報!AC248="",発注情報!AC248=0),"",発注情報!AC248))</f>
        <v/>
      </c>
      <c r="T23" s="396" t="str">
        <f>IF(ISERROR(発注情報!AD248)=TRUE,"",IF(OR(発注情報!AD248="",発注情報!AD248=0),"",発注情報!AD248))</f>
        <v/>
      </c>
      <c r="U23" s="397" t="str">
        <f>IF(ISERROR(発注情報!AE248)=TRUE,"",IF(OR(発注情報!AE248="",発注情報!AE248=0),"",発注情報!AE248))</f>
        <v/>
      </c>
      <c r="V23" s="396" t="str">
        <f>IF(ISERROR(発注情報!AF248)=TRUE,"",IF(OR(発注情報!AF248="",発注情報!AF248=0),"",発注情報!AF248))</f>
        <v/>
      </c>
      <c r="W23" s="397" t="str">
        <f>IF(ISERROR(発注情報!AG248)=TRUE,"",IF(OR(発注情報!AG248="",発注情報!AG248=0),"",発注情報!AG248))</f>
        <v/>
      </c>
      <c r="X23" s="396" t="str">
        <f>IF(ISERROR(発注情報!AH248)=TRUE,"",IF(OR(発注情報!AH248="",発注情報!AH248=0),"",発注情報!AH248))</f>
        <v/>
      </c>
      <c r="Y23" s="397" t="str">
        <f>IF(ISERROR(発注情報!AI248)=TRUE,"",IF(OR(発注情報!AI248="",発注情報!AI248=0),"",発注情報!AI248))</f>
        <v/>
      </c>
      <c r="Z23" s="396" t="str">
        <f>IF(ISERROR(発注情報!AJ248)=TRUE,"",IF(OR(発注情報!AJ248="",発注情報!AJ248=0),"",発注情報!AJ248))</f>
        <v/>
      </c>
      <c r="AA23" s="397" t="str">
        <f>IF(ISERROR(発注情報!AK248)=TRUE,"",IF(OR(発注情報!AK248="",発注情報!AK248=0),"",発注情報!AK248))</f>
        <v/>
      </c>
      <c r="AB23" s="396" t="str">
        <f>IF(ISERROR(発注情報!AL248)=TRUE,"",IF(OR(発注情報!AL248="",発注情報!AL248=0),"",発注情報!AL248))</f>
        <v/>
      </c>
      <c r="AC23" s="397" t="str">
        <f>IF(ISERROR(発注情報!AM248)=TRUE,"",IF(OR(発注情報!AM248="",発注情報!AM248=0),"",発注情報!AM248))</f>
        <v/>
      </c>
      <c r="AD23" s="396" t="str">
        <f>IF(ISERROR(発注情報!AN248)=TRUE,"",IF(OR(発注情報!AN248="",発注情報!AN248=0),"",発注情報!AN248))</f>
        <v/>
      </c>
      <c r="AE23" s="397" t="str">
        <f>IF(ISERROR(発注情報!AO248)=TRUE,"",IF(OR(発注情報!AO248="",発注情報!AO248=0),"",発注情報!AO248))</f>
        <v/>
      </c>
      <c r="AF23" s="396" t="str">
        <f>IF(ISERROR(発注情報!AP248)=TRUE,"",IF(OR(発注情報!AP248="",発注情報!AP248=0),"",発注情報!AP248))</f>
        <v/>
      </c>
      <c r="AG23" s="397" t="str">
        <f>IF(ISERROR(発注情報!AQ248)=TRUE,"",IF(OR(発注情報!AQ248="",発注情報!AQ248=0),"",発注情報!AQ248))</f>
        <v/>
      </c>
      <c r="AH23" s="394" t="str">
        <f>IF(ISERROR(発注情報!AR248)=TRUE,"",IF(OR(発注情報!AR248="",発注情報!AR248=0),"",発注情報!AR248))</f>
        <v/>
      </c>
      <c r="AI23" s="395" t="str">
        <f>IF(ISERROR(発注情報!AS248)=TRUE,"",IF(OR(発注情報!AS248="",発注情報!AS248=0),"",発注情報!AS248))</f>
        <v/>
      </c>
    </row>
    <row r="24" spans="1:38" ht="18.75" customHeight="1" x14ac:dyDescent="0.2">
      <c r="A24" s="398">
        <v>19</v>
      </c>
      <c r="B24" s="370" t="str">
        <f>IF(ISERROR(発注情報!L249)=TRUE,"",IF(OR(発注情報!L249="",発注情報!L249=0),"",発注情報!L249))</f>
        <v/>
      </c>
      <c r="C24" s="387" t="str">
        <f>IF(ISERROR(発注情報!M249)=TRUE,"",IF(OR(発注情報!M249="",発注情報!M249=0),"",発注情報!M249))</f>
        <v/>
      </c>
      <c r="D24" s="387" t="str">
        <f>IF(C24="","",C24*発注情報!$D$2)</f>
        <v/>
      </c>
      <c r="E24" s="399" t="str">
        <f>IF(ISERROR(発注情報!O155)=TRUE,"",IF(OR(発注情報!O155="",発注情報!O155=0),"",発注情報!O155))</f>
        <v/>
      </c>
      <c r="F24" s="399" t="str">
        <f>IF(ISERROR(発注情報!P155)=TRUE,"",IF(OR(発注情報!P155="",発注情報!P155=0),"",発注情報!P155))</f>
        <v/>
      </c>
      <c r="G24" s="399" t="str">
        <f>IF(ISERROR(発注情報!Q155)=TRUE,"",IF(OR(発注情報!Q155="",発注情報!Q155=0),"",発注情報!Q155))</f>
        <v/>
      </c>
      <c r="H24" s="394" t="str">
        <f>IF(ISERROR(発注情報!R249)=TRUE,"",IF(OR(発注情報!R249="",発注情報!R249=0),"",発注情報!R249))</f>
        <v/>
      </c>
      <c r="I24" s="395" t="str">
        <f>IF(ISERROR(発注情報!S249)=TRUE,"",IF(OR(発注情報!S249="",発注情報!S249=0),"",発注情報!S249))</f>
        <v/>
      </c>
      <c r="J24" s="396" t="str">
        <f>IF(ISERROR(発注情報!T249)=TRUE,"",IF(OR(発注情報!T249="",発注情報!T249=0),"",発注情報!T249))</f>
        <v/>
      </c>
      <c r="K24" s="397" t="str">
        <f>IF(ISERROR(発注情報!U249)=TRUE,"",IF(OR(発注情報!U249="",発注情報!U249=0),"",発注情報!U249))</f>
        <v/>
      </c>
      <c r="L24" s="396" t="str">
        <f>IF(ISERROR(発注情報!V249)=TRUE,"",IF(OR(発注情報!V249="",発注情報!V249=0),"",発注情報!V249))</f>
        <v/>
      </c>
      <c r="M24" s="397" t="str">
        <f>IF(ISERROR(発注情報!W249)=TRUE,"",IF(OR(発注情報!W249="",発注情報!W249=0),"",発注情報!W249))</f>
        <v/>
      </c>
      <c r="N24" s="396" t="str">
        <f>IF(ISERROR(発注情報!X249)=TRUE,"",IF(OR(発注情報!X249="",発注情報!X249=0),"",発注情報!X249))</f>
        <v/>
      </c>
      <c r="O24" s="397" t="str">
        <f>IF(ISERROR(発注情報!Y249)=TRUE,"",IF(OR(発注情報!Y249="",発注情報!Y249=0),"",発注情報!Y249))</f>
        <v/>
      </c>
      <c r="P24" s="396" t="str">
        <f>IF(ISERROR(発注情報!Z249)=TRUE,"",IF(OR(発注情報!Z249="",発注情報!Z249=0),"",発注情報!Z249))</f>
        <v/>
      </c>
      <c r="Q24" s="397" t="str">
        <f>IF(ISERROR(発注情報!AA249)=TRUE,"",IF(OR(発注情報!AA249="",発注情報!AA249=0),"",発注情報!AA249))</f>
        <v/>
      </c>
      <c r="R24" s="396" t="str">
        <f>IF(ISERROR(発注情報!AB249)=TRUE,"",IF(OR(発注情報!AB249="",発注情報!AB249=0),"",発注情報!AB249))</f>
        <v/>
      </c>
      <c r="S24" s="397" t="str">
        <f>IF(ISERROR(発注情報!AC249)=TRUE,"",IF(OR(発注情報!AC249="",発注情報!AC249=0),"",発注情報!AC249))</f>
        <v/>
      </c>
      <c r="T24" s="396" t="str">
        <f>IF(ISERROR(発注情報!AD249)=TRUE,"",IF(OR(発注情報!AD249="",発注情報!AD249=0),"",発注情報!AD249))</f>
        <v/>
      </c>
      <c r="U24" s="397" t="str">
        <f>IF(ISERROR(発注情報!AE249)=TRUE,"",IF(OR(発注情報!AE249="",発注情報!AE249=0),"",発注情報!AE249))</f>
        <v/>
      </c>
      <c r="V24" s="396" t="str">
        <f>IF(ISERROR(発注情報!AF249)=TRUE,"",IF(OR(発注情報!AF249="",発注情報!AF249=0),"",発注情報!AF249))</f>
        <v/>
      </c>
      <c r="W24" s="397" t="str">
        <f>IF(ISERROR(発注情報!AG249)=TRUE,"",IF(OR(発注情報!AG249="",発注情報!AG249=0),"",発注情報!AG249))</f>
        <v/>
      </c>
      <c r="X24" s="396" t="str">
        <f>IF(ISERROR(発注情報!AH249)=TRUE,"",IF(OR(発注情報!AH249="",発注情報!AH249=0),"",発注情報!AH249))</f>
        <v/>
      </c>
      <c r="Y24" s="397" t="str">
        <f>IF(ISERROR(発注情報!AI249)=TRUE,"",IF(OR(発注情報!AI249="",発注情報!AI249=0),"",発注情報!AI249))</f>
        <v/>
      </c>
      <c r="Z24" s="396" t="str">
        <f>IF(ISERROR(発注情報!AJ249)=TRUE,"",IF(OR(発注情報!AJ249="",発注情報!AJ249=0),"",発注情報!AJ249))</f>
        <v/>
      </c>
      <c r="AA24" s="397" t="str">
        <f>IF(ISERROR(発注情報!AK249)=TRUE,"",IF(OR(発注情報!AK249="",発注情報!AK249=0),"",発注情報!AK249))</f>
        <v/>
      </c>
      <c r="AB24" s="396" t="str">
        <f>IF(ISERROR(発注情報!AL249)=TRUE,"",IF(OR(発注情報!AL249="",発注情報!AL249=0),"",発注情報!AL249))</f>
        <v/>
      </c>
      <c r="AC24" s="397" t="str">
        <f>IF(ISERROR(発注情報!AM249)=TRUE,"",IF(OR(発注情報!AM249="",発注情報!AM249=0),"",発注情報!AM249))</f>
        <v/>
      </c>
      <c r="AD24" s="396" t="str">
        <f>IF(ISERROR(発注情報!AN249)=TRUE,"",IF(OR(発注情報!AN249="",発注情報!AN249=0),"",発注情報!AN249))</f>
        <v/>
      </c>
      <c r="AE24" s="397" t="str">
        <f>IF(ISERROR(発注情報!AO249)=TRUE,"",IF(OR(発注情報!AO249="",発注情報!AO249=0),"",発注情報!AO249))</f>
        <v/>
      </c>
      <c r="AF24" s="396" t="str">
        <f>IF(ISERROR(発注情報!AP249)=TRUE,"",IF(OR(発注情報!AP249="",発注情報!AP249=0),"",発注情報!AP249))</f>
        <v/>
      </c>
      <c r="AG24" s="397" t="str">
        <f>IF(ISERROR(発注情報!AQ249)=TRUE,"",IF(OR(発注情報!AQ249="",発注情報!AQ249=0),"",発注情報!AQ249))</f>
        <v/>
      </c>
      <c r="AH24" s="394" t="str">
        <f>IF(ISERROR(発注情報!AR249)=TRUE,"",IF(OR(発注情報!AR249="",発注情報!AR249=0),"",発注情報!AR249))</f>
        <v/>
      </c>
      <c r="AI24" s="395" t="str">
        <f>IF(ISERROR(発注情報!AS249)=TRUE,"",IF(OR(発注情報!AS249="",発注情報!AS249=0),"",発注情報!AS249))</f>
        <v/>
      </c>
    </row>
    <row r="25" spans="1:38" ht="18.75" customHeight="1" x14ac:dyDescent="0.2">
      <c r="A25" s="368">
        <v>20</v>
      </c>
      <c r="B25" s="370" t="str">
        <f>IF(ISERROR(発注情報!L250)=TRUE,"",IF(OR(発注情報!L250="",発注情報!L250=0),"",発注情報!L250))</f>
        <v/>
      </c>
      <c r="C25" s="387" t="str">
        <f>IF(ISERROR(発注情報!M250)=TRUE,"",IF(OR(発注情報!M250="",発注情報!M250=0),"",発注情報!M250))</f>
        <v/>
      </c>
      <c r="D25" s="387" t="str">
        <f>IF(C25="","",C25*発注情報!$D$2)</f>
        <v/>
      </c>
      <c r="E25" s="388" t="str">
        <f>IF(ISERROR(発注情報!O156)=TRUE,"",IF(OR(発注情報!O156="",発注情報!O156=0),"",発注情報!O156))</f>
        <v/>
      </c>
      <c r="F25" s="388" t="str">
        <f>IF(ISERROR(発注情報!P156)=TRUE,"",IF(OR(発注情報!P156="",発注情報!P156=0),"",発注情報!P156))</f>
        <v/>
      </c>
      <c r="G25" s="388" t="str">
        <f>IF(ISERROR(発注情報!Q156)=TRUE,"",IF(OR(発注情報!Q156="",発注情報!Q156=0),"",発注情報!Q156))</f>
        <v/>
      </c>
      <c r="H25" s="394" t="str">
        <f>IF(ISERROR(発注情報!R250)=TRUE,"",IF(OR(発注情報!R250="",発注情報!R250=0),"",発注情報!R250))</f>
        <v/>
      </c>
      <c r="I25" s="395" t="str">
        <f>IF(ISERROR(発注情報!S250)=TRUE,"",IF(OR(発注情報!S250="",発注情報!S250=0),"",発注情報!S250))</f>
        <v/>
      </c>
      <c r="J25" s="396" t="str">
        <f>IF(ISERROR(発注情報!T250)=TRUE,"",IF(OR(発注情報!T250="",発注情報!T250=0),"",発注情報!T250))</f>
        <v/>
      </c>
      <c r="K25" s="397" t="str">
        <f>IF(ISERROR(発注情報!U250)=TRUE,"",IF(OR(発注情報!U250="",発注情報!U250=0),"",発注情報!U250))</f>
        <v/>
      </c>
      <c r="L25" s="396" t="str">
        <f>IF(ISERROR(発注情報!V250)=TRUE,"",IF(OR(発注情報!V250="",発注情報!V250=0),"",発注情報!V250))</f>
        <v/>
      </c>
      <c r="M25" s="397" t="str">
        <f>IF(ISERROR(発注情報!W250)=TRUE,"",IF(OR(発注情報!W250="",発注情報!W250=0),"",発注情報!W250))</f>
        <v/>
      </c>
      <c r="N25" s="396" t="str">
        <f>IF(ISERROR(発注情報!X250)=TRUE,"",IF(OR(発注情報!X250="",発注情報!X250=0),"",発注情報!X250))</f>
        <v/>
      </c>
      <c r="O25" s="397" t="str">
        <f>IF(ISERROR(発注情報!Y250)=TRUE,"",IF(OR(発注情報!Y250="",発注情報!Y250=0),"",発注情報!Y250))</f>
        <v/>
      </c>
      <c r="P25" s="396" t="str">
        <f>IF(ISERROR(発注情報!Z250)=TRUE,"",IF(OR(発注情報!Z250="",発注情報!Z250=0),"",発注情報!Z250))</f>
        <v/>
      </c>
      <c r="Q25" s="397" t="str">
        <f>IF(ISERROR(発注情報!AA250)=TRUE,"",IF(OR(発注情報!AA250="",発注情報!AA250=0),"",発注情報!AA250))</f>
        <v/>
      </c>
      <c r="R25" s="396" t="str">
        <f>IF(ISERROR(発注情報!AB250)=TRUE,"",IF(OR(発注情報!AB250="",発注情報!AB250=0),"",発注情報!AB250))</f>
        <v/>
      </c>
      <c r="S25" s="397" t="str">
        <f>IF(ISERROR(発注情報!AC250)=TRUE,"",IF(OR(発注情報!AC250="",発注情報!AC250=0),"",発注情報!AC250))</f>
        <v/>
      </c>
      <c r="T25" s="396" t="str">
        <f>IF(ISERROR(発注情報!AD250)=TRUE,"",IF(OR(発注情報!AD250="",発注情報!AD250=0),"",発注情報!AD250))</f>
        <v/>
      </c>
      <c r="U25" s="397" t="str">
        <f>IF(ISERROR(発注情報!AE250)=TRUE,"",IF(OR(発注情報!AE250="",発注情報!AE250=0),"",発注情報!AE250))</f>
        <v/>
      </c>
      <c r="V25" s="396" t="str">
        <f>IF(ISERROR(発注情報!AF250)=TRUE,"",IF(OR(発注情報!AF250="",発注情報!AF250=0),"",発注情報!AF250))</f>
        <v/>
      </c>
      <c r="W25" s="397" t="str">
        <f>IF(ISERROR(発注情報!AG250)=TRUE,"",IF(OR(発注情報!AG250="",発注情報!AG250=0),"",発注情報!AG250))</f>
        <v/>
      </c>
      <c r="X25" s="396" t="str">
        <f>IF(ISERROR(発注情報!AH250)=TRUE,"",IF(OR(発注情報!AH250="",発注情報!AH250=0),"",発注情報!AH250))</f>
        <v/>
      </c>
      <c r="Y25" s="397" t="str">
        <f>IF(ISERROR(発注情報!AI250)=TRUE,"",IF(OR(発注情報!AI250="",発注情報!AI250=0),"",発注情報!AI250))</f>
        <v/>
      </c>
      <c r="Z25" s="396" t="str">
        <f>IF(ISERROR(発注情報!AJ250)=TRUE,"",IF(OR(発注情報!AJ250="",発注情報!AJ250=0),"",発注情報!AJ250))</f>
        <v/>
      </c>
      <c r="AA25" s="397" t="str">
        <f>IF(ISERROR(発注情報!AK250)=TRUE,"",IF(OR(発注情報!AK250="",発注情報!AK250=0),"",発注情報!AK250))</f>
        <v/>
      </c>
      <c r="AB25" s="396" t="str">
        <f>IF(ISERROR(発注情報!AL250)=TRUE,"",IF(OR(発注情報!AL250="",発注情報!AL250=0),"",発注情報!AL250))</f>
        <v/>
      </c>
      <c r="AC25" s="397" t="str">
        <f>IF(ISERROR(発注情報!AM250)=TRUE,"",IF(OR(発注情報!AM250="",発注情報!AM250=0),"",発注情報!AM250))</f>
        <v/>
      </c>
      <c r="AD25" s="396" t="str">
        <f>IF(ISERROR(発注情報!AN250)=TRUE,"",IF(OR(発注情報!AN250="",発注情報!AN250=0),"",発注情報!AN250))</f>
        <v/>
      </c>
      <c r="AE25" s="397" t="str">
        <f>IF(ISERROR(発注情報!AO250)=TRUE,"",IF(OR(発注情報!AO250="",発注情報!AO250=0),"",発注情報!AO250))</f>
        <v/>
      </c>
      <c r="AF25" s="396" t="str">
        <f>IF(ISERROR(発注情報!AP250)=TRUE,"",IF(OR(発注情報!AP250="",発注情報!AP250=0),"",発注情報!AP250))</f>
        <v/>
      </c>
      <c r="AG25" s="397" t="str">
        <f>IF(ISERROR(発注情報!AQ250)=TRUE,"",IF(OR(発注情報!AQ250="",発注情報!AQ250=0),"",発注情報!AQ250))</f>
        <v/>
      </c>
      <c r="AH25" s="394" t="str">
        <f>IF(ISERROR(発注情報!AR250)=TRUE,"",IF(OR(発注情報!AR250="",発注情報!AR250=0),"",発注情報!AR250))</f>
        <v/>
      </c>
      <c r="AI25" s="395" t="str">
        <f>IF(ISERROR(発注情報!AS250)=TRUE,"",IF(OR(発注情報!AS250="",発注情報!AS250=0),"",発注情報!AS250))</f>
        <v/>
      </c>
    </row>
    <row r="26" spans="1:38" ht="18.75" customHeight="1" x14ac:dyDescent="0.2">
      <c r="A26" s="398">
        <v>21</v>
      </c>
      <c r="B26" s="370" t="str">
        <f>IF(ISERROR(発注情報!L251)=TRUE,"",IF(OR(発注情報!L251="",発注情報!L251=0),"",発注情報!L251))</f>
        <v/>
      </c>
      <c r="C26" s="387" t="str">
        <f>IF(ISERROR(発注情報!M251)=TRUE,"",IF(OR(発注情報!M251="",発注情報!M251=0),"",発注情報!M251))</f>
        <v/>
      </c>
      <c r="D26" s="387" t="str">
        <f>IF(C26="","",C26*発注情報!$D$2)</f>
        <v/>
      </c>
      <c r="E26" s="399" t="str">
        <f>IF(ISERROR(発注情報!O157)=TRUE,"",IF(OR(発注情報!O157="",発注情報!O157=0),"",発注情報!O157))</f>
        <v/>
      </c>
      <c r="F26" s="399" t="str">
        <f>IF(ISERROR(発注情報!P157)=TRUE,"",IF(OR(発注情報!P157="",発注情報!P157=0),"",発注情報!P157))</f>
        <v/>
      </c>
      <c r="G26" s="399" t="str">
        <f>IF(ISERROR(発注情報!Q157)=TRUE,"",IF(OR(発注情報!Q157="",発注情報!Q157=0),"",発注情報!Q157))</f>
        <v/>
      </c>
      <c r="H26" s="394" t="str">
        <f>IF(ISERROR(発注情報!R251)=TRUE,"",IF(OR(発注情報!R251="",発注情報!R251=0),"",発注情報!R251))</f>
        <v/>
      </c>
      <c r="I26" s="395" t="str">
        <f>IF(ISERROR(発注情報!S251)=TRUE,"",IF(OR(発注情報!S251="",発注情報!S251=0),"",発注情報!S251))</f>
        <v/>
      </c>
      <c r="J26" s="396" t="str">
        <f>IF(ISERROR(発注情報!T251)=TRUE,"",IF(OR(発注情報!T251="",発注情報!T251=0),"",発注情報!T251))</f>
        <v/>
      </c>
      <c r="K26" s="397" t="str">
        <f>IF(ISERROR(発注情報!U251)=TRUE,"",IF(OR(発注情報!U251="",発注情報!U251=0),"",発注情報!U251))</f>
        <v/>
      </c>
      <c r="L26" s="396" t="str">
        <f>IF(ISERROR(発注情報!V251)=TRUE,"",IF(OR(発注情報!V251="",発注情報!V251=0),"",発注情報!V251))</f>
        <v/>
      </c>
      <c r="M26" s="397" t="str">
        <f>IF(ISERROR(発注情報!W251)=TRUE,"",IF(OR(発注情報!W251="",発注情報!W251=0),"",発注情報!W251))</f>
        <v/>
      </c>
      <c r="N26" s="396" t="str">
        <f>IF(ISERROR(発注情報!X251)=TRUE,"",IF(OR(発注情報!X251="",発注情報!X251=0),"",発注情報!X251))</f>
        <v/>
      </c>
      <c r="O26" s="397" t="str">
        <f>IF(ISERROR(発注情報!Y251)=TRUE,"",IF(OR(発注情報!Y251="",発注情報!Y251=0),"",発注情報!Y251))</f>
        <v/>
      </c>
      <c r="P26" s="396" t="str">
        <f>IF(ISERROR(発注情報!Z251)=TRUE,"",IF(OR(発注情報!Z251="",発注情報!Z251=0),"",発注情報!Z251))</f>
        <v/>
      </c>
      <c r="Q26" s="397" t="str">
        <f>IF(ISERROR(発注情報!AA251)=TRUE,"",IF(OR(発注情報!AA251="",発注情報!AA251=0),"",発注情報!AA251))</f>
        <v/>
      </c>
      <c r="R26" s="396" t="str">
        <f>IF(ISERROR(発注情報!AB251)=TRUE,"",IF(OR(発注情報!AB251="",発注情報!AB251=0),"",発注情報!AB251))</f>
        <v/>
      </c>
      <c r="S26" s="397" t="str">
        <f>IF(ISERROR(発注情報!AC251)=TRUE,"",IF(OR(発注情報!AC251="",発注情報!AC251=0),"",発注情報!AC251))</f>
        <v/>
      </c>
      <c r="T26" s="396" t="str">
        <f>IF(ISERROR(発注情報!AD251)=TRUE,"",IF(OR(発注情報!AD251="",発注情報!AD251=0),"",発注情報!AD251))</f>
        <v/>
      </c>
      <c r="U26" s="397" t="str">
        <f>IF(ISERROR(発注情報!AE251)=TRUE,"",IF(OR(発注情報!AE251="",発注情報!AE251=0),"",発注情報!AE251))</f>
        <v/>
      </c>
      <c r="V26" s="396" t="str">
        <f>IF(ISERROR(発注情報!AF251)=TRUE,"",IF(OR(発注情報!AF251="",発注情報!AF251=0),"",発注情報!AF251))</f>
        <v/>
      </c>
      <c r="W26" s="397" t="str">
        <f>IF(ISERROR(発注情報!AG251)=TRUE,"",IF(OR(発注情報!AG251="",発注情報!AG251=0),"",発注情報!AG251))</f>
        <v/>
      </c>
      <c r="X26" s="396" t="str">
        <f>IF(ISERROR(発注情報!AH251)=TRUE,"",IF(OR(発注情報!AH251="",発注情報!AH251=0),"",発注情報!AH251))</f>
        <v/>
      </c>
      <c r="Y26" s="397" t="str">
        <f>IF(ISERROR(発注情報!AI251)=TRUE,"",IF(OR(発注情報!AI251="",発注情報!AI251=0),"",発注情報!AI251))</f>
        <v/>
      </c>
      <c r="Z26" s="396" t="str">
        <f>IF(ISERROR(発注情報!AJ251)=TRUE,"",IF(OR(発注情報!AJ251="",発注情報!AJ251=0),"",発注情報!AJ251))</f>
        <v/>
      </c>
      <c r="AA26" s="397" t="str">
        <f>IF(ISERROR(発注情報!AK251)=TRUE,"",IF(OR(発注情報!AK251="",発注情報!AK251=0),"",発注情報!AK251))</f>
        <v/>
      </c>
      <c r="AB26" s="396" t="str">
        <f>IF(ISERROR(発注情報!AL251)=TRUE,"",IF(OR(発注情報!AL251="",発注情報!AL251=0),"",発注情報!AL251))</f>
        <v/>
      </c>
      <c r="AC26" s="397" t="str">
        <f>IF(ISERROR(発注情報!AM251)=TRUE,"",IF(OR(発注情報!AM251="",発注情報!AM251=0),"",発注情報!AM251))</f>
        <v/>
      </c>
      <c r="AD26" s="396" t="str">
        <f>IF(ISERROR(発注情報!AN251)=TRUE,"",IF(OR(発注情報!AN251="",発注情報!AN251=0),"",発注情報!AN251))</f>
        <v/>
      </c>
      <c r="AE26" s="397" t="str">
        <f>IF(ISERROR(発注情報!AO251)=TRUE,"",IF(OR(発注情報!AO251="",発注情報!AO251=0),"",発注情報!AO251))</f>
        <v/>
      </c>
      <c r="AF26" s="396" t="str">
        <f>IF(ISERROR(発注情報!AP251)=TRUE,"",IF(OR(発注情報!AP251="",発注情報!AP251=0),"",発注情報!AP251))</f>
        <v/>
      </c>
      <c r="AG26" s="397" t="str">
        <f>IF(ISERROR(発注情報!AQ251)=TRUE,"",IF(OR(発注情報!AQ251="",発注情報!AQ251=0),"",発注情報!AQ251))</f>
        <v/>
      </c>
      <c r="AH26" s="394" t="str">
        <f>IF(ISERROR(発注情報!AR251)=TRUE,"",IF(OR(発注情報!AR251="",発注情報!AR251=0),"",発注情報!AR251))</f>
        <v/>
      </c>
      <c r="AI26" s="395" t="str">
        <f>IF(ISERROR(発注情報!AS251)=TRUE,"",IF(OR(発注情報!AS251="",発注情報!AS251=0),"",発注情報!AS251))</f>
        <v/>
      </c>
    </row>
    <row r="27" spans="1:38" ht="18.75" customHeight="1" x14ac:dyDescent="0.2">
      <c r="A27" s="368">
        <v>22</v>
      </c>
      <c r="B27" s="370" t="str">
        <f>IF(ISERROR(発注情報!L252)=TRUE,"",IF(OR(発注情報!L252="",発注情報!L252=0),"",発注情報!L252))</f>
        <v/>
      </c>
      <c r="C27" s="387" t="str">
        <f>IF(ISERROR(発注情報!M252)=TRUE,"",IF(OR(発注情報!M252="",発注情報!M252=0),"",発注情報!M252))</f>
        <v/>
      </c>
      <c r="D27" s="387" t="str">
        <f>IF(C27="","",C27*発注情報!$D$2)</f>
        <v/>
      </c>
      <c r="E27" s="388" t="str">
        <f>IF(ISERROR(発注情報!O158)=TRUE,"",IF(OR(発注情報!O158="",発注情報!O158=0),"",発注情報!O158))</f>
        <v/>
      </c>
      <c r="F27" s="388" t="str">
        <f>IF(ISERROR(発注情報!P158)=TRUE,"",IF(OR(発注情報!P158="",発注情報!P158=0),"",発注情報!P158))</f>
        <v/>
      </c>
      <c r="G27" s="388" t="str">
        <f>IF(ISERROR(発注情報!Q158)=TRUE,"",IF(OR(発注情報!Q158="",発注情報!Q158=0),"",発注情報!Q158))</f>
        <v/>
      </c>
      <c r="H27" s="394" t="str">
        <f>IF(ISERROR(発注情報!R252)=TRUE,"",IF(OR(発注情報!R252="",発注情報!R252=0),"",発注情報!R252))</f>
        <v/>
      </c>
      <c r="I27" s="395" t="str">
        <f>IF(ISERROR(発注情報!S252)=TRUE,"",IF(OR(発注情報!S252="",発注情報!S252=0),"",発注情報!S252))</f>
        <v/>
      </c>
      <c r="J27" s="396" t="str">
        <f>IF(ISERROR(発注情報!T252)=TRUE,"",IF(OR(発注情報!T252="",発注情報!T252=0),"",発注情報!T252))</f>
        <v/>
      </c>
      <c r="K27" s="397" t="str">
        <f>IF(ISERROR(発注情報!U252)=TRUE,"",IF(OR(発注情報!U252="",発注情報!U252=0),"",発注情報!U252))</f>
        <v/>
      </c>
      <c r="L27" s="396" t="str">
        <f>IF(ISERROR(発注情報!V252)=TRUE,"",IF(OR(発注情報!V252="",発注情報!V252=0),"",発注情報!V252))</f>
        <v/>
      </c>
      <c r="M27" s="397" t="str">
        <f>IF(ISERROR(発注情報!W252)=TRUE,"",IF(OR(発注情報!W252="",発注情報!W252=0),"",発注情報!W252))</f>
        <v/>
      </c>
      <c r="N27" s="396" t="str">
        <f>IF(ISERROR(発注情報!X252)=TRUE,"",IF(OR(発注情報!X252="",発注情報!X252=0),"",発注情報!X252))</f>
        <v/>
      </c>
      <c r="O27" s="397" t="str">
        <f>IF(ISERROR(発注情報!Y252)=TRUE,"",IF(OR(発注情報!Y252="",発注情報!Y252=0),"",発注情報!Y252))</f>
        <v/>
      </c>
      <c r="P27" s="396" t="str">
        <f>IF(ISERROR(発注情報!Z252)=TRUE,"",IF(OR(発注情報!Z252="",発注情報!Z252=0),"",発注情報!Z252))</f>
        <v/>
      </c>
      <c r="Q27" s="397" t="str">
        <f>IF(ISERROR(発注情報!AA252)=TRUE,"",IF(OR(発注情報!AA252="",発注情報!AA252=0),"",発注情報!AA252))</f>
        <v/>
      </c>
      <c r="R27" s="396" t="str">
        <f>IF(ISERROR(発注情報!AB252)=TRUE,"",IF(OR(発注情報!AB252="",発注情報!AB252=0),"",発注情報!AB252))</f>
        <v/>
      </c>
      <c r="S27" s="397" t="str">
        <f>IF(ISERROR(発注情報!AC252)=TRUE,"",IF(OR(発注情報!AC252="",発注情報!AC252=0),"",発注情報!AC252))</f>
        <v/>
      </c>
      <c r="T27" s="396" t="str">
        <f>IF(ISERROR(発注情報!AD252)=TRUE,"",IF(OR(発注情報!AD252="",発注情報!AD252=0),"",発注情報!AD252))</f>
        <v/>
      </c>
      <c r="U27" s="397" t="str">
        <f>IF(ISERROR(発注情報!AE252)=TRUE,"",IF(OR(発注情報!AE252="",発注情報!AE252=0),"",発注情報!AE252))</f>
        <v/>
      </c>
      <c r="V27" s="396" t="str">
        <f>IF(ISERROR(発注情報!AF252)=TRUE,"",IF(OR(発注情報!AF252="",発注情報!AF252=0),"",発注情報!AF252))</f>
        <v/>
      </c>
      <c r="W27" s="397" t="str">
        <f>IF(ISERROR(発注情報!AG252)=TRUE,"",IF(OR(発注情報!AG252="",発注情報!AG252=0),"",発注情報!AG252))</f>
        <v/>
      </c>
      <c r="X27" s="396" t="str">
        <f>IF(ISERROR(発注情報!AH252)=TRUE,"",IF(OR(発注情報!AH252="",発注情報!AH252=0),"",発注情報!AH252))</f>
        <v/>
      </c>
      <c r="Y27" s="397" t="str">
        <f>IF(ISERROR(発注情報!AI252)=TRUE,"",IF(OR(発注情報!AI252="",発注情報!AI252=0),"",発注情報!AI252))</f>
        <v/>
      </c>
      <c r="Z27" s="396" t="str">
        <f>IF(ISERROR(発注情報!AJ252)=TRUE,"",IF(OR(発注情報!AJ252="",発注情報!AJ252=0),"",発注情報!AJ252))</f>
        <v/>
      </c>
      <c r="AA27" s="397" t="str">
        <f>IF(ISERROR(発注情報!AK252)=TRUE,"",IF(OR(発注情報!AK252="",発注情報!AK252=0),"",発注情報!AK252))</f>
        <v/>
      </c>
      <c r="AB27" s="396" t="str">
        <f>IF(ISERROR(発注情報!AL252)=TRUE,"",IF(OR(発注情報!AL252="",発注情報!AL252=0),"",発注情報!AL252))</f>
        <v/>
      </c>
      <c r="AC27" s="397" t="str">
        <f>IF(ISERROR(発注情報!AM252)=TRUE,"",IF(OR(発注情報!AM252="",発注情報!AM252=0),"",発注情報!AM252))</f>
        <v/>
      </c>
      <c r="AD27" s="396" t="str">
        <f>IF(ISERROR(発注情報!AN252)=TRUE,"",IF(OR(発注情報!AN252="",発注情報!AN252=0),"",発注情報!AN252))</f>
        <v/>
      </c>
      <c r="AE27" s="397" t="str">
        <f>IF(ISERROR(発注情報!AO252)=TRUE,"",IF(OR(発注情報!AO252="",発注情報!AO252=0),"",発注情報!AO252))</f>
        <v/>
      </c>
      <c r="AF27" s="396" t="str">
        <f>IF(ISERROR(発注情報!AP252)=TRUE,"",IF(OR(発注情報!AP252="",発注情報!AP252=0),"",発注情報!AP252))</f>
        <v/>
      </c>
      <c r="AG27" s="397" t="str">
        <f>IF(ISERROR(発注情報!AQ252)=TRUE,"",IF(OR(発注情報!AQ252="",発注情報!AQ252=0),"",発注情報!AQ252))</f>
        <v/>
      </c>
      <c r="AH27" s="394" t="str">
        <f>IF(ISERROR(発注情報!AR252)=TRUE,"",IF(OR(発注情報!AR252="",発注情報!AR252=0),"",発注情報!AR252))</f>
        <v/>
      </c>
      <c r="AI27" s="395" t="str">
        <f>IF(ISERROR(発注情報!AS252)=TRUE,"",IF(OR(発注情報!AS252="",発注情報!AS252=0),"",発注情報!AS252))</f>
        <v/>
      </c>
    </row>
    <row r="28" spans="1:38" ht="18.75" customHeight="1" x14ac:dyDescent="0.2">
      <c r="A28" s="398">
        <v>23</v>
      </c>
      <c r="B28" s="370" t="str">
        <f>IF(ISERROR(発注情報!L253)=TRUE,"",IF(OR(発注情報!L253="",発注情報!L253=0),"",発注情報!L253))</f>
        <v/>
      </c>
      <c r="C28" s="387" t="str">
        <f>IF(ISERROR(発注情報!M253)=TRUE,"",IF(OR(発注情報!M253="",発注情報!M253=0),"",発注情報!M253))</f>
        <v/>
      </c>
      <c r="D28" s="387" t="str">
        <f>IF(C28="","",C28*発注情報!$D$2)</f>
        <v/>
      </c>
      <c r="E28" s="399" t="str">
        <f>IF(ISERROR(発注情報!O159)=TRUE,"",IF(OR(発注情報!O159="",発注情報!O159=0),"",発注情報!O159))</f>
        <v/>
      </c>
      <c r="F28" s="399" t="str">
        <f>IF(ISERROR(発注情報!P159)=TRUE,"",IF(OR(発注情報!P159="",発注情報!P159=0),"",発注情報!P159))</f>
        <v/>
      </c>
      <c r="G28" s="399" t="str">
        <f>IF(ISERROR(発注情報!Q159)=TRUE,"",IF(OR(発注情報!Q159="",発注情報!Q159=0),"",発注情報!Q159))</f>
        <v/>
      </c>
      <c r="H28" s="394" t="str">
        <f>IF(ISERROR(発注情報!R253)=TRUE,"",IF(OR(発注情報!R253="",発注情報!R253=0),"",発注情報!R253))</f>
        <v/>
      </c>
      <c r="I28" s="395" t="str">
        <f>IF(ISERROR(発注情報!S253)=TRUE,"",IF(OR(発注情報!S253="",発注情報!S253=0),"",発注情報!S253))</f>
        <v/>
      </c>
      <c r="J28" s="396" t="str">
        <f>IF(ISERROR(発注情報!T253)=TRUE,"",IF(OR(発注情報!T253="",発注情報!T253=0),"",発注情報!T253))</f>
        <v/>
      </c>
      <c r="K28" s="397" t="str">
        <f>IF(ISERROR(発注情報!U253)=TRUE,"",IF(OR(発注情報!U253="",発注情報!U253=0),"",発注情報!U253))</f>
        <v/>
      </c>
      <c r="L28" s="396" t="str">
        <f>IF(ISERROR(発注情報!V253)=TRUE,"",IF(OR(発注情報!V253="",発注情報!V253=0),"",発注情報!V253))</f>
        <v/>
      </c>
      <c r="M28" s="397" t="str">
        <f>IF(ISERROR(発注情報!W253)=TRUE,"",IF(OR(発注情報!W253="",発注情報!W253=0),"",発注情報!W253))</f>
        <v/>
      </c>
      <c r="N28" s="396" t="str">
        <f>IF(ISERROR(発注情報!X253)=TRUE,"",IF(OR(発注情報!X253="",発注情報!X253=0),"",発注情報!X253))</f>
        <v/>
      </c>
      <c r="O28" s="397" t="str">
        <f>IF(ISERROR(発注情報!Y253)=TRUE,"",IF(OR(発注情報!Y253="",発注情報!Y253=0),"",発注情報!Y253))</f>
        <v/>
      </c>
      <c r="P28" s="396" t="str">
        <f>IF(ISERROR(発注情報!Z253)=TRUE,"",IF(OR(発注情報!Z253="",発注情報!Z253=0),"",発注情報!Z253))</f>
        <v/>
      </c>
      <c r="Q28" s="397" t="str">
        <f>IF(ISERROR(発注情報!AA253)=TRUE,"",IF(OR(発注情報!AA253="",発注情報!AA253=0),"",発注情報!AA253))</f>
        <v/>
      </c>
      <c r="R28" s="396" t="str">
        <f>IF(ISERROR(発注情報!AB253)=TRUE,"",IF(OR(発注情報!AB253="",発注情報!AB253=0),"",発注情報!AB253))</f>
        <v/>
      </c>
      <c r="S28" s="397" t="str">
        <f>IF(ISERROR(発注情報!AC253)=TRUE,"",IF(OR(発注情報!AC253="",発注情報!AC253=0),"",発注情報!AC253))</f>
        <v/>
      </c>
      <c r="T28" s="396" t="str">
        <f>IF(ISERROR(発注情報!AD253)=TRUE,"",IF(OR(発注情報!AD253="",発注情報!AD253=0),"",発注情報!AD253))</f>
        <v/>
      </c>
      <c r="U28" s="397" t="str">
        <f>IF(ISERROR(発注情報!AE253)=TRUE,"",IF(OR(発注情報!AE253="",発注情報!AE253=0),"",発注情報!AE253))</f>
        <v/>
      </c>
      <c r="V28" s="396" t="str">
        <f>IF(ISERROR(発注情報!AF253)=TRUE,"",IF(OR(発注情報!AF253="",発注情報!AF253=0),"",発注情報!AF253))</f>
        <v/>
      </c>
      <c r="W28" s="397" t="str">
        <f>IF(ISERROR(発注情報!AG253)=TRUE,"",IF(OR(発注情報!AG253="",発注情報!AG253=0),"",発注情報!AG253))</f>
        <v/>
      </c>
      <c r="X28" s="396" t="str">
        <f>IF(ISERROR(発注情報!AH253)=TRUE,"",IF(OR(発注情報!AH253="",発注情報!AH253=0),"",発注情報!AH253))</f>
        <v/>
      </c>
      <c r="Y28" s="397" t="str">
        <f>IF(ISERROR(発注情報!AI253)=TRUE,"",IF(OR(発注情報!AI253="",発注情報!AI253=0),"",発注情報!AI253))</f>
        <v/>
      </c>
      <c r="Z28" s="396" t="str">
        <f>IF(ISERROR(発注情報!AJ253)=TRUE,"",IF(OR(発注情報!AJ253="",発注情報!AJ253=0),"",発注情報!AJ253))</f>
        <v/>
      </c>
      <c r="AA28" s="397" t="str">
        <f>IF(ISERROR(発注情報!AK253)=TRUE,"",IF(OR(発注情報!AK253="",発注情報!AK253=0),"",発注情報!AK253))</f>
        <v/>
      </c>
      <c r="AB28" s="396" t="str">
        <f>IF(ISERROR(発注情報!AL253)=TRUE,"",IF(OR(発注情報!AL253="",発注情報!AL253=0),"",発注情報!AL253))</f>
        <v/>
      </c>
      <c r="AC28" s="397" t="str">
        <f>IF(ISERROR(発注情報!AM253)=TRUE,"",IF(OR(発注情報!AM253="",発注情報!AM253=0),"",発注情報!AM253))</f>
        <v/>
      </c>
      <c r="AD28" s="396" t="str">
        <f>IF(ISERROR(発注情報!AN253)=TRUE,"",IF(OR(発注情報!AN253="",発注情報!AN253=0),"",発注情報!AN253))</f>
        <v/>
      </c>
      <c r="AE28" s="397" t="str">
        <f>IF(ISERROR(発注情報!AO253)=TRUE,"",IF(OR(発注情報!AO253="",発注情報!AO253=0),"",発注情報!AO253))</f>
        <v/>
      </c>
      <c r="AF28" s="396" t="str">
        <f>IF(ISERROR(発注情報!AP253)=TRUE,"",IF(OR(発注情報!AP253="",発注情報!AP253=0),"",発注情報!AP253))</f>
        <v/>
      </c>
      <c r="AG28" s="397" t="str">
        <f>IF(ISERROR(発注情報!AQ253)=TRUE,"",IF(OR(発注情報!AQ253="",発注情報!AQ253=0),"",発注情報!AQ253))</f>
        <v/>
      </c>
      <c r="AH28" s="394" t="str">
        <f>IF(ISERROR(発注情報!AR253)=TRUE,"",IF(OR(発注情報!AR253="",発注情報!AR253=0),"",発注情報!AR253))</f>
        <v/>
      </c>
      <c r="AI28" s="395" t="str">
        <f>IF(ISERROR(発注情報!AS253)=TRUE,"",IF(OR(発注情報!AS253="",発注情報!AS253=0),"",発注情報!AS253))</f>
        <v/>
      </c>
    </row>
    <row r="29" spans="1:38" ht="18.75" customHeight="1" x14ac:dyDescent="0.2">
      <c r="A29" s="398">
        <v>24</v>
      </c>
      <c r="B29" s="370" t="str">
        <f>IF(ISERROR(発注情報!L254)=TRUE,"",IF(OR(発注情報!L254="",発注情報!L254=0),"",発注情報!L254))</f>
        <v/>
      </c>
      <c r="C29" s="387" t="str">
        <f>IF(ISERROR(発注情報!M254)=TRUE,"",IF(OR(発注情報!M254="",発注情報!M254=0),"",発注情報!M254))</f>
        <v/>
      </c>
      <c r="D29" s="387" t="str">
        <f>IF(C29="","",C29*発注情報!$D$2)</f>
        <v/>
      </c>
      <c r="E29" s="399" t="str">
        <f>IF(ISERROR(発注情報!O160)=TRUE,"",IF(OR(発注情報!O160="",発注情報!O160=0),"",発注情報!O160))</f>
        <v/>
      </c>
      <c r="F29" s="399" t="str">
        <f>IF(ISERROR(発注情報!P160)=TRUE,"",IF(OR(発注情報!P160="",発注情報!P160=0),"",発注情報!P160))</f>
        <v/>
      </c>
      <c r="G29" s="399" t="str">
        <f>IF(ISERROR(発注情報!Q160)=TRUE,"",IF(OR(発注情報!Q160="",発注情報!Q160=0),"",発注情報!Q160))</f>
        <v/>
      </c>
      <c r="H29" s="394" t="str">
        <f>IF(ISERROR(発注情報!R254)=TRUE,"",IF(OR(発注情報!R254="",発注情報!R254=0),"",発注情報!R254))</f>
        <v/>
      </c>
      <c r="I29" s="395" t="str">
        <f>IF(ISERROR(発注情報!S254)=TRUE,"",IF(OR(発注情報!S254="",発注情報!S254=0),"",発注情報!S254))</f>
        <v/>
      </c>
      <c r="J29" s="396" t="str">
        <f>IF(ISERROR(発注情報!T254)=TRUE,"",IF(OR(発注情報!T254="",発注情報!T254=0),"",発注情報!T254))</f>
        <v/>
      </c>
      <c r="K29" s="397" t="str">
        <f>IF(ISERROR(発注情報!U254)=TRUE,"",IF(OR(発注情報!U254="",発注情報!U254=0),"",発注情報!U254))</f>
        <v/>
      </c>
      <c r="L29" s="396" t="str">
        <f>IF(ISERROR(発注情報!V254)=TRUE,"",IF(OR(発注情報!V254="",発注情報!V254=0),"",発注情報!V254))</f>
        <v/>
      </c>
      <c r="M29" s="397" t="str">
        <f>IF(ISERROR(発注情報!W254)=TRUE,"",IF(OR(発注情報!W254="",発注情報!W254=0),"",発注情報!W254))</f>
        <v/>
      </c>
      <c r="N29" s="396" t="str">
        <f>IF(ISERROR(発注情報!X254)=TRUE,"",IF(OR(発注情報!X254="",発注情報!X254=0),"",発注情報!X254))</f>
        <v/>
      </c>
      <c r="O29" s="397" t="str">
        <f>IF(ISERROR(発注情報!Y254)=TRUE,"",IF(OR(発注情報!Y254="",発注情報!Y254=0),"",発注情報!Y254))</f>
        <v/>
      </c>
      <c r="P29" s="396" t="str">
        <f>IF(ISERROR(発注情報!Z254)=TRUE,"",IF(OR(発注情報!Z254="",発注情報!Z254=0),"",発注情報!Z254))</f>
        <v/>
      </c>
      <c r="Q29" s="397" t="str">
        <f>IF(ISERROR(発注情報!AA254)=TRUE,"",IF(OR(発注情報!AA254="",発注情報!AA254=0),"",発注情報!AA254))</f>
        <v/>
      </c>
      <c r="R29" s="396" t="str">
        <f>IF(ISERROR(発注情報!AB254)=TRUE,"",IF(OR(発注情報!AB254="",発注情報!AB254=0),"",発注情報!AB254))</f>
        <v/>
      </c>
      <c r="S29" s="397" t="str">
        <f>IF(ISERROR(発注情報!AC254)=TRUE,"",IF(OR(発注情報!AC254="",発注情報!AC254=0),"",発注情報!AC254))</f>
        <v/>
      </c>
      <c r="T29" s="396" t="str">
        <f>IF(ISERROR(発注情報!AD254)=TRUE,"",IF(OR(発注情報!AD254="",発注情報!AD254=0),"",発注情報!AD254))</f>
        <v/>
      </c>
      <c r="U29" s="397" t="str">
        <f>IF(ISERROR(発注情報!AE254)=TRUE,"",IF(OR(発注情報!AE254="",発注情報!AE254=0),"",発注情報!AE254))</f>
        <v/>
      </c>
      <c r="V29" s="396" t="str">
        <f>IF(ISERROR(発注情報!AF254)=TRUE,"",IF(OR(発注情報!AF254="",発注情報!AF254=0),"",発注情報!AF254))</f>
        <v/>
      </c>
      <c r="W29" s="397" t="str">
        <f>IF(ISERROR(発注情報!AG254)=TRUE,"",IF(OR(発注情報!AG254="",発注情報!AG254=0),"",発注情報!AG254))</f>
        <v/>
      </c>
      <c r="X29" s="396" t="str">
        <f>IF(ISERROR(発注情報!AH254)=TRUE,"",IF(OR(発注情報!AH254="",発注情報!AH254=0),"",発注情報!AH254))</f>
        <v/>
      </c>
      <c r="Y29" s="397" t="str">
        <f>IF(ISERROR(発注情報!AI254)=TRUE,"",IF(OR(発注情報!AI254="",発注情報!AI254=0),"",発注情報!AI254))</f>
        <v/>
      </c>
      <c r="Z29" s="396" t="str">
        <f>IF(ISERROR(発注情報!AJ254)=TRUE,"",IF(OR(発注情報!AJ254="",発注情報!AJ254=0),"",発注情報!AJ254))</f>
        <v/>
      </c>
      <c r="AA29" s="397" t="str">
        <f>IF(ISERROR(発注情報!AK254)=TRUE,"",IF(OR(発注情報!AK254="",発注情報!AK254=0),"",発注情報!AK254))</f>
        <v/>
      </c>
      <c r="AB29" s="396" t="str">
        <f>IF(ISERROR(発注情報!AL254)=TRUE,"",IF(OR(発注情報!AL254="",発注情報!AL254=0),"",発注情報!AL254))</f>
        <v/>
      </c>
      <c r="AC29" s="397" t="str">
        <f>IF(ISERROR(発注情報!AM254)=TRUE,"",IF(OR(発注情報!AM254="",発注情報!AM254=0),"",発注情報!AM254))</f>
        <v/>
      </c>
      <c r="AD29" s="396" t="str">
        <f>IF(ISERROR(発注情報!AN254)=TRUE,"",IF(OR(発注情報!AN254="",発注情報!AN254=0),"",発注情報!AN254))</f>
        <v/>
      </c>
      <c r="AE29" s="397" t="str">
        <f>IF(ISERROR(発注情報!AO254)=TRUE,"",IF(OR(発注情報!AO254="",発注情報!AO254=0),"",発注情報!AO254))</f>
        <v/>
      </c>
      <c r="AF29" s="396" t="str">
        <f>IF(ISERROR(発注情報!AP254)=TRUE,"",IF(OR(発注情報!AP254="",発注情報!AP254=0),"",発注情報!AP254))</f>
        <v/>
      </c>
      <c r="AG29" s="397" t="str">
        <f>IF(ISERROR(発注情報!AQ254)=TRUE,"",IF(OR(発注情報!AQ254="",発注情報!AQ254=0),"",発注情報!AQ254))</f>
        <v/>
      </c>
      <c r="AH29" s="394" t="str">
        <f>IF(ISERROR(発注情報!AR254)=TRUE,"",IF(OR(発注情報!AR254="",発注情報!AR254=0),"",発注情報!AR254))</f>
        <v/>
      </c>
      <c r="AI29" s="395" t="str">
        <f>IF(ISERROR(発注情報!AS254)=TRUE,"",IF(OR(発注情報!AS254="",発注情報!AS254=0),"",発注情報!AS254))</f>
        <v/>
      </c>
    </row>
    <row r="30" spans="1:38" ht="18.75" customHeight="1" x14ac:dyDescent="0.2">
      <c r="A30" s="398"/>
      <c r="B30" s="400" t="s">
        <v>311</v>
      </c>
      <c r="C30" s="401"/>
      <c r="D30" s="402"/>
      <c r="E30" s="399" t="str">
        <f>IF(ISERROR(発注情報!O169)=TRUE,"",IF(OR(発注情報!O169="",発注情報!O169=0),"",発注情報!O169))</f>
        <v/>
      </c>
      <c r="F30" s="399" t="str">
        <f>IF(ISERROR(発注情報!P169)=TRUE,"",IF(OR(発注情報!P169="",発注情報!P169=0),"",発注情報!P169))</f>
        <v/>
      </c>
      <c r="G30" s="399" t="str">
        <f>IF(ISERROR(発注情報!Q169)=TRUE,"",IF(OR(発注情報!Q169="",発注情報!Q169=0),"",発注情報!Q169))</f>
        <v/>
      </c>
      <c r="H30" s="829" t="str">
        <f>IF(仕様書作成!J71="L",$AK$30,IF(仕様書作成!J71="B",$AL$30,""))</f>
        <v/>
      </c>
      <c r="I30" s="807"/>
      <c r="J30" s="403" t="str">
        <f>IF(仕様書作成!K69="","",仕様書作成!K69)</f>
        <v/>
      </c>
      <c r="K30" s="404" t="str">
        <f>IF(仕様書作成!L69="","",仕様書作成!L69)</f>
        <v/>
      </c>
      <c r="L30" s="403" t="str">
        <f>IF(仕様書作成!M69="","",仕様書作成!M69)</f>
        <v/>
      </c>
      <c r="M30" s="404" t="str">
        <f>IF(仕様書作成!N69="","",仕様書作成!N69)</f>
        <v/>
      </c>
      <c r="N30" s="403" t="str">
        <f>IF(仕様書作成!O69="","",仕様書作成!O69)</f>
        <v/>
      </c>
      <c r="O30" s="404" t="str">
        <f>IF(仕様書作成!P69="","",仕様書作成!P69)</f>
        <v/>
      </c>
      <c r="P30" s="403" t="str">
        <f>IF(仕様書作成!Q69="","",仕様書作成!Q69)</f>
        <v/>
      </c>
      <c r="Q30" s="404" t="str">
        <f>IF(仕様書作成!R69="","",仕様書作成!R69)</f>
        <v/>
      </c>
      <c r="R30" s="403" t="str">
        <f>IF(仕様書作成!S69="","",仕様書作成!S69)</f>
        <v/>
      </c>
      <c r="S30" s="404" t="str">
        <f>IF(仕様書作成!T69="","",仕様書作成!T69)</f>
        <v/>
      </c>
      <c r="T30" s="403" t="str">
        <f>IF(仕様書作成!U69="","",仕様書作成!U69)</f>
        <v/>
      </c>
      <c r="U30" s="404" t="str">
        <f>IF(仕様書作成!V69="","",仕様書作成!V69)</f>
        <v/>
      </c>
      <c r="V30" s="403" t="str">
        <f>IF(仕様書作成!W69="","",仕様書作成!W69)</f>
        <v/>
      </c>
      <c r="W30" s="404" t="str">
        <f>IF(仕様書作成!X69="","",仕様書作成!X69)</f>
        <v/>
      </c>
      <c r="X30" s="403" t="str">
        <f>IF(仕様書作成!Y69="","",仕様書作成!Y69)</f>
        <v/>
      </c>
      <c r="Y30" s="404" t="str">
        <f>IF(仕様書作成!Z69="","",仕様書作成!Z69)</f>
        <v/>
      </c>
      <c r="Z30" s="403" t="str">
        <f>IF(仕様書作成!AA69="","",仕様書作成!AA69)</f>
        <v/>
      </c>
      <c r="AA30" s="404" t="str">
        <f>IF(仕様書作成!AB69="","",仕様書作成!AB69)</f>
        <v/>
      </c>
      <c r="AB30" s="403" t="str">
        <f>IF(仕様書作成!AC69="","",仕様書作成!AC69)</f>
        <v/>
      </c>
      <c r="AC30" s="404" t="str">
        <f>IF(仕様書作成!AD69="","",仕様書作成!AD69)</f>
        <v/>
      </c>
      <c r="AD30" s="403" t="str">
        <f>IF(仕様書作成!AE69="","",仕様書作成!AE69)</f>
        <v/>
      </c>
      <c r="AE30" s="404" t="str">
        <f>IF(仕様書作成!AF69="","",仕様書作成!AF69)</f>
        <v/>
      </c>
      <c r="AF30" s="403" t="str">
        <f>IF(仕様書作成!AG69="","",仕様書作成!AG69)</f>
        <v/>
      </c>
      <c r="AG30" s="404" t="str">
        <f>IF(仕様書作成!AH69="","",仕様書作成!AH69)</f>
        <v/>
      </c>
      <c r="AH30" s="806" t="str">
        <f>IF(仕様書作成!AI71="L",$AK$30,IF(仕様書作成!AI71="B",$AL$30,""))</f>
        <v/>
      </c>
      <c r="AI30" s="807"/>
      <c r="AK30" s="162" t="s">
        <v>443</v>
      </c>
      <c r="AL30" s="162" t="s">
        <v>444</v>
      </c>
    </row>
    <row r="31" spans="1:38" ht="18.75" customHeight="1" x14ac:dyDescent="0.2">
      <c r="A31" s="398"/>
      <c r="B31" s="400" t="s">
        <v>312</v>
      </c>
      <c r="C31" s="401"/>
      <c r="D31" s="402"/>
      <c r="E31" s="399" t="str">
        <f>IF(ISERROR(発注情報!O170)=TRUE,"",IF(OR(発注情報!O170="",発注情報!O170=0),"",発注情報!O170))</f>
        <v/>
      </c>
      <c r="F31" s="399" t="str">
        <f>IF(ISERROR(発注情報!P170)=TRUE,"",IF(OR(発注情報!P170="",発注情報!P170=0),"",発注情報!P170))</f>
        <v/>
      </c>
      <c r="G31" s="399" t="str">
        <f>IF(ISERROR(発注情報!Q170)=TRUE,"",IF(OR(発注情報!Q170="",発注情報!Q170=0),"",発注情報!Q170))</f>
        <v/>
      </c>
      <c r="H31" s="405"/>
      <c r="I31" s="406"/>
      <c r="J31" s="403" t="str">
        <f>IF(仕様書作成!K37="","",仕様書作成!K37)</f>
        <v/>
      </c>
      <c r="K31" s="404" t="str">
        <f>IF(仕様書作成!L37="","",仕様書作成!L37)</f>
        <v/>
      </c>
      <c r="L31" s="403" t="str">
        <f>IF(仕様書作成!M37="","",仕様書作成!M37)</f>
        <v/>
      </c>
      <c r="M31" s="404" t="str">
        <f>IF(仕様書作成!N37="","",仕様書作成!N37)</f>
        <v/>
      </c>
      <c r="N31" s="403" t="str">
        <f>IF(仕様書作成!O37="","",仕様書作成!O37)</f>
        <v/>
      </c>
      <c r="O31" s="404" t="str">
        <f>IF(仕様書作成!P37="","",仕様書作成!P37)</f>
        <v/>
      </c>
      <c r="P31" s="403" t="str">
        <f>IF(仕様書作成!Q37="","",仕様書作成!Q37)</f>
        <v/>
      </c>
      <c r="Q31" s="404" t="str">
        <f>IF(仕様書作成!R37="","",仕様書作成!R37)</f>
        <v/>
      </c>
      <c r="R31" s="403" t="str">
        <f>IF(仕様書作成!S37="","",仕様書作成!S37)</f>
        <v/>
      </c>
      <c r="S31" s="404" t="str">
        <f>IF(仕様書作成!T37="","",仕様書作成!T37)</f>
        <v/>
      </c>
      <c r="T31" s="403" t="str">
        <f>IF(仕様書作成!U37="","",仕様書作成!U37)</f>
        <v/>
      </c>
      <c r="U31" s="404" t="str">
        <f>IF(仕様書作成!V37="","",仕様書作成!V37)</f>
        <v/>
      </c>
      <c r="V31" s="403" t="str">
        <f>IF(仕様書作成!W37="","",仕様書作成!W37)</f>
        <v/>
      </c>
      <c r="W31" s="404" t="str">
        <f>IF(仕様書作成!X37="","",仕様書作成!X37)</f>
        <v/>
      </c>
      <c r="X31" s="403" t="str">
        <f>IF(仕様書作成!Y37="","",仕様書作成!Y37)</f>
        <v/>
      </c>
      <c r="Y31" s="404" t="str">
        <f>IF(仕様書作成!Z37="","",仕様書作成!Z37)</f>
        <v/>
      </c>
      <c r="Z31" s="403" t="str">
        <f>IF(仕様書作成!AA37="","",仕様書作成!AA37)</f>
        <v/>
      </c>
      <c r="AA31" s="404" t="str">
        <f>IF(仕様書作成!AB37="","",仕様書作成!AB37)</f>
        <v/>
      </c>
      <c r="AB31" s="403" t="str">
        <f>IF(仕様書作成!AC37="","",仕様書作成!AC37)</f>
        <v/>
      </c>
      <c r="AC31" s="404" t="str">
        <f>IF(仕様書作成!AD37="","",仕様書作成!AD37)</f>
        <v/>
      </c>
      <c r="AD31" s="403" t="str">
        <f>IF(仕様書作成!AE37="","",仕様書作成!AE37)</f>
        <v/>
      </c>
      <c r="AE31" s="404" t="str">
        <f>IF(仕様書作成!AF37="","",仕様書作成!AF37)</f>
        <v/>
      </c>
      <c r="AF31" s="403" t="str">
        <f>IF(仕様書作成!AG37="","",仕様書作成!AG37)</f>
        <v/>
      </c>
      <c r="AG31" s="404" t="str">
        <f>IF(仕様書作成!AH37="","",仕様書作成!AH37)</f>
        <v/>
      </c>
      <c r="AH31" s="405"/>
      <c r="AI31" s="395"/>
    </row>
    <row r="32" spans="1:38" ht="14.25" customHeight="1" x14ac:dyDescent="0.2">
      <c r="A32" s="398"/>
      <c r="B32" s="407" t="s">
        <v>310</v>
      </c>
      <c r="C32" s="401"/>
      <c r="D32" s="402"/>
      <c r="E32" s="399" t="str">
        <f>IF(ISERROR(発注情報!O171)=TRUE,"",IF(OR(発注情報!O171="",発注情報!O171=0),"",発注情報!O171))</f>
        <v/>
      </c>
      <c r="F32" s="399" t="str">
        <f>IF(ISERROR(発注情報!P171)=TRUE,"",IF(OR(発注情報!P171="",発注情報!P171=0),"",発注情報!P171))</f>
        <v/>
      </c>
      <c r="G32" s="399" t="str">
        <f>IF(ISERROR(発注情報!Q171)=TRUE,"",IF(OR(発注情報!Q171="",発注情報!Q171=0),"",発注情報!Q171))</f>
        <v/>
      </c>
      <c r="H32" s="536" t="s">
        <v>4</v>
      </c>
      <c r="I32" s="537"/>
      <c r="J32" s="408">
        <v>1</v>
      </c>
      <c r="K32" s="409">
        <v>2</v>
      </c>
      <c r="L32" s="408">
        <v>3</v>
      </c>
      <c r="M32" s="409">
        <v>4</v>
      </c>
      <c r="N32" s="408">
        <v>5</v>
      </c>
      <c r="O32" s="409">
        <v>6</v>
      </c>
      <c r="P32" s="408">
        <v>7</v>
      </c>
      <c r="Q32" s="409">
        <v>8</v>
      </c>
      <c r="R32" s="408">
        <v>9</v>
      </c>
      <c r="S32" s="409">
        <v>10</v>
      </c>
      <c r="T32" s="408">
        <v>11</v>
      </c>
      <c r="U32" s="409">
        <v>12</v>
      </c>
      <c r="V32" s="408">
        <v>13</v>
      </c>
      <c r="W32" s="409">
        <v>14</v>
      </c>
      <c r="X32" s="408">
        <v>15</v>
      </c>
      <c r="Y32" s="409">
        <v>16</v>
      </c>
      <c r="Z32" s="408">
        <v>17</v>
      </c>
      <c r="AA32" s="409">
        <v>18</v>
      </c>
      <c r="AB32" s="408">
        <v>19</v>
      </c>
      <c r="AC32" s="409">
        <v>20</v>
      </c>
      <c r="AD32" s="408">
        <v>21</v>
      </c>
      <c r="AE32" s="409">
        <v>22</v>
      </c>
      <c r="AF32" s="408">
        <v>23</v>
      </c>
      <c r="AG32" s="409">
        <v>24</v>
      </c>
      <c r="AH32" s="535" t="s">
        <v>3</v>
      </c>
      <c r="AI32" s="537"/>
    </row>
    <row r="33" spans="1:57" ht="18.75" customHeight="1" x14ac:dyDescent="0.2">
      <c r="B33" s="23" t="str">
        <f>IF(B36&lt;&gt;"",$AD$33,"")</f>
        <v/>
      </c>
      <c r="H33" s="354"/>
      <c r="I33" s="354"/>
      <c r="J33" s="167" t="str">
        <f>IF(OR(COUNTIF(J7:AG29,"A'")&gt;0,COUNTIF(J7:AG29,"B'")&gt;0,COUNTIF(J7:AG29,"A'B'")&gt;0,COUNTIF(J36:AG47,"A'")&gt;0,COUNTIF(J36:AG47,"B'")&gt;0,COUNTIF(J36:AG47,"A'B'")&gt;0),$AK$33,"")</f>
        <v/>
      </c>
      <c r="K33" s="354"/>
      <c r="L33" s="354"/>
      <c r="M33" s="354"/>
      <c r="N33" s="354"/>
      <c r="O33" s="354"/>
      <c r="P33" s="354"/>
      <c r="Q33" s="354"/>
      <c r="R33" s="354"/>
      <c r="S33" s="354"/>
      <c r="T33" s="354"/>
      <c r="U33" s="354"/>
      <c r="V33" s="354"/>
      <c r="W33" s="354"/>
      <c r="X33" s="354"/>
      <c r="Y33" s="354"/>
      <c r="Z33" s="354"/>
      <c r="AA33" s="354"/>
      <c r="AB33" s="354"/>
      <c r="AC33" s="29" t="str">
        <f>$AL$33</f>
        <v>前ページ有り</v>
      </c>
      <c r="AD33" s="29" t="str">
        <f>$AM$33</f>
        <v>続きあり</v>
      </c>
      <c r="AE33" s="411" t="s">
        <v>5</v>
      </c>
      <c r="AF33" s="412" t="s">
        <v>6</v>
      </c>
      <c r="AG33" s="354"/>
      <c r="AH33" s="828" t="str">
        <f>IF(B33="","",$AE$33)</f>
        <v/>
      </c>
      <c r="AI33" s="828"/>
      <c r="AK33" s="162" t="s">
        <v>445</v>
      </c>
      <c r="AL33" s="162" t="s">
        <v>446</v>
      </c>
      <c r="AM33" s="162" t="s">
        <v>447</v>
      </c>
    </row>
    <row r="34" spans="1:57" ht="24.75" customHeight="1" x14ac:dyDescent="0.2">
      <c r="B34" s="23" t="str">
        <f>IF(B36&lt;&gt;"",$AC$33,"")</f>
        <v/>
      </c>
      <c r="H34" s="354"/>
      <c r="I34" s="354"/>
      <c r="J34" s="167"/>
      <c r="K34" s="354"/>
      <c r="L34" s="354"/>
      <c r="M34" s="354"/>
      <c r="N34" s="354"/>
      <c r="O34" s="354"/>
      <c r="P34" s="354"/>
      <c r="Q34" s="354"/>
      <c r="R34" s="354"/>
      <c r="S34" s="354"/>
      <c r="T34" s="354"/>
      <c r="U34" s="354"/>
      <c r="V34" s="354"/>
      <c r="W34" s="354"/>
      <c r="X34" s="354"/>
      <c r="Y34" s="354"/>
      <c r="Z34" s="354"/>
      <c r="AA34" s="354"/>
      <c r="AB34" s="354"/>
      <c r="AC34" s="354"/>
      <c r="AD34" s="354"/>
      <c r="AE34" s="354"/>
      <c r="AF34" s="354"/>
      <c r="AG34" s="354"/>
      <c r="AH34" s="354"/>
    </row>
    <row r="35" spans="1:57" s="117" customFormat="1" ht="15.75" customHeight="1" x14ac:dyDescent="0.2">
      <c r="A35" s="368"/>
      <c r="B35" s="368"/>
      <c r="C35" s="366" t="str">
        <f t="shared" ref="C35:H35" si="0">IF($B$33&lt;&gt;"",C5,"")</f>
        <v/>
      </c>
      <c r="D35" s="366" t="str">
        <f t="shared" si="0"/>
        <v/>
      </c>
      <c r="E35" s="368" t="str">
        <f t="shared" si="0"/>
        <v/>
      </c>
      <c r="F35" s="368" t="str">
        <f t="shared" si="0"/>
        <v/>
      </c>
      <c r="G35" s="368" t="str">
        <f t="shared" si="0"/>
        <v/>
      </c>
      <c r="H35" s="819" t="str">
        <f t="shared" si="0"/>
        <v/>
      </c>
      <c r="I35" s="819"/>
      <c r="J35" s="367" t="str">
        <f t="shared" ref="J35:AH35" si="1">IF($B$33&lt;&gt;"",J5,"")</f>
        <v/>
      </c>
      <c r="K35" s="367" t="str">
        <f t="shared" si="1"/>
        <v/>
      </c>
      <c r="L35" s="367" t="str">
        <f t="shared" si="1"/>
        <v/>
      </c>
      <c r="M35" s="367" t="str">
        <f t="shared" si="1"/>
        <v/>
      </c>
      <c r="N35" s="367" t="str">
        <f t="shared" si="1"/>
        <v/>
      </c>
      <c r="O35" s="367" t="str">
        <f t="shared" si="1"/>
        <v/>
      </c>
      <c r="P35" s="367" t="str">
        <f t="shared" si="1"/>
        <v/>
      </c>
      <c r="Q35" s="367" t="str">
        <f t="shared" si="1"/>
        <v/>
      </c>
      <c r="R35" s="367" t="str">
        <f t="shared" si="1"/>
        <v/>
      </c>
      <c r="S35" s="367" t="str">
        <f t="shared" si="1"/>
        <v/>
      </c>
      <c r="T35" s="367" t="str">
        <f t="shared" si="1"/>
        <v/>
      </c>
      <c r="U35" s="367" t="str">
        <f t="shared" si="1"/>
        <v/>
      </c>
      <c r="V35" s="367" t="str">
        <f t="shared" si="1"/>
        <v/>
      </c>
      <c r="W35" s="367" t="str">
        <f t="shared" si="1"/>
        <v/>
      </c>
      <c r="X35" s="367" t="str">
        <f t="shared" si="1"/>
        <v/>
      </c>
      <c r="Y35" s="367" t="str">
        <f t="shared" si="1"/>
        <v/>
      </c>
      <c r="Z35" s="367" t="str">
        <f t="shared" si="1"/>
        <v/>
      </c>
      <c r="AA35" s="367" t="str">
        <f t="shared" si="1"/>
        <v/>
      </c>
      <c r="AB35" s="367" t="str">
        <f t="shared" si="1"/>
        <v/>
      </c>
      <c r="AC35" s="367" t="str">
        <f t="shared" si="1"/>
        <v/>
      </c>
      <c r="AD35" s="367" t="str">
        <f t="shared" si="1"/>
        <v/>
      </c>
      <c r="AE35" s="367" t="str">
        <f t="shared" si="1"/>
        <v/>
      </c>
      <c r="AF35" s="367" t="str">
        <f t="shared" si="1"/>
        <v/>
      </c>
      <c r="AG35" s="367" t="str">
        <f t="shared" si="1"/>
        <v/>
      </c>
      <c r="AH35" s="819" t="str">
        <f t="shared" si="1"/>
        <v/>
      </c>
      <c r="AI35" s="819"/>
      <c r="AJ35" s="71"/>
      <c r="AK35" s="385"/>
      <c r="AL35" s="385"/>
      <c r="AM35" s="385"/>
      <c r="AN35" s="71"/>
      <c r="AO35" s="71"/>
      <c r="AP35" s="71"/>
      <c r="AQ35" s="70"/>
      <c r="AR35" s="70"/>
      <c r="AS35" s="70"/>
      <c r="AT35" s="70"/>
      <c r="AU35" s="70"/>
      <c r="AV35" s="70"/>
      <c r="AW35" s="70"/>
      <c r="AX35" s="70"/>
      <c r="AY35" s="70"/>
      <c r="AZ35" s="70"/>
      <c r="BA35" s="71"/>
      <c r="BB35" s="71"/>
      <c r="BC35" s="71"/>
      <c r="BD35" s="71"/>
      <c r="BE35" s="71"/>
    </row>
    <row r="36" spans="1:57" ht="18.75" customHeight="1" x14ac:dyDescent="0.2">
      <c r="A36" s="368" t="str">
        <f>IF(B36&lt;&gt;"",25,"")</f>
        <v/>
      </c>
      <c r="B36" s="370" t="str">
        <f>IF(ISERROR(発注情報!L255)=TRUE,"",IF(OR(発注情報!L255="",発注情報!L255=0),"",発注情報!L255))</f>
        <v/>
      </c>
      <c r="C36" s="371" t="str">
        <f>IF(ISERROR(発注情報!M255)=TRUE,"",IF(OR(発注情報!M255="",発注情報!M255=0),"",発注情報!M255))</f>
        <v/>
      </c>
      <c r="D36" s="371" t="str">
        <f>IF(C36="","",C36*発注情報!$D$2)</f>
        <v/>
      </c>
      <c r="E36" s="413" t="str">
        <f>IF(ISERROR(発注情報!O255)=TRUE,"",IF(OR(発注情報!O255="",発注情報!O255=0),"",発注情報!O255))</f>
        <v/>
      </c>
      <c r="F36" s="413" t="str">
        <f>IF(ISERROR(発注情報!P255)=TRUE,"",IF(OR(発注情報!P255="",発注情報!P255=0),"",発注情報!P255))</f>
        <v/>
      </c>
      <c r="G36" s="413" t="str">
        <f>IF(ISERROR(発注情報!Q255)=TRUE,"",IF(OR(発注情報!Q255="",発注情報!Q255=0),"",発注情報!Q255))</f>
        <v/>
      </c>
      <c r="H36" s="414" t="str">
        <f>IF(ISERROR(発注情報!R255)=TRUE,"",IF(OR(発注情報!R255="",発注情報!R255=0),"",発注情報!R255))</f>
        <v/>
      </c>
      <c r="I36" s="395" t="str">
        <f>IF(ISERROR(発注情報!S255)=TRUE,"",IF(OR(発注情報!S255="",発注情報!S255=0),"",発注情報!S255))</f>
        <v/>
      </c>
      <c r="J36" s="396" t="str">
        <f>IF(ISERROR(発注情報!T255)=TRUE,"",IF(OR(発注情報!T255="",発注情報!T255=0),"",発注情報!T255))</f>
        <v/>
      </c>
      <c r="K36" s="396" t="str">
        <f>IF(ISERROR(発注情報!U255)=TRUE,"",IF(OR(発注情報!U255="",発注情報!U255=0),"",発注情報!U255))</f>
        <v/>
      </c>
      <c r="L36" s="396" t="str">
        <f>IF(ISERROR(発注情報!V255)=TRUE,"",IF(OR(発注情報!V255="",発注情報!V255=0),"",発注情報!V255))</f>
        <v/>
      </c>
      <c r="M36" s="396" t="str">
        <f>IF(ISERROR(発注情報!W255)=TRUE,"",IF(OR(発注情報!W255="",発注情報!W255=0),"",発注情報!W255))</f>
        <v/>
      </c>
      <c r="N36" s="396" t="str">
        <f>IF(ISERROR(発注情報!X255)=TRUE,"",IF(OR(発注情報!X255="",発注情報!X255=0),"",発注情報!X255))</f>
        <v/>
      </c>
      <c r="O36" s="396" t="str">
        <f>IF(ISERROR(発注情報!Y255)=TRUE,"",IF(OR(発注情報!Y255="",発注情報!Y255=0),"",発注情報!Y255))</f>
        <v/>
      </c>
      <c r="P36" s="396" t="str">
        <f>IF(ISERROR(発注情報!Z255)=TRUE,"",IF(OR(発注情報!Z255="",発注情報!Z255=0),"",発注情報!Z255))</f>
        <v/>
      </c>
      <c r="Q36" s="396" t="str">
        <f>IF(ISERROR(発注情報!AA255)=TRUE,"",IF(OR(発注情報!AA255="",発注情報!AA255=0),"",発注情報!AA255))</f>
        <v/>
      </c>
      <c r="R36" s="396" t="str">
        <f>IF(ISERROR(発注情報!AB255)=TRUE,"",IF(OR(発注情報!AB255="",発注情報!AB255=0),"",発注情報!AB255))</f>
        <v/>
      </c>
      <c r="S36" s="396" t="str">
        <f>IF(ISERROR(発注情報!AC255)=TRUE,"",IF(OR(発注情報!AC255="",発注情報!AC255=0),"",発注情報!AC255))</f>
        <v/>
      </c>
      <c r="T36" s="396" t="str">
        <f>IF(ISERROR(発注情報!AD255)=TRUE,"",IF(OR(発注情報!AD255="",発注情報!AD255=0),"",発注情報!AD255))</f>
        <v/>
      </c>
      <c r="U36" s="396" t="str">
        <f>IF(ISERROR(発注情報!AE255)=TRUE,"",IF(OR(発注情報!AE255="",発注情報!AE255=0),"",発注情報!AE255))</f>
        <v/>
      </c>
      <c r="V36" s="396" t="str">
        <f>IF(ISERROR(発注情報!AF255)=TRUE,"",IF(OR(発注情報!AF255="",発注情報!AF255=0),"",発注情報!AF255))</f>
        <v/>
      </c>
      <c r="W36" s="396" t="str">
        <f>IF(ISERROR(発注情報!AG255)=TRUE,"",IF(OR(発注情報!AG255="",発注情報!AG255=0),"",発注情報!AG255))</f>
        <v/>
      </c>
      <c r="X36" s="396" t="str">
        <f>IF(ISERROR(発注情報!AH255)=TRUE,"",IF(OR(発注情報!AH255="",発注情報!AH255=0),"",発注情報!AH255))</f>
        <v/>
      </c>
      <c r="Y36" s="396" t="str">
        <f>IF(ISERROR(発注情報!AI255)=TRUE,"",IF(OR(発注情報!AI255="",発注情報!AI255=0),"",発注情報!AI255))</f>
        <v/>
      </c>
      <c r="Z36" s="396" t="str">
        <f>IF(ISERROR(発注情報!AJ255)=TRUE,"",IF(OR(発注情報!AJ255="",発注情報!AJ255=0),"",発注情報!AJ255))</f>
        <v/>
      </c>
      <c r="AA36" s="396" t="str">
        <f>IF(ISERROR(発注情報!AK255)=TRUE,"",IF(OR(発注情報!AK255="",発注情報!AK255=0),"",発注情報!AK255))</f>
        <v/>
      </c>
      <c r="AB36" s="396" t="str">
        <f>IF(ISERROR(発注情報!AL255)=TRUE,"",IF(OR(発注情報!AL255="",発注情報!AL255=0),"",発注情報!AL255))</f>
        <v/>
      </c>
      <c r="AC36" s="396" t="str">
        <f>IF(ISERROR(発注情報!AM255)=TRUE,"",IF(OR(発注情報!AM255="",発注情報!AM255=0),"",発注情報!AM255))</f>
        <v/>
      </c>
      <c r="AD36" s="396" t="str">
        <f>IF(ISERROR(発注情報!AN255)=TRUE,"",IF(OR(発注情報!AN255="",発注情報!AN255=0),"",発注情報!AN255))</f>
        <v/>
      </c>
      <c r="AE36" s="396" t="str">
        <f>IF(ISERROR(発注情報!AO255)=TRUE,"",IF(OR(発注情報!AO255="",発注情報!AO255=0),"",発注情報!AO255))</f>
        <v/>
      </c>
      <c r="AF36" s="396" t="str">
        <f>IF(ISERROR(発注情報!AP255)=TRUE,"",IF(OR(発注情報!AP255="",発注情報!AP255=0),"",発注情報!AP255))</f>
        <v/>
      </c>
      <c r="AG36" s="396" t="str">
        <f>IF(ISERROR(発注情報!AQ255)=TRUE,"",IF(OR(発注情報!AQ255="",発注情報!AQ255=0),"",発注情報!AQ255))</f>
        <v/>
      </c>
      <c r="AH36" s="414" t="str">
        <f>IF(ISERROR(発注情報!AR255)=TRUE,"",IF(OR(発注情報!AR255="",発注情報!AR255=0),"",発注情報!AR255))</f>
        <v/>
      </c>
      <c r="AI36" s="395" t="str">
        <f>IF(ISERROR(発注情報!AS255)=TRUE,"",IF(OR(発注情報!AS255="",発注情報!AS255=0),"",発注情報!AS255))</f>
        <v/>
      </c>
      <c r="AK36" s="385"/>
      <c r="AM36" s="385"/>
      <c r="AO36" s="71"/>
      <c r="AQ36" s="386"/>
      <c r="AS36" s="386"/>
      <c r="AU36" s="386"/>
      <c r="AW36" s="386"/>
      <c r="AY36" s="386"/>
      <c r="BA36" s="354"/>
      <c r="BC36" s="354"/>
      <c r="BE36" s="354"/>
    </row>
    <row r="37" spans="1:57" ht="18.75" customHeight="1" x14ac:dyDescent="0.2">
      <c r="A37" s="368" t="str">
        <f>IF(B37&lt;&gt;"",A36+1,"")</f>
        <v/>
      </c>
      <c r="B37" s="370" t="str">
        <f>IF(ISERROR(発注情報!L256)=TRUE,"",IF(OR(発注情報!L256="",発注情報!L256=0),"",発注情報!L256))</f>
        <v/>
      </c>
      <c r="C37" s="371" t="str">
        <f>IF(ISERROR(発注情報!M256)=TRUE,"",IF(OR(発注情報!M256="",発注情報!M256=0),"",発注情報!M256))</f>
        <v/>
      </c>
      <c r="D37" s="371" t="str">
        <f>IF(C37="","",C37*発注情報!$D$2)</f>
        <v/>
      </c>
      <c r="E37" s="413" t="str">
        <f>IF(ISERROR(発注情報!O256)=TRUE,"",IF(OR(発注情報!O256="",発注情報!O256=0),"",発注情報!O256))</f>
        <v/>
      </c>
      <c r="F37" s="413" t="str">
        <f>IF(ISERROR(発注情報!P256)=TRUE,"",IF(OR(発注情報!P256="",発注情報!P256=0),"",発注情報!P256))</f>
        <v/>
      </c>
      <c r="G37" s="413" t="str">
        <f>IF(ISERROR(発注情報!Q256)=TRUE,"",IF(OR(発注情報!Q256="",発注情報!Q256=0),"",発注情報!Q256))</f>
        <v/>
      </c>
      <c r="H37" s="414" t="str">
        <f>IF(ISERROR(発注情報!R256)=TRUE,"",IF(OR(発注情報!R256="",発注情報!R256=0),"",発注情報!R256))</f>
        <v/>
      </c>
      <c r="I37" s="395" t="str">
        <f>IF(ISERROR(発注情報!S256)=TRUE,"",IF(OR(発注情報!S256="",発注情報!S256=0),"",発注情報!S256))</f>
        <v/>
      </c>
      <c r="J37" s="396" t="str">
        <f>IF(ISERROR(発注情報!T256)=TRUE,"",IF(OR(発注情報!T256="",発注情報!T256=0),"",発注情報!T256))</f>
        <v/>
      </c>
      <c r="K37" s="396" t="str">
        <f>IF(ISERROR(発注情報!U256)=TRUE,"",IF(OR(発注情報!U256="",発注情報!U256=0),"",発注情報!U256))</f>
        <v/>
      </c>
      <c r="L37" s="396" t="str">
        <f>IF(ISERROR(発注情報!V256)=TRUE,"",IF(OR(発注情報!V256="",発注情報!V256=0),"",発注情報!V256))</f>
        <v/>
      </c>
      <c r="M37" s="396" t="str">
        <f>IF(ISERROR(発注情報!W256)=TRUE,"",IF(OR(発注情報!W256="",発注情報!W256=0),"",発注情報!W256))</f>
        <v/>
      </c>
      <c r="N37" s="396" t="str">
        <f>IF(ISERROR(発注情報!X256)=TRUE,"",IF(OR(発注情報!X256="",発注情報!X256=0),"",発注情報!X256))</f>
        <v/>
      </c>
      <c r="O37" s="396" t="str">
        <f>IF(ISERROR(発注情報!Y256)=TRUE,"",IF(OR(発注情報!Y256="",発注情報!Y256=0),"",発注情報!Y256))</f>
        <v/>
      </c>
      <c r="P37" s="396" t="str">
        <f>IF(ISERROR(発注情報!Z256)=TRUE,"",IF(OR(発注情報!Z256="",発注情報!Z256=0),"",発注情報!Z256))</f>
        <v/>
      </c>
      <c r="Q37" s="396" t="str">
        <f>IF(ISERROR(発注情報!AA256)=TRUE,"",IF(OR(発注情報!AA256="",発注情報!AA256=0),"",発注情報!AA256))</f>
        <v/>
      </c>
      <c r="R37" s="396" t="str">
        <f>IF(ISERROR(発注情報!AB256)=TRUE,"",IF(OR(発注情報!AB256="",発注情報!AB256=0),"",発注情報!AB256))</f>
        <v/>
      </c>
      <c r="S37" s="396" t="str">
        <f>IF(ISERROR(発注情報!AC256)=TRUE,"",IF(OR(発注情報!AC256="",発注情報!AC256=0),"",発注情報!AC256))</f>
        <v/>
      </c>
      <c r="T37" s="396" t="str">
        <f>IF(ISERROR(発注情報!AD256)=TRUE,"",IF(OR(発注情報!AD256="",発注情報!AD256=0),"",発注情報!AD256))</f>
        <v/>
      </c>
      <c r="U37" s="396" t="str">
        <f>IF(ISERROR(発注情報!AE256)=TRUE,"",IF(OR(発注情報!AE256="",発注情報!AE256=0),"",発注情報!AE256))</f>
        <v/>
      </c>
      <c r="V37" s="396" t="str">
        <f>IF(ISERROR(発注情報!AF256)=TRUE,"",IF(OR(発注情報!AF256="",発注情報!AF256=0),"",発注情報!AF256))</f>
        <v/>
      </c>
      <c r="W37" s="396" t="str">
        <f>IF(ISERROR(発注情報!AG256)=TRUE,"",IF(OR(発注情報!AG256="",発注情報!AG256=0),"",発注情報!AG256))</f>
        <v/>
      </c>
      <c r="X37" s="396" t="str">
        <f>IF(ISERROR(発注情報!AH256)=TRUE,"",IF(OR(発注情報!AH256="",発注情報!AH256=0),"",発注情報!AH256))</f>
        <v/>
      </c>
      <c r="Y37" s="396" t="str">
        <f>IF(ISERROR(発注情報!AI256)=TRUE,"",IF(OR(発注情報!AI256="",発注情報!AI256=0),"",発注情報!AI256))</f>
        <v/>
      </c>
      <c r="Z37" s="396" t="str">
        <f>IF(ISERROR(発注情報!AJ256)=TRUE,"",IF(OR(発注情報!AJ256="",発注情報!AJ256=0),"",発注情報!AJ256))</f>
        <v/>
      </c>
      <c r="AA37" s="396" t="str">
        <f>IF(ISERROR(発注情報!AK256)=TRUE,"",IF(OR(発注情報!AK256="",発注情報!AK256=0),"",発注情報!AK256))</f>
        <v/>
      </c>
      <c r="AB37" s="396" t="str">
        <f>IF(ISERROR(発注情報!AL256)=TRUE,"",IF(OR(発注情報!AL256="",発注情報!AL256=0),"",発注情報!AL256))</f>
        <v/>
      </c>
      <c r="AC37" s="396" t="str">
        <f>IF(ISERROR(発注情報!AM256)=TRUE,"",IF(OR(発注情報!AM256="",発注情報!AM256=0),"",発注情報!AM256))</f>
        <v/>
      </c>
      <c r="AD37" s="396" t="str">
        <f>IF(ISERROR(発注情報!AN256)=TRUE,"",IF(OR(発注情報!AN256="",発注情報!AN256=0),"",発注情報!AN256))</f>
        <v/>
      </c>
      <c r="AE37" s="396" t="str">
        <f>IF(ISERROR(発注情報!AO256)=TRUE,"",IF(OR(発注情報!AO256="",発注情報!AO256=0),"",発注情報!AO256))</f>
        <v/>
      </c>
      <c r="AF37" s="396" t="str">
        <f>IF(ISERROR(発注情報!AP256)=TRUE,"",IF(OR(発注情報!AP256="",発注情報!AP256=0),"",発注情報!AP256))</f>
        <v/>
      </c>
      <c r="AG37" s="396" t="str">
        <f>IF(ISERROR(発注情報!AQ256)=TRUE,"",IF(OR(発注情報!AQ256="",発注情報!AQ256=0),"",発注情報!AQ256))</f>
        <v/>
      </c>
      <c r="AH37" s="414" t="str">
        <f>IF(ISERROR(発注情報!AR256)=TRUE,"",IF(OR(発注情報!AR256="",発注情報!AR256=0),"",発注情報!AR256))</f>
        <v/>
      </c>
      <c r="AI37" s="395" t="str">
        <f>IF(ISERROR(発注情報!AS256)=TRUE,"",IF(OR(発注情報!AS256="",発注情報!AS256=0),"",発注情報!AS256))</f>
        <v/>
      </c>
    </row>
    <row r="38" spans="1:57" ht="18.75" customHeight="1" x14ac:dyDescent="0.2">
      <c r="A38" s="368" t="str">
        <f t="shared" ref="A38:A47" si="2">IF(B38&lt;&gt;"",A37+1,"")</f>
        <v/>
      </c>
      <c r="B38" s="370" t="str">
        <f>IF(ISERROR(発注情報!L257)=TRUE,"",IF(OR(発注情報!L257="",発注情報!L257=0),"",発注情報!L257))</f>
        <v/>
      </c>
      <c r="C38" s="371" t="str">
        <f>IF(ISERROR(発注情報!M257)=TRUE,"",IF(OR(発注情報!M257="",発注情報!M257=0),"",発注情報!M257))</f>
        <v/>
      </c>
      <c r="D38" s="371" t="str">
        <f>IF(C38="","",C38*発注情報!$D$2)</f>
        <v/>
      </c>
      <c r="E38" s="413" t="str">
        <f>IF(ISERROR(発注情報!O257)=TRUE,"",IF(OR(発注情報!O257="",発注情報!O257=0),"",発注情報!O257))</f>
        <v/>
      </c>
      <c r="F38" s="413" t="str">
        <f>IF(ISERROR(発注情報!P257)=TRUE,"",IF(OR(発注情報!P257="",発注情報!P257=0),"",発注情報!P257))</f>
        <v/>
      </c>
      <c r="G38" s="413" t="str">
        <f>IF(ISERROR(発注情報!Q257)=TRUE,"",IF(OR(発注情報!Q257="",発注情報!Q257=0),"",発注情報!Q257))</f>
        <v/>
      </c>
      <c r="H38" s="414" t="str">
        <f>IF(ISERROR(発注情報!R257)=TRUE,"",IF(OR(発注情報!R257="",発注情報!R257=0),"",発注情報!R257))</f>
        <v/>
      </c>
      <c r="I38" s="395" t="str">
        <f>IF(ISERROR(発注情報!S257)=TRUE,"",IF(OR(発注情報!S257="",発注情報!S257=0),"",発注情報!S257))</f>
        <v/>
      </c>
      <c r="J38" s="396" t="str">
        <f>IF(ISERROR(発注情報!T257)=TRUE,"",IF(OR(発注情報!T257="",発注情報!T257=0),"",発注情報!T257))</f>
        <v/>
      </c>
      <c r="K38" s="396" t="str">
        <f>IF(ISERROR(発注情報!U257)=TRUE,"",IF(OR(発注情報!U257="",発注情報!U257=0),"",発注情報!U257))</f>
        <v/>
      </c>
      <c r="L38" s="396" t="str">
        <f>IF(ISERROR(発注情報!V257)=TRUE,"",IF(OR(発注情報!V257="",発注情報!V257=0),"",発注情報!V257))</f>
        <v/>
      </c>
      <c r="M38" s="396" t="str">
        <f>IF(ISERROR(発注情報!W257)=TRUE,"",IF(OR(発注情報!W257="",発注情報!W257=0),"",発注情報!W257))</f>
        <v/>
      </c>
      <c r="N38" s="396" t="str">
        <f>IF(ISERROR(発注情報!X257)=TRUE,"",IF(OR(発注情報!X257="",発注情報!X257=0),"",発注情報!X257))</f>
        <v/>
      </c>
      <c r="O38" s="396" t="str">
        <f>IF(ISERROR(発注情報!Y257)=TRUE,"",IF(OR(発注情報!Y257="",発注情報!Y257=0),"",発注情報!Y257))</f>
        <v/>
      </c>
      <c r="P38" s="396" t="str">
        <f>IF(ISERROR(発注情報!Z257)=TRUE,"",IF(OR(発注情報!Z257="",発注情報!Z257=0),"",発注情報!Z257))</f>
        <v/>
      </c>
      <c r="Q38" s="396" t="str">
        <f>IF(ISERROR(発注情報!AA257)=TRUE,"",IF(OR(発注情報!AA257="",発注情報!AA257=0),"",発注情報!AA257))</f>
        <v/>
      </c>
      <c r="R38" s="396" t="str">
        <f>IF(ISERROR(発注情報!AB257)=TRUE,"",IF(OR(発注情報!AB257="",発注情報!AB257=0),"",発注情報!AB257))</f>
        <v/>
      </c>
      <c r="S38" s="396" t="str">
        <f>IF(ISERROR(発注情報!AC257)=TRUE,"",IF(OR(発注情報!AC257="",発注情報!AC257=0),"",発注情報!AC257))</f>
        <v/>
      </c>
      <c r="T38" s="396" t="str">
        <f>IF(ISERROR(発注情報!AD257)=TRUE,"",IF(OR(発注情報!AD257="",発注情報!AD257=0),"",発注情報!AD257))</f>
        <v/>
      </c>
      <c r="U38" s="396" t="str">
        <f>IF(ISERROR(発注情報!AE257)=TRUE,"",IF(OR(発注情報!AE257="",発注情報!AE257=0),"",発注情報!AE257))</f>
        <v/>
      </c>
      <c r="V38" s="396" t="str">
        <f>IF(ISERROR(発注情報!AF257)=TRUE,"",IF(OR(発注情報!AF257="",発注情報!AF257=0),"",発注情報!AF257))</f>
        <v/>
      </c>
      <c r="W38" s="396" t="str">
        <f>IF(ISERROR(発注情報!AG257)=TRUE,"",IF(OR(発注情報!AG257="",発注情報!AG257=0),"",発注情報!AG257))</f>
        <v/>
      </c>
      <c r="X38" s="396" t="str">
        <f>IF(ISERROR(発注情報!AH257)=TRUE,"",IF(OR(発注情報!AH257="",発注情報!AH257=0),"",発注情報!AH257))</f>
        <v/>
      </c>
      <c r="Y38" s="396" t="str">
        <f>IF(ISERROR(発注情報!AI257)=TRUE,"",IF(OR(発注情報!AI257="",発注情報!AI257=0),"",発注情報!AI257))</f>
        <v/>
      </c>
      <c r="Z38" s="396" t="str">
        <f>IF(ISERROR(発注情報!AJ257)=TRUE,"",IF(OR(発注情報!AJ257="",発注情報!AJ257=0),"",発注情報!AJ257))</f>
        <v/>
      </c>
      <c r="AA38" s="396" t="str">
        <f>IF(ISERROR(発注情報!AK257)=TRUE,"",IF(OR(発注情報!AK257="",発注情報!AK257=0),"",発注情報!AK257))</f>
        <v/>
      </c>
      <c r="AB38" s="396" t="str">
        <f>IF(ISERROR(発注情報!AL257)=TRUE,"",IF(OR(発注情報!AL257="",発注情報!AL257=0),"",発注情報!AL257))</f>
        <v/>
      </c>
      <c r="AC38" s="396" t="str">
        <f>IF(ISERROR(発注情報!AM257)=TRUE,"",IF(OR(発注情報!AM257="",発注情報!AM257=0),"",発注情報!AM257))</f>
        <v/>
      </c>
      <c r="AD38" s="396" t="str">
        <f>IF(ISERROR(発注情報!AN257)=TRUE,"",IF(OR(発注情報!AN257="",発注情報!AN257=0),"",発注情報!AN257))</f>
        <v/>
      </c>
      <c r="AE38" s="396" t="str">
        <f>IF(ISERROR(発注情報!AO257)=TRUE,"",IF(OR(発注情報!AO257="",発注情報!AO257=0),"",発注情報!AO257))</f>
        <v/>
      </c>
      <c r="AF38" s="396" t="str">
        <f>IF(ISERROR(発注情報!AP257)=TRUE,"",IF(OR(発注情報!AP257="",発注情報!AP257=0),"",発注情報!AP257))</f>
        <v/>
      </c>
      <c r="AG38" s="396" t="str">
        <f>IF(ISERROR(発注情報!AQ257)=TRUE,"",IF(OR(発注情報!AQ257="",発注情報!AQ257=0),"",発注情報!AQ257))</f>
        <v/>
      </c>
      <c r="AH38" s="414" t="str">
        <f>IF(ISERROR(発注情報!AR257)=TRUE,"",IF(OR(発注情報!AR257="",発注情報!AR257=0),"",発注情報!AR257))</f>
        <v/>
      </c>
      <c r="AI38" s="395" t="str">
        <f>IF(ISERROR(発注情報!AS257)=TRUE,"",IF(OR(発注情報!AS257="",発注情報!AS257=0),"",発注情報!AS257))</f>
        <v/>
      </c>
    </row>
    <row r="39" spans="1:57" ht="18.75" customHeight="1" x14ac:dyDescent="0.2">
      <c r="A39" s="368" t="str">
        <f t="shared" si="2"/>
        <v/>
      </c>
      <c r="B39" s="370" t="str">
        <f>IF(ISERROR(発注情報!L258)=TRUE,"",IF(OR(発注情報!L258="",発注情報!L258=0),"",発注情報!L258))</f>
        <v/>
      </c>
      <c r="C39" s="371" t="str">
        <f>IF(ISERROR(発注情報!M258)=TRUE,"",IF(OR(発注情報!M258="",発注情報!M258=0),"",発注情報!M258))</f>
        <v/>
      </c>
      <c r="D39" s="371" t="str">
        <f>IF(C39="","",C39*発注情報!$D$2)</f>
        <v/>
      </c>
      <c r="E39" s="413" t="str">
        <f>IF(ISERROR(発注情報!O258)=TRUE,"",IF(OR(発注情報!O258="",発注情報!O258=0),"",発注情報!O258))</f>
        <v/>
      </c>
      <c r="F39" s="413" t="str">
        <f>IF(ISERROR(発注情報!P258)=TRUE,"",IF(OR(発注情報!P258="",発注情報!P258=0),"",発注情報!P258))</f>
        <v/>
      </c>
      <c r="G39" s="413" t="str">
        <f>IF(ISERROR(発注情報!Q258)=TRUE,"",IF(OR(発注情報!Q258="",発注情報!Q258=0),"",発注情報!Q258))</f>
        <v/>
      </c>
      <c r="H39" s="414" t="str">
        <f>IF(ISERROR(発注情報!R258)=TRUE,"",IF(OR(発注情報!R258="",発注情報!R258=0),"",発注情報!R258))</f>
        <v/>
      </c>
      <c r="I39" s="395" t="str">
        <f>IF(ISERROR(発注情報!S258)=TRUE,"",IF(OR(発注情報!S258="",発注情報!S258=0),"",発注情報!S258))</f>
        <v/>
      </c>
      <c r="J39" s="396" t="str">
        <f>IF(ISERROR(発注情報!T258)=TRUE,"",IF(OR(発注情報!T258="",発注情報!T258=0),"",発注情報!T258))</f>
        <v/>
      </c>
      <c r="K39" s="396" t="str">
        <f>IF(ISERROR(発注情報!U258)=TRUE,"",IF(OR(発注情報!U258="",発注情報!U258=0),"",発注情報!U258))</f>
        <v/>
      </c>
      <c r="L39" s="396" t="str">
        <f>IF(ISERROR(発注情報!V258)=TRUE,"",IF(OR(発注情報!V258="",発注情報!V258=0),"",発注情報!V258))</f>
        <v/>
      </c>
      <c r="M39" s="396" t="str">
        <f>IF(ISERROR(発注情報!W258)=TRUE,"",IF(OR(発注情報!W258="",発注情報!W258=0),"",発注情報!W258))</f>
        <v/>
      </c>
      <c r="N39" s="396" t="str">
        <f>IF(ISERROR(発注情報!X258)=TRUE,"",IF(OR(発注情報!X258="",発注情報!X258=0),"",発注情報!X258))</f>
        <v/>
      </c>
      <c r="O39" s="396" t="str">
        <f>IF(ISERROR(発注情報!Y258)=TRUE,"",IF(OR(発注情報!Y258="",発注情報!Y258=0),"",発注情報!Y258))</f>
        <v/>
      </c>
      <c r="P39" s="396" t="str">
        <f>IF(ISERROR(発注情報!Z258)=TRUE,"",IF(OR(発注情報!Z258="",発注情報!Z258=0),"",発注情報!Z258))</f>
        <v/>
      </c>
      <c r="Q39" s="396" t="str">
        <f>IF(ISERROR(発注情報!AA258)=TRUE,"",IF(OR(発注情報!AA258="",発注情報!AA258=0),"",発注情報!AA258))</f>
        <v/>
      </c>
      <c r="R39" s="396" t="str">
        <f>IF(ISERROR(発注情報!AB258)=TRUE,"",IF(OR(発注情報!AB258="",発注情報!AB258=0),"",発注情報!AB258))</f>
        <v/>
      </c>
      <c r="S39" s="396" t="str">
        <f>IF(ISERROR(発注情報!AC258)=TRUE,"",IF(OR(発注情報!AC258="",発注情報!AC258=0),"",発注情報!AC258))</f>
        <v/>
      </c>
      <c r="T39" s="396" t="str">
        <f>IF(ISERROR(発注情報!AD258)=TRUE,"",IF(OR(発注情報!AD258="",発注情報!AD258=0),"",発注情報!AD258))</f>
        <v/>
      </c>
      <c r="U39" s="396" t="str">
        <f>IF(ISERROR(発注情報!AE258)=TRUE,"",IF(OR(発注情報!AE258="",発注情報!AE258=0),"",発注情報!AE258))</f>
        <v/>
      </c>
      <c r="V39" s="396" t="str">
        <f>IF(ISERROR(発注情報!AF258)=TRUE,"",IF(OR(発注情報!AF258="",発注情報!AF258=0),"",発注情報!AF258))</f>
        <v/>
      </c>
      <c r="W39" s="396" t="str">
        <f>IF(ISERROR(発注情報!AG258)=TRUE,"",IF(OR(発注情報!AG258="",発注情報!AG258=0),"",発注情報!AG258))</f>
        <v/>
      </c>
      <c r="X39" s="396" t="str">
        <f>IF(ISERROR(発注情報!AH258)=TRUE,"",IF(OR(発注情報!AH258="",発注情報!AH258=0),"",発注情報!AH258))</f>
        <v/>
      </c>
      <c r="Y39" s="396" t="str">
        <f>IF(ISERROR(発注情報!AI258)=TRUE,"",IF(OR(発注情報!AI258="",発注情報!AI258=0),"",発注情報!AI258))</f>
        <v/>
      </c>
      <c r="Z39" s="396" t="str">
        <f>IF(ISERROR(発注情報!AJ258)=TRUE,"",IF(OR(発注情報!AJ258="",発注情報!AJ258=0),"",発注情報!AJ258))</f>
        <v/>
      </c>
      <c r="AA39" s="396" t="str">
        <f>IF(ISERROR(発注情報!AK258)=TRUE,"",IF(OR(発注情報!AK258="",発注情報!AK258=0),"",発注情報!AK258))</f>
        <v/>
      </c>
      <c r="AB39" s="396" t="str">
        <f>IF(ISERROR(発注情報!AL258)=TRUE,"",IF(OR(発注情報!AL258="",発注情報!AL258=0),"",発注情報!AL258))</f>
        <v/>
      </c>
      <c r="AC39" s="396" t="str">
        <f>IF(ISERROR(発注情報!AM258)=TRUE,"",IF(OR(発注情報!AM258="",発注情報!AM258=0),"",発注情報!AM258))</f>
        <v/>
      </c>
      <c r="AD39" s="396" t="str">
        <f>IF(ISERROR(発注情報!AN258)=TRUE,"",IF(OR(発注情報!AN258="",発注情報!AN258=0),"",発注情報!AN258))</f>
        <v/>
      </c>
      <c r="AE39" s="396" t="str">
        <f>IF(ISERROR(発注情報!AO258)=TRUE,"",IF(OR(発注情報!AO258="",発注情報!AO258=0),"",発注情報!AO258))</f>
        <v/>
      </c>
      <c r="AF39" s="396" t="str">
        <f>IF(ISERROR(発注情報!AP258)=TRUE,"",IF(OR(発注情報!AP258="",発注情報!AP258=0),"",発注情報!AP258))</f>
        <v/>
      </c>
      <c r="AG39" s="396" t="str">
        <f>IF(ISERROR(発注情報!AQ258)=TRUE,"",IF(OR(発注情報!AQ258="",発注情報!AQ258=0),"",発注情報!AQ258))</f>
        <v/>
      </c>
      <c r="AH39" s="414" t="str">
        <f>IF(ISERROR(発注情報!AR258)=TRUE,"",IF(OR(発注情報!AR258="",発注情報!AR258=0),"",発注情報!AR258))</f>
        <v/>
      </c>
      <c r="AI39" s="395" t="str">
        <f>IF(ISERROR(発注情報!AS258)=TRUE,"",IF(OR(発注情報!AS258="",発注情報!AS258=0),"",発注情報!AS258))</f>
        <v/>
      </c>
    </row>
    <row r="40" spans="1:57" ht="18.75" customHeight="1" x14ac:dyDescent="0.2">
      <c r="A40" s="368" t="str">
        <f t="shared" si="2"/>
        <v/>
      </c>
      <c r="B40" s="370" t="str">
        <f>IF(ISERROR(発注情報!L259)=TRUE,"",IF(OR(発注情報!L259="",発注情報!L259=0),"",発注情報!L259))</f>
        <v/>
      </c>
      <c r="C40" s="371" t="str">
        <f>IF(ISERROR(発注情報!M259)=TRUE,"",IF(OR(発注情報!M259="",発注情報!M259=0),"",発注情報!M259))</f>
        <v/>
      </c>
      <c r="D40" s="371" t="str">
        <f>IF(C40="","",C40*発注情報!$D$2)</f>
        <v/>
      </c>
      <c r="E40" s="413" t="str">
        <f>IF(ISERROR(発注情報!O259)=TRUE,"",IF(OR(発注情報!O259="",発注情報!O259=0),"",発注情報!O259))</f>
        <v/>
      </c>
      <c r="F40" s="413" t="str">
        <f>IF(ISERROR(発注情報!P259)=TRUE,"",IF(OR(発注情報!P259="",発注情報!P259=0),"",発注情報!P259))</f>
        <v/>
      </c>
      <c r="G40" s="413" t="str">
        <f>IF(ISERROR(発注情報!Q259)=TRUE,"",IF(OR(発注情報!Q259="",発注情報!Q259=0),"",発注情報!Q259))</f>
        <v/>
      </c>
      <c r="H40" s="414" t="str">
        <f>IF(ISERROR(発注情報!R259)=TRUE,"",IF(OR(発注情報!R259="",発注情報!R259=0),"",発注情報!R259))</f>
        <v/>
      </c>
      <c r="I40" s="395" t="str">
        <f>IF(ISERROR(発注情報!S259)=TRUE,"",IF(OR(発注情報!S259="",発注情報!S259=0),"",発注情報!S259))</f>
        <v/>
      </c>
      <c r="J40" s="396" t="str">
        <f>IF(ISERROR(発注情報!T259)=TRUE,"",IF(OR(発注情報!T259="",発注情報!T259=0),"",発注情報!T259))</f>
        <v/>
      </c>
      <c r="K40" s="396" t="str">
        <f>IF(ISERROR(発注情報!U259)=TRUE,"",IF(OR(発注情報!U259="",発注情報!U259=0),"",発注情報!U259))</f>
        <v/>
      </c>
      <c r="L40" s="396" t="str">
        <f>IF(ISERROR(発注情報!V259)=TRUE,"",IF(OR(発注情報!V259="",発注情報!V259=0),"",発注情報!V259))</f>
        <v/>
      </c>
      <c r="M40" s="396" t="str">
        <f>IF(ISERROR(発注情報!W259)=TRUE,"",IF(OR(発注情報!W259="",発注情報!W259=0),"",発注情報!W259))</f>
        <v/>
      </c>
      <c r="N40" s="396" t="str">
        <f>IF(ISERROR(発注情報!X259)=TRUE,"",IF(OR(発注情報!X259="",発注情報!X259=0),"",発注情報!X259))</f>
        <v/>
      </c>
      <c r="O40" s="396" t="str">
        <f>IF(ISERROR(発注情報!Y259)=TRUE,"",IF(OR(発注情報!Y259="",発注情報!Y259=0),"",発注情報!Y259))</f>
        <v/>
      </c>
      <c r="P40" s="396" t="str">
        <f>IF(ISERROR(発注情報!Z259)=TRUE,"",IF(OR(発注情報!Z259="",発注情報!Z259=0),"",発注情報!Z259))</f>
        <v/>
      </c>
      <c r="Q40" s="396" t="str">
        <f>IF(ISERROR(発注情報!AA259)=TRUE,"",IF(OR(発注情報!AA259="",発注情報!AA259=0),"",発注情報!AA259))</f>
        <v/>
      </c>
      <c r="R40" s="396" t="str">
        <f>IF(ISERROR(発注情報!AB259)=TRUE,"",IF(OR(発注情報!AB259="",発注情報!AB259=0),"",発注情報!AB259))</f>
        <v/>
      </c>
      <c r="S40" s="396" t="str">
        <f>IF(ISERROR(発注情報!AC259)=TRUE,"",IF(OR(発注情報!AC259="",発注情報!AC259=0),"",発注情報!AC259))</f>
        <v/>
      </c>
      <c r="T40" s="396" t="str">
        <f>IF(ISERROR(発注情報!AD259)=TRUE,"",IF(OR(発注情報!AD259="",発注情報!AD259=0),"",発注情報!AD259))</f>
        <v/>
      </c>
      <c r="U40" s="396" t="str">
        <f>IF(ISERROR(発注情報!AE259)=TRUE,"",IF(OR(発注情報!AE259="",発注情報!AE259=0),"",発注情報!AE259))</f>
        <v/>
      </c>
      <c r="V40" s="396" t="str">
        <f>IF(ISERROR(発注情報!AF259)=TRUE,"",IF(OR(発注情報!AF259="",発注情報!AF259=0),"",発注情報!AF259))</f>
        <v/>
      </c>
      <c r="W40" s="396" t="str">
        <f>IF(ISERROR(発注情報!AG259)=TRUE,"",IF(OR(発注情報!AG259="",発注情報!AG259=0),"",発注情報!AG259))</f>
        <v/>
      </c>
      <c r="X40" s="396" t="str">
        <f>IF(ISERROR(発注情報!AH259)=TRUE,"",IF(OR(発注情報!AH259="",発注情報!AH259=0),"",発注情報!AH259))</f>
        <v/>
      </c>
      <c r="Y40" s="396" t="str">
        <f>IF(ISERROR(発注情報!AI259)=TRUE,"",IF(OR(発注情報!AI259="",発注情報!AI259=0),"",発注情報!AI259))</f>
        <v/>
      </c>
      <c r="Z40" s="396" t="str">
        <f>IF(ISERROR(発注情報!AJ259)=TRUE,"",IF(OR(発注情報!AJ259="",発注情報!AJ259=0),"",発注情報!AJ259))</f>
        <v/>
      </c>
      <c r="AA40" s="396" t="str">
        <f>IF(ISERROR(発注情報!AK259)=TRUE,"",IF(OR(発注情報!AK259="",発注情報!AK259=0),"",発注情報!AK259))</f>
        <v/>
      </c>
      <c r="AB40" s="396" t="str">
        <f>IF(ISERROR(発注情報!AL259)=TRUE,"",IF(OR(発注情報!AL259="",発注情報!AL259=0),"",発注情報!AL259))</f>
        <v/>
      </c>
      <c r="AC40" s="396" t="str">
        <f>IF(ISERROR(発注情報!AM259)=TRUE,"",IF(OR(発注情報!AM259="",発注情報!AM259=0),"",発注情報!AM259))</f>
        <v/>
      </c>
      <c r="AD40" s="396" t="str">
        <f>IF(ISERROR(発注情報!AN259)=TRUE,"",IF(OR(発注情報!AN259="",発注情報!AN259=0),"",発注情報!AN259))</f>
        <v/>
      </c>
      <c r="AE40" s="396" t="str">
        <f>IF(ISERROR(発注情報!AO259)=TRUE,"",IF(OR(発注情報!AO259="",発注情報!AO259=0),"",発注情報!AO259))</f>
        <v/>
      </c>
      <c r="AF40" s="396" t="str">
        <f>IF(ISERROR(発注情報!AP259)=TRUE,"",IF(OR(発注情報!AP259="",発注情報!AP259=0),"",発注情報!AP259))</f>
        <v/>
      </c>
      <c r="AG40" s="396" t="str">
        <f>IF(ISERROR(発注情報!AQ259)=TRUE,"",IF(OR(発注情報!AQ259="",発注情報!AQ259=0),"",発注情報!AQ259))</f>
        <v/>
      </c>
      <c r="AH40" s="414" t="str">
        <f>IF(ISERROR(発注情報!AR259)=TRUE,"",IF(OR(発注情報!AR259="",発注情報!AR259=0),"",発注情報!AR259))</f>
        <v/>
      </c>
      <c r="AI40" s="395" t="str">
        <f>IF(ISERROR(発注情報!AS259)=TRUE,"",IF(OR(発注情報!AS259="",発注情報!AS259=0),"",発注情報!AS259))</f>
        <v/>
      </c>
    </row>
    <row r="41" spans="1:57" ht="18.75" customHeight="1" x14ac:dyDescent="0.2">
      <c r="A41" s="368" t="str">
        <f t="shared" si="2"/>
        <v/>
      </c>
      <c r="B41" s="370" t="str">
        <f>IF(ISERROR(発注情報!L260)=TRUE,"",IF(OR(発注情報!L260="",発注情報!L260=0),"",発注情報!L260))</f>
        <v/>
      </c>
      <c r="C41" s="371" t="str">
        <f>IF(ISERROR(発注情報!M260)=TRUE,"",IF(OR(発注情報!M260="",発注情報!M260=0),"",発注情報!M260))</f>
        <v/>
      </c>
      <c r="D41" s="371" t="str">
        <f>IF(C41="","",C41*発注情報!$D$2)</f>
        <v/>
      </c>
      <c r="E41" s="413" t="str">
        <f>IF(ISERROR(発注情報!O260)=TRUE,"",IF(OR(発注情報!O260="",発注情報!O260=0),"",発注情報!O260))</f>
        <v/>
      </c>
      <c r="F41" s="413" t="str">
        <f>IF(ISERROR(発注情報!P260)=TRUE,"",IF(OR(発注情報!P260="",発注情報!P260=0),"",発注情報!P260))</f>
        <v/>
      </c>
      <c r="G41" s="413" t="str">
        <f>IF(ISERROR(発注情報!Q260)=TRUE,"",IF(OR(発注情報!Q260="",発注情報!Q260=0),"",発注情報!Q260))</f>
        <v/>
      </c>
      <c r="H41" s="414" t="str">
        <f>IF(ISERROR(発注情報!R260)=TRUE,"",IF(OR(発注情報!R260="",発注情報!R260=0),"",発注情報!R260))</f>
        <v/>
      </c>
      <c r="I41" s="395" t="str">
        <f>IF(ISERROR(発注情報!S260)=TRUE,"",IF(OR(発注情報!S260="",発注情報!S260=0),"",発注情報!S260))</f>
        <v/>
      </c>
      <c r="J41" s="396" t="str">
        <f>IF(ISERROR(発注情報!T260)=TRUE,"",IF(OR(発注情報!T260="",発注情報!T260=0),"",発注情報!T260))</f>
        <v/>
      </c>
      <c r="K41" s="396" t="str">
        <f>IF(ISERROR(発注情報!U260)=TRUE,"",IF(OR(発注情報!U260="",発注情報!U260=0),"",発注情報!U260))</f>
        <v/>
      </c>
      <c r="L41" s="396" t="str">
        <f>IF(ISERROR(発注情報!V260)=TRUE,"",IF(OR(発注情報!V260="",発注情報!V260=0),"",発注情報!V260))</f>
        <v/>
      </c>
      <c r="M41" s="396" t="str">
        <f>IF(ISERROR(発注情報!W260)=TRUE,"",IF(OR(発注情報!W260="",発注情報!W260=0),"",発注情報!W260))</f>
        <v/>
      </c>
      <c r="N41" s="396" t="str">
        <f>IF(ISERROR(発注情報!X260)=TRUE,"",IF(OR(発注情報!X260="",発注情報!X260=0),"",発注情報!X260))</f>
        <v/>
      </c>
      <c r="O41" s="396" t="str">
        <f>IF(ISERROR(発注情報!Y260)=TRUE,"",IF(OR(発注情報!Y260="",発注情報!Y260=0),"",発注情報!Y260))</f>
        <v/>
      </c>
      <c r="P41" s="396" t="str">
        <f>IF(ISERROR(発注情報!Z260)=TRUE,"",IF(OR(発注情報!Z260="",発注情報!Z260=0),"",発注情報!Z260))</f>
        <v/>
      </c>
      <c r="Q41" s="396" t="str">
        <f>IF(ISERROR(発注情報!AA260)=TRUE,"",IF(OR(発注情報!AA260="",発注情報!AA260=0),"",発注情報!AA260))</f>
        <v/>
      </c>
      <c r="R41" s="396" t="str">
        <f>IF(ISERROR(発注情報!AB260)=TRUE,"",IF(OR(発注情報!AB260="",発注情報!AB260=0),"",発注情報!AB260))</f>
        <v/>
      </c>
      <c r="S41" s="396" t="str">
        <f>IF(ISERROR(発注情報!AC260)=TRUE,"",IF(OR(発注情報!AC260="",発注情報!AC260=0),"",発注情報!AC260))</f>
        <v/>
      </c>
      <c r="T41" s="396" t="str">
        <f>IF(ISERROR(発注情報!AD260)=TRUE,"",IF(OR(発注情報!AD260="",発注情報!AD260=0),"",発注情報!AD260))</f>
        <v/>
      </c>
      <c r="U41" s="396" t="str">
        <f>IF(ISERROR(発注情報!AE260)=TRUE,"",IF(OR(発注情報!AE260="",発注情報!AE260=0),"",発注情報!AE260))</f>
        <v/>
      </c>
      <c r="V41" s="396" t="str">
        <f>IF(ISERROR(発注情報!AF260)=TRUE,"",IF(OR(発注情報!AF260="",発注情報!AF260=0),"",発注情報!AF260))</f>
        <v/>
      </c>
      <c r="W41" s="396" t="str">
        <f>IF(ISERROR(発注情報!AG260)=TRUE,"",IF(OR(発注情報!AG260="",発注情報!AG260=0),"",発注情報!AG260))</f>
        <v/>
      </c>
      <c r="X41" s="396" t="str">
        <f>IF(ISERROR(発注情報!AH260)=TRUE,"",IF(OR(発注情報!AH260="",発注情報!AH260=0),"",発注情報!AH260))</f>
        <v/>
      </c>
      <c r="Y41" s="396" t="str">
        <f>IF(ISERROR(発注情報!AI260)=TRUE,"",IF(OR(発注情報!AI260="",発注情報!AI260=0),"",発注情報!AI260))</f>
        <v/>
      </c>
      <c r="Z41" s="396" t="str">
        <f>IF(ISERROR(発注情報!AJ260)=TRUE,"",IF(OR(発注情報!AJ260="",発注情報!AJ260=0),"",発注情報!AJ260))</f>
        <v/>
      </c>
      <c r="AA41" s="396" t="str">
        <f>IF(ISERROR(発注情報!AK260)=TRUE,"",IF(OR(発注情報!AK260="",発注情報!AK260=0),"",発注情報!AK260))</f>
        <v/>
      </c>
      <c r="AB41" s="396" t="str">
        <f>IF(ISERROR(発注情報!AL260)=TRUE,"",IF(OR(発注情報!AL260="",発注情報!AL260=0),"",発注情報!AL260))</f>
        <v/>
      </c>
      <c r="AC41" s="396" t="str">
        <f>IF(ISERROR(発注情報!AM260)=TRUE,"",IF(OR(発注情報!AM260="",発注情報!AM260=0),"",発注情報!AM260))</f>
        <v/>
      </c>
      <c r="AD41" s="396" t="str">
        <f>IF(ISERROR(発注情報!AN260)=TRUE,"",IF(OR(発注情報!AN260="",発注情報!AN260=0),"",発注情報!AN260))</f>
        <v/>
      </c>
      <c r="AE41" s="396" t="str">
        <f>IF(ISERROR(発注情報!AO260)=TRUE,"",IF(OR(発注情報!AO260="",発注情報!AO260=0),"",発注情報!AO260))</f>
        <v/>
      </c>
      <c r="AF41" s="396" t="str">
        <f>IF(ISERROR(発注情報!AP260)=TRUE,"",IF(OR(発注情報!AP260="",発注情報!AP260=0),"",発注情報!AP260))</f>
        <v/>
      </c>
      <c r="AG41" s="396" t="str">
        <f>IF(ISERROR(発注情報!AQ260)=TRUE,"",IF(OR(発注情報!AQ260="",発注情報!AQ260=0),"",発注情報!AQ260))</f>
        <v/>
      </c>
      <c r="AH41" s="414" t="str">
        <f>IF(ISERROR(発注情報!AR260)=TRUE,"",IF(OR(発注情報!AR260="",発注情報!AR260=0),"",発注情報!AR260))</f>
        <v/>
      </c>
      <c r="AI41" s="395" t="str">
        <f>IF(ISERROR(発注情報!AS260)=TRUE,"",IF(OR(発注情報!AS260="",発注情報!AS260=0),"",発注情報!AS260))</f>
        <v/>
      </c>
    </row>
    <row r="42" spans="1:57" ht="18.75" customHeight="1" x14ac:dyDescent="0.2">
      <c r="A42" s="368" t="str">
        <f t="shared" si="2"/>
        <v/>
      </c>
      <c r="B42" s="370" t="str">
        <f>IF(ISERROR(発注情報!L261)=TRUE,"",IF(OR(発注情報!L261="",発注情報!L261=0),"",発注情報!L261))</f>
        <v/>
      </c>
      <c r="C42" s="371" t="str">
        <f>IF(ISERROR(発注情報!M261)=TRUE,"",IF(OR(発注情報!M261="",発注情報!M261=0),"",発注情報!M261))</f>
        <v/>
      </c>
      <c r="D42" s="371" t="str">
        <f>IF(C42="","",C42*発注情報!$D$2)</f>
        <v/>
      </c>
      <c r="E42" s="413" t="str">
        <f>IF(ISERROR(発注情報!O261)=TRUE,"",IF(OR(発注情報!O261="",発注情報!O261=0),"",発注情報!O261))</f>
        <v/>
      </c>
      <c r="F42" s="413" t="str">
        <f>IF(ISERROR(発注情報!P261)=TRUE,"",IF(OR(発注情報!P261="",発注情報!P261=0),"",発注情報!P261))</f>
        <v/>
      </c>
      <c r="G42" s="413" t="str">
        <f>IF(ISERROR(発注情報!Q261)=TRUE,"",IF(OR(発注情報!Q261="",発注情報!Q261=0),"",発注情報!Q261))</f>
        <v/>
      </c>
      <c r="H42" s="414" t="str">
        <f>IF(ISERROR(発注情報!R261)=TRUE,"",IF(OR(発注情報!R261="",発注情報!R261=0),"",発注情報!R261))</f>
        <v/>
      </c>
      <c r="I42" s="395" t="str">
        <f>IF(ISERROR(発注情報!S261)=TRUE,"",IF(OR(発注情報!S261="",発注情報!S261=0),"",発注情報!S261))</f>
        <v/>
      </c>
      <c r="J42" s="396" t="str">
        <f>IF(ISERROR(発注情報!T261)=TRUE,"",IF(OR(発注情報!T261="",発注情報!T261=0),"",発注情報!T261))</f>
        <v/>
      </c>
      <c r="K42" s="396" t="str">
        <f>IF(ISERROR(発注情報!U261)=TRUE,"",IF(OR(発注情報!U261="",発注情報!U261=0),"",発注情報!U261))</f>
        <v/>
      </c>
      <c r="L42" s="396" t="str">
        <f>IF(ISERROR(発注情報!V261)=TRUE,"",IF(OR(発注情報!V261="",発注情報!V261=0),"",発注情報!V261))</f>
        <v/>
      </c>
      <c r="M42" s="396" t="str">
        <f>IF(ISERROR(発注情報!W261)=TRUE,"",IF(OR(発注情報!W261="",発注情報!W261=0),"",発注情報!W261))</f>
        <v/>
      </c>
      <c r="N42" s="396" t="str">
        <f>IF(ISERROR(発注情報!X261)=TRUE,"",IF(OR(発注情報!X261="",発注情報!X261=0),"",発注情報!X261))</f>
        <v/>
      </c>
      <c r="O42" s="396" t="str">
        <f>IF(ISERROR(発注情報!Y261)=TRUE,"",IF(OR(発注情報!Y261="",発注情報!Y261=0),"",発注情報!Y261))</f>
        <v/>
      </c>
      <c r="P42" s="396" t="str">
        <f>IF(ISERROR(発注情報!Z261)=TRUE,"",IF(OR(発注情報!Z261="",発注情報!Z261=0),"",発注情報!Z261))</f>
        <v/>
      </c>
      <c r="Q42" s="396" t="str">
        <f>IF(ISERROR(発注情報!AA261)=TRUE,"",IF(OR(発注情報!AA261="",発注情報!AA261=0),"",発注情報!AA261))</f>
        <v/>
      </c>
      <c r="R42" s="396" t="str">
        <f>IF(ISERROR(発注情報!AB261)=TRUE,"",IF(OR(発注情報!AB261="",発注情報!AB261=0),"",発注情報!AB261))</f>
        <v/>
      </c>
      <c r="S42" s="396" t="str">
        <f>IF(ISERROR(発注情報!AC261)=TRUE,"",IF(OR(発注情報!AC261="",発注情報!AC261=0),"",発注情報!AC261))</f>
        <v/>
      </c>
      <c r="T42" s="396" t="str">
        <f>IF(ISERROR(発注情報!AD261)=TRUE,"",IF(OR(発注情報!AD261="",発注情報!AD261=0),"",発注情報!AD261))</f>
        <v/>
      </c>
      <c r="U42" s="396" t="str">
        <f>IF(ISERROR(発注情報!AE261)=TRUE,"",IF(OR(発注情報!AE261="",発注情報!AE261=0),"",発注情報!AE261))</f>
        <v/>
      </c>
      <c r="V42" s="396" t="str">
        <f>IF(ISERROR(発注情報!AF261)=TRUE,"",IF(OR(発注情報!AF261="",発注情報!AF261=0),"",発注情報!AF261))</f>
        <v/>
      </c>
      <c r="W42" s="396" t="str">
        <f>IF(ISERROR(発注情報!AG261)=TRUE,"",IF(OR(発注情報!AG261="",発注情報!AG261=0),"",発注情報!AG261))</f>
        <v/>
      </c>
      <c r="X42" s="396" t="str">
        <f>IF(ISERROR(発注情報!AH261)=TRUE,"",IF(OR(発注情報!AH261="",発注情報!AH261=0),"",発注情報!AH261))</f>
        <v/>
      </c>
      <c r="Y42" s="396" t="str">
        <f>IF(ISERROR(発注情報!AI261)=TRUE,"",IF(OR(発注情報!AI261="",発注情報!AI261=0),"",発注情報!AI261))</f>
        <v/>
      </c>
      <c r="Z42" s="396" t="str">
        <f>IF(ISERROR(発注情報!AJ261)=TRUE,"",IF(OR(発注情報!AJ261="",発注情報!AJ261=0),"",発注情報!AJ261))</f>
        <v/>
      </c>
      <c r="AA42" s="396" t="str">
        <f>IF(ISERROR(発注情報!AK261)=TRUE,"",IF(OR(発注情報!AK261="",発注情報!AK261=0),"",発注情報!AK261))</f>
        <v/>
      </c>
      <c r="AB42" s="396" t="str">
        <f>IF(ISERROR(発注情報!AL261)=TRUE,"",IF(OR(発注情報!AL261="",発注情報!AL261=0),"",発注情報!AL261))</f>
        <v/>
      </c>
      <c r="AC42" s="396" t="str">
        <f>IF(ISERROR(発注情報!AM261)=TRUE,"",IF(OR(発注情報!AM261="",発注情報!AM261=0),"",発注情報!AM261))</f>
        <v/>
      </c>
      <c r="AD42" s="396" t="str">
        <f>IF(ISERROR(発注情報!AN261)=TRUE,"",IF(OR(発注情報!AN261="",発注情報!AN261=0),"",発注情報!AN261))</f>
        <v/>
      </c>
      <c r="AE42" s="396" t="str">
        <f>IF(ISERROR(発注情報!AO261)=TRUE,"",IF(OR(発注情報!AO261="",発注情報!AO261=0),"",発注情報!AO261))</f>
        <v/>
      </c>
      <c r="AF42" s="396" t="str">
        <f>IF(ISERROR(発注情報!AP261)=TRUE,"",IF(OR(発注情報!AP261="",発注情報!AP261=0),"",発注情報!AP261))</f>
        <v/>
      </c>
      <c r="AG42" s="396" t="str">
        <f>IF(ISERROR(発注情報!AQ261)=TRUE,"",IF(OR(発注情報!AQ261="",発注情報!AQ261=0),"",発注情報!AQ261))</f>
        <v/>
      </c>
      <c r="AH42" s="414" t="str">
        <f>IF(ISERROR(発注情報!AR261)=TRUE,"",IF(OR(発注情報!AR261="",発注情報!AR261=0),"",発注情報!AR261))</f>
        <v/>
      </c>
      <c r="AI42" s="395" t="str">
        <f>IF(ISERROR(発注情報!AS261)=TRUE,"",IF(OR(発注情報!AS261="",発注情報!AS261=0),"",発注情報!AS261))</f>
        <v/>
      </c>
    </row>
    <row r="43" spans="1:57" ht="18.75" customHeight="1" x14ac:dyDescent="0.2">
      <c r="A43" s="368" t="str">
        <f t="shared" si="2"/>
        <v/>
      </c>
      <c r="B43" s="370" t="str">
        <f>IF(ISERROR(発注情報!L262)=TRUE,"",IF(OR(発注情報!L262="",発注情報!L262=0),"",発注情報!L262))</f>
        <v/>
      </c>
      <c r="C43" s="371" t="str">
        <f>IF(ISERROR(発注情報!M262)=TRUE,"",IF(OR(発注情報!M262="",発注情報!M262=0),"",発注情報!M262))</f>
        <v/>
      </c>
      <c r="D43" s="371" t="str">
        <f>IF(C43="","",C43*発注情報!$D$2)</f>
        <v/>
      </c>
      <c r="E43" s="413" t="str">
        <f>IF(ISERROR(発注情報!O262)=TRUE,"",IF(OR(発注情報!O262="",発注情報!O262=0),"",発注情報!O262))</f>
        <v/>
      </c>
      <c r="F43" s="413" t="str">
        <f>IF(ISERROR(発注情報!P262)=TRUE,"",IF(OR(発注情報!P262="",発注情報!P262=0),"",発注情報!P262))</f>
        <v/>
      </c>
      <c r="G43" s="413" t="str">
        <f>IF(ISERROR(発注情報!Q262)=TRUE,"",IF(OR(発注情報!Q262="",発注情報!Q262=0),"",発注情報!Q262))</f>
        <v/>
      </c>
      <c r="H43" s="414" t="str">
        <f>IF(ISERROR(発注情報!R262)=TRUE,"",IF(OR(発注情報!R262="",発注情報!R262=0),"",発注情報!R262))</f>
        <v/>
      </c>
      <c r="I43" s="395" t="str">
        <f>IF(ISERROR(発注情報!S262)=TRUE,"",IF(OR(発注情報!S262="",発注情報!S262=0),"",発注情報!S262))</f>
        <v/>
      </c>
      <c r="J43" s="396" t="str">
        <f>IF(ISERROR(発注情報!T262)=TRUE,"",IF(OR(発注情報!T262="",発注情報!T262=0),"",発注情報!T262))</f>
        <v/>
      </c>
      <c r="K43" s="396" t="str">
        <f>IF(ISERROR(発注情報!U262)=TRUE,"",IF(OR(発注情報!U262="",発注情報!U262=0),"",発注情報!U262))</f>
        <v/>
      </c>
      <c r="L43" s="396" t="str">
        <f>IF(ISERROR(発注情報!V262)=TRUE,"",IF(OR(発注情報!V262="",発注情報!V262=0),"",発注情報!V262))</f>
        <v/>
      </c>
      <c r="M43" s="396" t="str">
        <f>IF(ISERROR(発注情報!W262)=TRUE,"",IF(OR(発注情報!W262="",発注情報!W262=0),"",発注情報!W262))</f>
        <v/>
      </c>
      <c r="N43" s="396" t="str">
        <f>IF(ISERROR(発注情報!X262)=TRUE,"",IF(OR(発注情報!X262="",発注情報!X262=0),"",発注情報!X262))</f>
        <v/>
      </c>
      <c r="O43" s="396" t="str">
        <f>IF(ISERROR(発注情報!Y262)=TRUE,"",IF(OR(発注情報!Y262="",発注情報!Y262=0),"",発注情報!Y262))</f>
        <v/>
      </c>
      <c r="P43" s="396" t="str">
        <f>IF(ISERROR(発注情報!Z262)=TRUE,"",IF(OR(発注情報!Z262="",発注情報!Z262=0),"",発注情報!Z262))</f>
        <v/>
      </c>
      <c r="Q43" s="396" t="str">
        <f>IF(ISERROR(発注情報!AA262)=TRUE,"",IF(OR(発注情報!AA262="",発注情報!AA262=0),"",発注情報!AA262))</f>
        <v/>
      </c>
      <c r="R43" s="396" t="str">
        <f>IF(ISERROR(発注情報!AB262)=TRUE,"",IF(OR(発注情報!AB262="",発注情報!AB262=0),"",発注情報!AB262))</f>
        <v/>
      </c>
      <c r="S43" s="396" t="str">
        <f>IF(ISERROR(発注情報!AC262)=TRUE,"",IF(OR(発注情報!AC262="",発注情報!AC262=0),"",発注情報!AC262))</f>
        <v/>
      </c>
      <c r="T43" s="396" t="str">
        <f>IF(ISERROR(発注情報!AD262)=TRUE,"",IF(OR(発注情報!AD262="",発注情報!AD262=0),"",発注情報!AD262))</f>
        <v/>
      </c>
      <c r="U43" s="396" t="str">
        <f>IF(ISERROR(発注情報!AE262)=TRUE,"",IF(OR(発注情報!AE262="",発注情報!AE262=0),"",発注情報!AE262))</f>
        <v/>
      </c>
      <c r="V43" s="396" t="str">
        <f>IF(ISERROR(発注情報!AF262)=TRUE,"",IF(OR(発注情報!AF262="",発注情報!AF262=0),"",発注情報!AF262))</f>
        <v/>
      </c>
      <c r="W43" s="396" t="str">
        <f>IF(ISERROR(発注情報!AG262)=TRUE,"",IF(OR(発注情報!AG262="",発注情報!AG262=0),"",発注情報!AG262))</f>
        <v/>
      </c>
      <c r="X43" s="396" t="str">
        <f>IF(ISERROR(発注情報!AH262)=TRUE,"",IF(OR(発注情報!AH262="",発注情報!AH262=0),"",発注情報!AH262))</f>
        <v/>
      </c>
      <c r="Y43" s="396" t="str">
        <f>IF(ISERROR(発注情報!AI262)=TRUE,"",IF(OR(発注情報!AI262="",発注情報!AI262=0),"",発注情報!AI262))</f>
        <v/>
      </c>
      <c r="Z43" s="396" t="str">
        <f>IF(ISERROR(発注情報!AJ262)=TRUE,"",IF(OR(発注情報!AJ262="",発注情報!AJ262=0),"",発注情報!AJ262))</f>
        <v/>
      </c>
      <c r="AA43" s="396" t="str">
        <f>IF(ISERROR(発注情報!AK262)=TRUE,"",IF(OR(発注情報!AK262="",発注情報!AK262=0),"",発注情報!AK262))</f>
        <v/>
      </c>
      <c r="AB43" s="396" t="str">
        <f>IF(ISERROR(発注情報!AL262)=TRUE,"",IF(OR(発注情報!AL262="",発注情報!AL262=0),"",発注情報!AL262))</f>
        <v/>
      </c>
      <c r="AC43" s="396" t="str">
        <f>IF(ISERROR(発注情報!AM262)=TRUE,"",IF(OR(発注情報!AM262="",発注情報!AM262=0),"",発注情報!AM262))</f>
        <v/>
      </c>
      <c r="AD43" s="396" t="str">
        <f>IF(ISERROR(発注情報!AN262)=TRUE,"",IF(OR(発注情報!AN262="",発注情報!AN262=0),"",発注情報!AN262))</f>
        <v/>
      </c>
      <c r="AE43" s="396" t="str">
        <f>IF(ISERROR(発注情報!AO262)=TRUE,"",IF(OR(発注情報!AO262="",発注情報!AO262=0),"",発注情報!AO262))</f>
        <v/>
      </c>
      <c r="AF43" s="396" t="str">
        <f>IF(ISERROR(発注情報!AP262)=TRUE,"",IF(OR(発注情報!AP262="",発注情報!AP262=0),"",発注情報!AP262))</f>
        <v/>
      </c>
      <c r="AG43" s="396" t="str">
        <f>IF(ISERROR(発注情報!AQ262)=TRUE,"",IF(OR(発注情報!AQ262="",発注情報!AQ262=0),"",発注情報!AQ262))</f>
        <v/>
      </c>
      <c r="AH43" s="414" t="str">
        <f>IF(ISERROR(発注情報!AR262)=TRUE,"",IF(OR(発注情報!AR262="",発注情報!AR262=0),"",発注情報!AR262))</f>
        <v/>
      </c>
      <c r="AI43" s="395" t="str">
        <f>IF(ISERROR(発注情報!AS262)=TRUE,"",IF(OR(発注情報!AS262="",発注情報!AS262=0),"",発注情報!AS262))</f>
        <v/>
      </c>
    </row>
    <row r="44" spans="1:57" ht="18.75" customHeight="1" x14ac:dyDescent="0.2">
      <c r="A44" s="368" t="str">
        <f t="shared" si="2"/>
        <v/>
      </c>
      <c r="B44" s="370" t="str">
        <f>IF(ISERROR(発注情報!L263)=TRUE,"",IF(OR(発注情報!L263="",発注情報!L263=0),"",発注情報!L263))</f>
        <v/>
      </c>
      <c r="C44" s="371" t="str">
        <f>IF(ISERROR(発注情報!M263)=TRUE,"",IF(OR(発注情報!M263="",発注情報!M263=0),"",発注情報!M263))</f>
        <v/>
      </c>
      <c r="D44" s="371" t="str">
        <f>IF(C44="","",C44*発注情報!$D$2)</f>
        <v/>
      </c>
      <c r="E44" s="413" t="str">
        <f>IF(ISERROR(発注情報!O263)=TRUE,"",IF(OR(発注情報!O263="",発注情報!O263=0),"",発注情報!O263))</f>
        <v/>
      </c>
      <c r="F44" s="413" t="str">
        <f>IF(ISERROR(発注情報!P263)=TRUE,"",IF(OR(発注情報!P263="",発注情報!P263=0),"",発注情報!P263))</f>
        <v/>
      </c>
      <c r="G44" s="413" t="str">
        <f>IF(ISERROR(発注情報!Q263)=TRUE,"",IF(OR(発注情報!Q263="",発注情報!Q263=0),"",発注情報!Q263))</f>
        <v/>
      </c>
      <c r="H44" s="414" t="str">
        <f>IF(ISERROR(発注情報!R263)=TRUE,"",IF(OR(発注情報!R263="",発注情報!R263=0),"",発注情報!R263))</f>
        <v/>
      </c>
      <c r="I44" s="395" t="str">
        <f>IF(ISERROR(発注情報!S263)=TRUE,"",IF(OR(発注情報!S263="",発注情報!S263=0),"",発注情報!S263))</f>
        <v/>
      </c>
      <c r="J44" s="396" t="str">
        <f>IF(ISERROR(発注情報!T263)=TRUE,"",IF(OR(発注情報!T263="",発注情報!T263=0),"",発注情報!T263))</f>
        <v/>
      </c>
      <c r="K44" s="396" t="str">
        <f>IF(ISERROR(発注情報!U263)=TRUE,"",IF(OR(発注情報!U263="",発注情報!U263=0),"",発注情報!U263))</f>
        <v/>
      </c>
      <c r="L44" s="396" t="str">
        <f>IF(ISERROR(発注情報!V263)=TRUE,"",IF(OR(発注情報!V263="",発注情報!V263=0),"",発注情報!V263))</f>
        <v/>
      </c>
      <c r="M44" s="396" t="str">
        <f>IF(ISERROR(発注情報!W263)=TRUE,"",IF(OR(発注情報!W263="",発注情報!W263=0),"",発注情報!W263))</f>
        <v/>
      </c>
      <c r="N44" s="396" t="str">
        <f>IF(ISERROR(発注情報!X263)=TRUE,"",IF(OR(発注情報!X263="",発注情報!X263=0),"",発注情報!X263))</f>
        <v/>
      </c>
      <c r="O44" s="396" t="str">
        <f>IF(ISERROR(発注情報!Y263)=TRUE,"",IF(OR(発注情報!Y263="",発注情報!Y263=0),"",発注情報!Y263))</f>
        <v/>
      </c>
      <c r="P44" s="396" t="str">
        <f>IF(ISERROR(発注情報!Z263)=TRUE,"",IF(OR(発注情報!Z263="",発注情報!Z263=0),"",発注情報!Z263))</f>
        <v/>
      </c>
      <c r="Q44" s="396" t="str">
        <f>IF(ISERROR(発注情報!AA263)=TRUE,"",IF(OR(発注情報!AA263="",発注情報!AA263=0),"",発注情報!AA263))</f>
        <v/>
      </c>
      <c r="R44" s="396" t="str">
        <f>IF(ISERROR(発注情報!AB263)=TRUE,"",IF(OR(発注情報!AB263="",発注情報!AB263=0),"",発注情報!AB263))</f>
        <v/>
      </c>
      <c r="S44" s="396" t="str">
        <f>IF(ISERROR(発注情報!AC263)=TRUE,"",IF(OR(発注情報!AC263="",発注情報!AC263=0),"",発注情報!AC263))</f>
        <v/>
      </c>
      <c r="T44" s="396" t="str">
        <f>IF(ISERROR(発注情報!AD263)=TRUE,"",IF(OR(発注情報!AD263="",発注情報!AD263=0),"",発注情報!AD263))</f>
        <v/>
      </c>
      <c r="U44" s="396" t="str">
        <f>IF(ISERROR(発注情報!AE263)=TRUE,"",IF(OR(発注情報!AE263="",発注情報!AE263=0),"",発注情報!AE263))</f>
        <v/>
      </c>
      <c r="V44" s="396" t="str">
        <f>IF(ISERROR(発注情報!AF263)=TRUE,"",IF(OR(発注情報!AF263="",発注情報!AF263=0),"",発注情報!AF263))</f>
        <v/>
      </c>
      <c r="W44" s="396" t="str">
        <f>IF(ISERROR(発注情報!AG263)=TRUE,"",IF(OR(発注情報!AG263="",発注情報!AG263=0),"",発注情報!AG263))</f>
        <v/>
      </c>
      <c r="X44" s="396" t="str">
        <f>IF(ISERROR(発注情報!AH263)=TRUE,"",IF(OR(発注情報!AH263="",発注情報!AH263=0),"",発注情報!AH263))</f>
        <v/>
      </c>
      <c r="Y44" s="396" t="str">
        <f>IF(ISERROR(発注情報!AI263)=TRUE,"",IF(OR(発注情報!AI263="",発注情報!AI263=0),"",発注情報!AI263))</f>
        <v/>
      </c>
      <c r="Z44" s="396" t="str">
        <f>IF(ISERROR(発注情報!AJ263)=TRUE,"",IF(OR(発注情報!AJ263="",発注情報!AJ263=0),"",発注情報!AJ263))</f>
        <v/>
      </c>
      <c r="AA44" s="396" t="str">
        <f>IF(ISERROR(発注情報!AK263)=TRUE,"",IF(OR(発注情報!AK263="",発注情報!AK263=0),"",発注情報!AK263))</f>
        <v/>
      </c>
      <c r="AB44" s="396" t="str">
        <f>IF(ISERROR(発注情報!AL263)=TRUE,"",IF(OR(発注情報!AL263="",発注情報!AL263=0),"",発注情報!AL263))</f>
        <v/>
      </c>
      <c r="AC44" s="396" t="str">
        <f>IF(ISERROR(発注情報!AM263)=TRUE,"",IF(OR(発注情報!AM263="",発注情報!AM263=0),"",発注情報!AM263))</f>
        <v/>
      </c>
      <c r="AD44" s="396" t="str">
        <f>IF(ISERROR(発注情報!AN263)=TRUE,"",IF(OR(発注情報!AN263="",発注情報!AN263=0),"",発注情報!AN263))</f>
        <v/>
      </c>
      <c r="AE44" s="396" t="str">
        <f>IF(ISERROR(発注情報!AO263)=TRUE,"",IF(OR(発注情報!AO263="",発注情報!AO263=0),"",発注情報!AO263))</f>
        <v/>
      </c>
      <c r="AF44" s="396" t="str">
        <f>IF(ISERROR(発注情報!AP263)=TRUE,"",IF(OR(発注情報!AP263="",発注情報!AP263=0),"",発注情報!AP263))</f>
        <v/>
      </c>
      <c r="AG44" s="396" t="str">
        <f>IF(ISERROR(発注情報!AQ263)=TRUE,"",IF(OR(発注情報!AQ263="",発注情報!AQ263=0),"",発注情報!AQ263))</f>
        <v/>
      </c>
      <c r="AH44" s="414" t="str">
        <f>IF(ISERROR(発注情報!AR263)=TRUE,"",IF(OR(発注情報!AR263="",発注情報!AR263=0),"",発注情報!AR263))</f>
        <v/>
      </c>
      <c r="AI44" s="395" t="str">
        <f>IF(ISERROR(発注情報!AS263)=TRUE,"",IF(OR(発注情報!AS263="",発注情報!AS263=0),"",発注情報!AS263))</f>
        <v/>
      </c>
    </row>
    <row r="45" spans="1:57" ht="18.75" customHeight="1" x14ac:dyDescent="0.2">
      <c r="A45" s="368" t="str">
        <f t="shared" si="2"/>
        <v/>
      </c>
      <c r="B45" s="370" t="str">
        <f>IF(ISERROR(発注情報!L264)=TRUE,"",IF(OR(発注情報!L264="",発注情報!L264=0),"",発注情報!L264))</f>
        <v/>
      </c>
      <c r="C45" s="371" t="str">
        <f>IF(ISERROR(発注情報!M264)=TRUE,"",IF(OR(発注情報!M264="",発注情報!M264=0),"",発注情報!M264))</f>
        <v/>
      </c>
      <c r="D45" s="371" t="str">
        <f>IF(C45="","",C45*発注情報!$D$2)</f>
        <v/>
      </c>
      <c r="E45" s="413" t="str">
        <f>IF(ISERROR(発注情報!O264)=TRUE,"",IF(OR(発注情報!O264="",発注情報!O264=0),"",発注情報!O264))</f>
        <v/>
      </c>
      <c r="F45" s="413" t="str">
        <f>IF(ISERROR(発注情報!P264)=TRUE,"",IF(OR(発注情報!P264="",発注情報!P264=0),"",発注情報!P264))</f>
        <v/>
      </c>
      <c r="G45" s="413" t="str">
        <f>IF(ISERROR(発注情報!Q264)=TRUE,"",IF(OR(発注情報!Q264="",発注情報!Q264=0),"",発注情報!Q264))</f>
        <v/>
      </c>
      <c r="H45" s="414" t="str">
        <f>IF(ISERROR(発注情報!R264)=TRUE,"",IF(OR(発注情報!R264="",発注情報!R264=0),"",発注情報!R264))</f>
        <v/>
      </c>
      <c r="I45" s="395" t="str">
        <f>IF(ISERROR(発注情報!S264)=TRUE,"",IF(OR(発注情報!S264="",発注情報!S264=0),"",発注情報!S264))</f>
        <v/>
      </c>
      <c r="J45" s="396" t="str">
        <f>IF(ISERROR(発注情報!T264)=TRUE,"",IF(OR(発注情報!T264="",発注情報!T264=0),"",発注情報!T264))</f>
        <v/>
      </c>
      <c r="K45" s="396" t="str">
        <f>IF(ISERROR(発注情報!U264)=TRUE,"",IF(OR(発注情報!U264="",発注情報!U264=0),"",発注情報!U264))</f>
        <v/>
      </c>
      <c r="L45" s="396" t="str">
        <f>IF(ISERROR(発注情報!V264)=TRUE,"",IF(OR(発注情報!V264="",発注情報!V264=0),"",発注情報!V264))</f>
        <v/>
      </c>
      <c r="M45" s="396" t="str">
        <f>IF(ISERROR(発注情報!W264)=TRUE,"",IF(OR(発注情報!W264="",発注情報!W264=0),"",発注情報!W264))</f>
        <v/>
      </c>
      <c r="N45" s="396" t="str">
        <f>IF(ISERROR(発注情報!X264)=TRUE,"",IF(OR(発注情報!X264="",発注情報!X264=0),"",発注情報!X264))</f>
        <v/>
      </c>
      <c r="O45" s="396" t="str">
        <f>IF(ISERROR(発注情報!Y264)=TRUE,"",IF(OR(発注情報!Y264="",発注情報!Y264=0),"",発注情報!Y264))</f>
        <v/>
      </c>
      <c r="P45" s="396" t="str">
        <f>IF(ISERROR(発注情報!Z264)=TRUE,"",IF(OR(発注情報!Z264="",発注情報!Z264=0),"",発注情報!Z264))</f>
        <v/>
      </c>
      <c r="Q45" s="396" t="str">
        <f>IF(ISERROR(発注情報!AA264)=TRUE,"",IF(OR(発注情報!AA264="",発注情報!AA264=0),"",発注情報!AA264))</f>
        <v/>
      </c>
      <c r="R45" s="396" t="str">
        <f>IF(ISERROR(発注情報!AB264)=TRUE,"",IF(OR(発注情報!AB264="",発注情報!AB264=0),"",発注情報!AB264))</f>
        <v/>
      </c>
      <c r="S45" s="396" t="str">
        <f>IF(ISERROR(発注情報!AC264)=TRUE,"",IF(OR(発注情報!AC264="",発注情報!AC264=0),"",発注情報!AC264))</f>
        <v/>
      </c>
      <c r="T45" s="396" t="str">
        <f>IF(ISERROR(発注情報!AD264)=TRUE,"",IF(OR(発注情報!AD264="",発注情報!AD264=0),"",発注情報!AD264))</f>
        <v/>
      </c>
      <c r="U45" s="396" t="str">
        <f>IF(ISERROR(発注情報!AE264)=TRUE,"",IF(OR(発注情報!AE264="",発注情報!AE264=0),"",発注情報!AE264))</f>
        <v/>
      </c>
      <c r="V45" s="396" t="str">
        <f>IF(ISERROR(発注情報!AF264)=TRUE,"",IF(OR(発注情報!AF264="",発注情報!AF264=0),"",発注情報!AF264))</f>
        <v/>
      </c>
      <c r="W45" s="396" t="str">
        <f>IF(ISERROR(発注情報!AG264)=TRUE,"",IF(OR(発注情報!AG264="",発注情報!AG264=0),"",発注情報!AG264))</f>
        <v/>
      </c>
      <c r="X45" s="396" t="str">
        <f>IF(ISERROR(発注情報!AH264)=TRUE,"",IF(OR(発注情報!AH264="",発注情報!AH264=0),"",発注情報!AH264))</f>
        <v/>
      </c>
      <c r="Y45" s="396" t="str">
        <f>IF(ISERROR(発注情報!AI264)=TRUE,"",IF(OR(発注情報!AI264="",発注情報!AI264=0),"",発注情報!AI264))</f>
        <v/>
      </c>
      <c r="Z45" s="396" t="str">
        <f>IF(ISERROR(発注情報!AJ264)=TRUE,"",IF(OR(発注情報!AJ264="",発注情報!AJ264=0),"",発注情報!AJ264))</f>
        <v/>
      </c>
      <c r="AA45" s="396" t="str">
        <f>IF(ISERROR(発注情報!AK264)=TRUE,"",IF(OR(発注情報!AK264="",発注情報!AK264=0),"",発注情報!AK264))</f>
        <v/>
      </c>
      <c r="AB45" s="396" t="str">
        <f>IF(ISERROR(発注情報!AL264)=TRUE,"",IF(OR(発注情報!AL264="",発注情報!AL264=0),"",発注情報!AL264))</f>
        <v/>
      </c>
      <c r="AC45" s="396" t="str">
        <f>IF(ISERROR(発注情報!AM264)=TRUE,"",IF(OR(発注情報!AM264="",発注情報!AM264=0),"",発注情報!AM264))</f>
        <v/>
      </c>
      <c r="AD45" s="396" t="str">
        <f>IF(ISERROR(発注情報!AN264)=TRUE,"",IF(OR(発注情報!AN264="",発注情報!AN264=0),"",発注情報!AN264))</f>
        <v/>
      </c>
      <c r="AE45" s="396" t="str">
        <f>IF(ISERROR(発注情報!AO264)=TRUE,"",IF(OR(発注情報!AO264="",発注情報!AO264=0),"",発注情報!AO264))</f>
        <v/>
      </c>
      <c r="AF45" s="396" t="str">
        <f>IF(ISERROR(発注情報!AP264)=TRUE,"",IF(OR(発注情報!AP264="",発注情報!AP264=0),"",発注情報!AP264))</f>
        <v/>
      </c>
      <c r="AG45" s="396" t="str">
        <f>IF(ISERROR(発注情報!AQ264)=TRUE,"",IF(OR(発注情報!AQ264="",発注情報!AQ264=0),"",発注情報!AQ264))</f>
        <v/>
      </c>
      <c r="AH45" s="414" t="str">
        <f>IF(ISERROR(発注情報!AR264)=TRUE,"",IF(OR(発注情報!AR264="",発注情報!AR264=0),"",発注情報!AR264))</f>
        <v/>
      </c>
      <c r="AI45" s="395" t="str">
        <f>IF(ISERROR(発注情報!AS264)=TRUE,"",IF(OR(発注情報!AS264="",発注情報!AS264=0),"",発注情報!AS264))</f>
        <v/>
      </c>
    </row>
    <row r="46" spans="1:57" ht="18.75" customHeight="1" x14ac:dyDescent="0.2">
      <c r="A46" s="368" t="str">
        <f t="shared" si="2"/>
        <v/>
      </c>
      <c r="B46" s="370" t="str">
        <f>IF(ISERROR(発注情報!L265)=TRUE,"",IF(OR(発注情報!L265="",発注情報!L265=0),"",発注情報!L265))</f>
        <v/>
      </c>
      <c r="C46" s="371" t="str">
        <f>IF(ISERROR(発注情報!M265)=TRUE,"",IF(OR(発注情報!M265="",発注情報!M265=0),"",発注情報!M265))</f>
        <v/>
      </c>
      <c r="D46" s="371" t="str">
        <f>IF(C46="","",C46*発注情報!$D$2)</f>
        <v/>
      </c>
      <c r="E46" s="413" t="str">
        <f>IF(ISERROR(発注情報!O265)=TRUE,"",IF(OR(発注情報!O265="",発注情報!O265=0),"",発注情報!O265))</f>
        <v/>
      </c>
      <c r="F46" s="413" t="str">
        <f>IF(ISERROR(発注情報!P265)=TRUE,"",IF(OR(発注情報!P265="",発注情報!P265=0),"",発注情報!P265))</f>
        <v/>
      </c>
      <c r="G46" s="413" t="str">
        <f>IF(ISERROR(発注情報!Q265)=TRUE,"",IF(OR(発注情報!Q265="",発注情報!Q265=0),"",発注情報!Q265))</f>
        <v/>
      </c>
      <c r="H46" s="414" t="str">
        <f>IF(ISERROR(発注情報!R265)=TRUE,"",IF(OR(発注情報!R265="",発注情報!R265=0),"",発注情報!R265))</f>
        <v/>
      </c>
      <c r="I46" s="395" t="str">
        <f>IF(ISERROR(発注情報!S265)=TRUE,"",IF(OR(発注情報!S265="",発注情報!S265=0),"",発注情報!S265))</f>
        <v/>
      </c>
      <c r="J46" s="396" t="str">
        <f>IF(ISERROR(発注情報!T265)=TRUE,"",IF(OR(発注情報!T265="",発注情報!T265=0),"",発注情報!T265))</f>
        <v/>
      </c>
      <c r="K46" s="396" t="str">
        <f>IF(ISERROR(発注情報!U265)=TRUE,"",IF(OR(発注情報!U265="",発注情報!U265=0),"",発注情報!U265))</f>
        <v/>
      </c>
      <c r="L46" s="396" t="str">
        <f>IF(ISERROR(発注情報!V265)=TRUE,"",IF(OR(発注情報!V265="",発注情報!V265=0),"",発注情報!V265))</f>
        <v/>
      </c>
      <c r="M46" s="396" t="str">
        <f>IF(ISERROR(発注情報!W265)=TRUE,"",IF(OR(発注情報!W265="",発注情報!W265=0),"",発注情報!W265))</f>
        <v/>
      </c>
      <c r="N46" s="396" t="str">
        <f>IF(ISERROR(発注情報!X265)=TRUE,"",IF(OR(発注情報!X265="",発注情報!X265=0),"",発注情報!X265))</f>
        <v/>
      </c>
      <c r="O46" s="396" t="str">
        <f>IF(ISERROR(発注情報!Y265)=TRUE,"",IF(OR(発注情報!Y265="",発注情報!Y265=0),"",発注情報!Y265))</f>
        <v/>
      </c>
      <c r="P46" s="396" t="str">
        <f>IF(ISERROR(発注情報!Z265)=TRUE,"",IF(OR(発注情報!Z265="",発注情報!Z265=0),"",発注情報!Z265))</f>
        <v/>
      </c>
      <c r="Q46" s="396" t="str">
        <f>IF(ISERROR(発注情報!AA265)=TRUE,"",IF(OR(発注情報!AA265="",発注情報!AA265=0),"",発注情報!AA265))</f>
        <v/>
      </c>
      <c r="R46" s="396" t="str">
        <f>IF(ISERROR(発注情報!AB265)=TRUE,"",IF(OR(発注情報!AB265="",発注情報!AB265=0),"",発注情報!AB265))</f>
        <v/>
      </c>
      <c r="S46" s="396" t="str">
        <f>IF(ISERROR(発注情報!AC265)=TRUE,"",IF(OR(発注情報!AC265="",発注情報!AC265=0),"",発注情報!AC265))</f>
        <v/>
      </c>
      <c r="T46" s="396" t="str">
        <f>IF(ISERROR(発注情報!AD265)=TRUE,"",IF(OR(発注情報!AD265="",発注情報!AD265=0),"",発注情報!AD265))</f>
        <v/>
      </c>
      <c r="U46" s="396" t="str">
        <f>IF(ISERROR(発注情報!AE265)=TRUE,"",IF(OR(発注情報!AE265="",発注情報!AE265=0),"",発注情報!AE265))</f>
        <v/>
      </c>
      <c r="V46" s="396" t="str">
        <f>IF(ISERROR(発注情報!AF265)=TRUE,"",IF(OR(発注情報!AF265="",発注情報!AF265=0),"",発注情報!AF265))</f>
        <v/>
      </c>
      <c r="W46" s="396" t="str">
        <f>IF(ISERROR(発注情報!AG265)=TRUE,"",IF(OR(発注情報!AG265="",発注情報!AG265=0),"",発注情報!AG265))</f>
        <v/>
      </c>
      <c r="X46" s="396" t="str">
        <f>IF(ISERROR(発注情報!AH265)=TRUE,"",IF(OR(発注情報!AH265="",発注情報!AH265=0),"",発注情報!AH265))</f>
        <v/>
      </c>
      <c r="Y46" s="396" t="str">
        <f>IF(ISERROR(発注情報!AI265)=TRUE,"",IF(OR(発注情報!AI265="",発注情報!AI265=0),"",発注情報!AI265))</f>
        <v/>
      </c>
      <c r="Z46" s="396" t="str">
        <f>IF(ISERROR(発注情報!AJ265)=TRUE,"",IF(OR(発注情報!AJ265="",発注情報!AJ265=0),"",発注情報!AJ265))</f>
        <v/>
      </c>
      <c r="AA46" s="396" t="str">
        <f>IF(ISERROR(発注情報!AK265)=TRUE,"",IF(OR(発注情報!AK265="",発注情報!AK265=0),"",発注情報!AK265))</f>
        <v/>
      </c>
      <c r="AB46" s="396" t="str">
        <f>IF(ISERROR(発注情報!AL265)=TRUE,"",IF(OR(発注情報!AL265="",発注情報!AL265=0),"",発注情報!AL265))</f>
        <v/>
      </c>
      <c r="AC46" s="396" t="str">
        <f>IF(ISERROR(発注情報!AM265)=TRUE,"",IF(OR(発注情報!AM265="",発注情報!AM265=0),"",発注情報!AM265))</f>
        <v/>
      </c>
      <c r="AD46" s="396" t="str">
        <f>IF(ISERROR(発注情報!AN265)=TRUE,"",IF(OR(発注情報!AN265="",発注情報!AN265=0),"",発注情報!AN265))</f>
        <v/>
      </c>
      <c r="AE46" s="396" t="str">
        <f>IF(ISERROR(発注情報!AO265)=TRUE,"",IF(OR(発注情報!AO265="",発注情報!AO265=0),"",発注情報!AO265))</f>
        <v/>
      </c>
      <c r="AF46" s="396" t="str">
        <f>IF(ISERROR(発注情報!AP265)=TRUE,"",IF(OR(発注情報!AP265="",発注情報!AP265=0),"",発注情報!AP265))</f>
        <v/>
      </c>
      <c r="AG46" s="396" t="str">
        <f>IF(ISERROR(発注情報!AQ265)=TRUE,"",IF(OR(発注情報!AQ265="",発注情報!AQ265=0),"",発注情報!AQ265))</f>
        <v/>
      </c>
      <c r="AH46" s="414" t="str">
        <f>IF(ISERROR(発注情報!AR265)=TRUE,"",IF(OR(発注情報!AR265="",発注情報!AR265=0),"",発注情報!AR265))</f>
        <v/>
      </c>
      <c r="AI46" s="395" t="str">
        <f>IF(ISERROR(発注情報!AS265)=TRUE,"",IF(OR(発注情報!AS265="",発注情報!AS265=0),"",発注情報!AS265))</f>
        <v/>
      </c>
    </row>
    <row r="47" spans="1:57" ht="18.75" customHeight="1" x14ac:dyDescent="0.2">
      <c r="A47" s="368" t="str">
        <f t="shared" si="2"/>
        <v/>
      </c>
      <c r="B47" s="370" t="str">
        <f>IF(ISERROR(発注情報!L266)=TRUE,"",IF(OR(発注情報!L266="",発注情報!L266=0),"",発注情報!L266))</f>
        <v/>
      </c>
      <c r="C47" s="371" t="str">
        <f>IF(ISERROR(発注情報!M266)=TRUE,"",IF(OR(発注情報!M266="",発注情報!M266=0),"",発注情報!M266))</f>
        <v/>
      </c>
      <c r="D47" s="371" t="str">
        <f>IF(C47="","",C47*発注情報!$D$2)</f>
        <v/>
      </c>
      <c r="E47" s="413" t="str">
        <f>IF(ISERROR(発注情報!O266)=TRUE,"",IF(OR(発注情報!O266="",発注情報!O266=0),"",発注情報!O266))</f>
        <v/>
      </c>
      <c r="F47" s="413" t="str">
        <f>IF(ISERROR(発注情報!P266)=TRUE,"",IF(OR(発注情報!P266="",発注情報!P266=0),"",発注情報!P266))</f>
        <v/>
      </c>
      <c r="G47" s="413" t="str">
        <f>IF(ISERROR(発注情報!Q266)=TRUE,"",IF(OR(発注情報!Q266="",発注情報!Q266=0),"",発注情報!Q266))</f>
        <v/>
      </c>
      <c r="H47" s="414" t="str">
        <f>IF(ISERROR(発注情報!R266)=TRUE,"",IF(OR(発注情報!R266="",発注情報!R266=0),"",発注情報!R266))</f>
        <v/>
      </c>
      <c r="I47" s="395" t="str">
        <f>IF(ISERROR(発注情報!S266)=TRUE,"",IF(OR(発注情報!S266="",発注情報!S266=0),"",発注情報!S266))</f>
        <v/>
      </c>
      <c r="J47" s="396" t="str">
        <f>IF(ISERROR(発注情報!T266)=TRUE,"",IF(OR(発注情報!T266="",発注情報!T266=0),"",発注情報!T266))</f>
        <v/>
      </c>
      <c r="K47" s="396" t="str">
        <f>IF(ISERROR(発注情報!U266)=TRUE,"",IF(OR(発注情報!U266="",発注情報!U266=0),"",発注情報!U266))</f>
        <v/>
      </c>
      <c r="L47" s="396" t="str">
        <f>IF(ISERROR(発注情報!V266)=TRUE,"",IF(OR(発注情報!V266="",発注情報!V266=0),"",発注情報!V266))</f>
        <v/>
      </c>
      <c r="M47" s="396" t="str">
        <f>IF(ISERROR(発注情報!W266)=TRUE,"",IF(OR(発注情報!W266="",発注情報!W266=0),"",発注情報!W266))</f>
        <v/>
      </c>
      <c r="N47" s="396" t="str">
        <f>IF(ISERROR(発注情報!X266)=TRUE,"",IF(OR(発注情報!X266="",発注情報!X266=0),"",発注情報!X266))</f>
        <v/>
      </c>
      <c r="O47" s="396" t="str">
        <f>IF(ISERROR(発注情報!Y266)=TRUE,"",IF(OR(発注情報!Y266="",発注情報!Y266=0),"",発注情報!Y266))</f>
        <v/>
      </c>
      <c r="P47" s="396" t="str">
        <f>IF(ISERROR(発注情報!Z266)=TRUE,"",IF(OR(発注情報!Z266="",発注情報!Z266=0),"",発注情報!Z266))</f>
        <v/>
      </c>
      <c r="Q47" s="396" t="str">
        <f>IF(ISERROR(発注情報!AA266)=TRUE,"",IF(OR(発注情報!AA266="",発注情報!AA266=0),"",発注情報!AA266))</f>
        <v/>
      </c>
      <c r="R47" s="396" t="str">
        <f>IF(ISERROR(発注情報!AB266)=TRUE,"",IF(OR(発注情報!AB266="",発注情報!AB266=0),"",発注情報!AB266))</f>
        <v/>
      </c>
      <c r="S47" s="396" t="str">
        <f>IF(ISERROR(発注情報!AC266)=TRUE,"",IF(OR(発注情報!AC266="",発注情報!AC266=0),"",発注情報!AC266))</f>
        <v/>
      </c>
      <c r="T47" s="396" t="str">
        <f>IF(ISERROR(発注情報!AD266)=TRUE,"",IF(OR(発注情報!AD266="",発注情報!AD266=0),"",発注情報!AD266))</f>
        <v/>
      </c>
      <c r="U47" s="396" t="str">
        <f>IF(ISERROR(発注情報!AE266)=TRUE,"",IF(OR(発注情報!AE266="",発注情報!AE266=0),"",発注情報!AE266))</f>
        <v/>
      </c>
      <c r="V47" s="396" t="str">
        <f>IF(ISERROR(発注情報!AF266)=TRUE,"",IF(OR(発注情報!AF266="",発注情報!AF266=0),"",発注情報!AF266))</f>
        <v/>
      </c>
      <c r="W47" s="396" t="str">
        <f>IF(ISERROR(発注情報!AG266)=TRUE,"",IF(OR(発注情報!AG266="",発注情報!AG266=0),"",発注情報!AG266))</f>
        <v/>
      </c>
      <c r="X47" s="396" t="str">
        <f>IF(ISERROR(発注情報!AH266)=TRUE,"",IF(OR(発注情報!AH266="",発注情報!AH266=0),"",発注情報!AH266))</f>
        <v/>
      </c>
      <c r="Y47" s="396" t="str">
        <f>IF(ISERROR(発注情報!AI266)=TRUE,"",IF(OR(発注情報!AI266="",発注情報!AI266=0),"",発注情報!AI266))</f>
        <v/>
      </c>
      <c r="Z47" s="396" t="str">
        <f>IF(ISERROR(発注情報!AJ266)=TRUE,"",IF(OR(発注情報!AJ266="",発注情報!AJ266=0),"",発注情報!AJ266))</f>
        <v/>
      </c>
      <c r="AA47" s="396" t="str">
        <f>IF(ISERROR(発注情報!AK266)=TRUE,"",IF(OR(発注情報!AK266="",発注情報!AK266=0),"",発注情報!AK266))</f>
        <v/>
      </c>
      <c r="AB47" s="396" t="str">
        <f>IF(ISERROR(発注情報!AL266)=TRUE,"",IF(OR(発注情報!AL266="",発注情報!AL266=0),"",発注情報!AL266))</f>
        <v/>
      </c>
      <c r="AC47" s="396" t="str">
        <f>IF(ISERROR(発注情報!AM266)=TRUE,"",IF(OR(発注情報!AM266="",発注情報!AM266=0),"",発注情報!AM266))</f>
        <v/>
      </c>
      <c r="AD47" s="396" t="str">
        <f>IF(ISERROR(発注情報!AN266)=TRUE,"",IF(OR(発注情報!AN266="",発注情報!AN266=0),"",発注情報!AN266))</f>
        <v/>
      </c>
      <c r="AE47" s="396" t="str">
        <f>IF(ISERROR(発注情報!AO266)=TRUE,"",IF(OR(発注情報!AO266="",発注情報!AO266=0),"",発注情報!AO266))</f>
        <v/>
      </c>
      <c r="AF47" s="396" t="str">
        <f>IF(ISERROR(発注情報!AP266)=TRUE,"",IF(OR(発注情報!AP266="",発注情報!AP266=0),"",発注情報!AP266))</f>
        <v/>
      </c>
      <c r="AG47" s="396" t="str">
        <f>IF(ISERROR(発注情報!AQ266)=TRUE,"",IF(OR(発注情報!AQ266="",発注情報!AQ266=0),"",発注情報!AQ266))</f>
        <v/>
      </c>
      <c r="AH47" s="414" t="str">
        <f>IF(ISERROR(発注情報!AR266)=TRUE,"",IF(OR(発注情報!AR266="",発注情報!AR266=0),"",発注情報!AR266))</f>
        <v/>
      </c>
      <c r="AI47" s="395" t="str">
        <f>IF(ISERROR(発注情報!AS266)=TRUE,"",IF(OR(発注情報!AS266="",発注情報!AS266=0),"",発注情報!AS266))</f>
        <v/>
      </c>
    </row>
    <row r="48" spans="1:57" ht="18.75" customHeight="1" x14ac:dyDescent="0.2">
      <c r="B48" s="375"/>
      <c r="D48" s="410"/>
      <c r="H48" s="415"/>
      <c r="I48" s="416"/>
      <c r="J48" s="63" t="str">
        <f>IF(OR(COUNTIF(J36:AG47,"A'")&gt;0,COUNTIF(J36:AG47,"B'")&gt;0,COUNTIF(J36:AG47,"A'B'")&gt;0),"A'＝上配管形バルブAポート、B'＝上配管形バルブBポート","")</f>
        <v/>
      </c>
      <c r="K48" s="417"/>
      <c r="L48" s="417"/>
      <c r="M48" s="417"/>
      <c r="N48" s="417"/>
      <c r="O48" s="417"/>
      <c r="P48" s="417"/>
      <c r="Q48" s="417"/>
      <c r="R48" s="417"/>
      <c r="S48" s="417"/>
      <c r="T48" s="417"/>
      <c r="U48" s="417"/>
      <c r="V48" s="417"/>
      <c r="W48" s="417"/>
      <c r="X48" s="417"/>
      <c r="Y48" s="417"/>
      <c r="Z48" s="417"/>
      <c r="AA48" s="417"/>
      <c r="AB48" s="417"/>
      <c r="AC48" s="417"/>
      <c r="AD48" s="417"/>
      <c r="AE48" s="417"/>
      <c r="AF48" s="417"/>
      <c r="AG48" s="417"/>
      <c r="AH48" s="415"/>
      <c r="AI48" s="416"/>
    </row>
    <row r="49" spans="2:35" ht="15.75" customHeight="1" x14ac:dyDescent="0.2">
      <c r="B49" s="117"/>
      <c r="C49" s="117"/>
      <c r="D49" s="117"/>
      <c r="E49" s="117"/>
      <c r="F49" s="117"/>
      <c r="G49" s="117"/>
      <c r="H49" s="117"/>
      <c r="I49" s="117"/>
      <c r="J49" s="117"/>
      <c r="K49" s="117"/>
      <c r="L49" s="117"/>
      <c r="M49" s="117"/>
      <c r="N49" s="117"/>
      <c r="O49" s="117"/>
      <c r="P49" s="117"/>
      <c r="Q49" s="117"/>
      <c r="R49" s="117"/>
      <c r="S49" s="117"/>
      <c r="T49" s="117"/>
      <c r="U49" s="117"/>
      <c r="V49" s="117"/>
      <c r="W49" s="117"/>
      <c r="X49" s="117"/>
      <c r="Y49" s="117"/>
      <c r="Z49" s="117"/>
      <c r="AA49" s="117"/>
      <c r="AB49" s="117"/>
      <c r="AC49" s="117"/>
      <c r="AD49" s="117"/>
      <c r="AE49" s="117"/>
      <c r="AF49" s="117"/>
      <c r="AG49" s="117"/>
      <c r="AH49" s="117"/>
      <c r="AI49" s="117"/>
    </row>
    <row r="50" spans="2:35" ht="15.75" customHeight="1" x14ac:dyDescent="0.2">
      <c r="B50" s="117"/>
      <c r="C50" s="117"/>
      <c r="D50" s="117"/>
      <c r="E50" s="117"/>
      <c r="F50" s="117"/>
      <c r="G50" s="117"/>
      <c r="H50" s="117"/>
      <c r="I50" s="117"/>
      <c r="J50" s="117"/>
      <c r="K50" s="117"/>
      <c r="L50" s="117"/>
      <c r="M50" s="117"/>
      <c r="N50" s="117"/>
      <c r="O50" s="117"/>
      <c r="P50" s="117"/>
      <c r="Q50" s="117"/>
      <c r="R50" s="117"/>
      <c r="S50" s="117"/>
      <c r="T50" s="117"/>
      <c r="U50" s="117"/>
      <c r="V50" s="117"/>
      <c r="W50" s="117"/>
      <c r="X50" s="117"/>
      <c r="Y50" s="117"/>
      <c r="Z50" s="117"/>
      <c r="AA50" s="117"/>
      <c r="AB50" s="117"/>
      <c r="AC50" s="117"/>
      <c r="AD50" s="117"/>
      <c r="AE50" s="117"/>
      <c r="AF50" s="117"/>
      <c r="AG50" s="117"/>
      <c r="AH50" s="117"/>
      <c r="AI50" s="117"/>
    </row>
    <row r="51" spans="2:35" ht="15.75" customHeight="1" x14ac:dyDescent="0.2">
      <c r="B51" s="117"/>
      <c r="C51" s="117"/>
      <c r="D51" s="117"/>
      <c r="E51" s="117"/>
      <c r="F51" s="117"/>
      <c r="G51" s="117"/>
      <c r="H51" s="117"/>
      <c r="I51" s="117"/>
      <c r="J51" s="117"/>
      <c r="K51" s="117"/>
      <c r="L51" s="117"/>
      <c r="M51" s="117"/>
      <c r="N51" s="117"/>
      <c r="O51" s="117"/>
      <c r="P51" s="117"/>
      <c r="Q51" s="117"/>
      <c r="R51" s="117"/>
      <c r="S51" s="117"/>
      <c r="T51" s="117"/>
      <c r="U51" s="117"/>
      <c r="V51" s="117"/>
      <c r="W51" s="117"/>
      <c r="X51" s="117"/>
      <c r="Y51" s="117"/>
      <c r="Z51" s="117"/>
      <c r="AA51" s="117"/>
      <c r="AB51" s="117"/>
      <c r="AC51" s="117"/>
      <c r="AD51" s="117"/>
      <c r="AE51" s="117"/>
      <c r="AF51" s="117"/>
      <c r="AG51" s="117"/>
      <c r="AH51" s="117"/>
      <c r="AI51" s="117"/>
    </row>
    <row r="52" spans="2:35" ht="15.75" customHeight="1" x14ac:dyDescent="0.2">
      <c r="B52" s="117"/>
      <c r="C52" s="117"/>
      <c r="D52" s="117"/>
      <c r="E52" s="117"/>
      <c r="F52" s="117"/>
      <c r="G52" s="117"/>
      <c r="H52" s="117"/>
      <c r="I52" s="117"/>
      <c r="J52" s="117"/>
      <c r="K52" s="117"/>
      <c r="L52" s="117"/>
      <c r="M52" s="117"/>
      <c r="N52" s="117"/>
      <c r="O52" s="117"/>
      <c r="P52" s="117"/>
      <c r="Q52" s="117"/>
      <c r="R52" s="117"/>
      <c r="S52" s="117"/>
      <c r="T52" s="117"/>
      <c r="U52" s="117"/>
      <c r="V52" s="117"/>
      <c r="W52" s="117"/>
      <c r="X52" s="117"/>
      <c r="Y52" s="117"/>
      <c r="Z52" s="117"/>
      <c r="AA52" s="117"/>
      <c r="AB52" s="117"/>
      <c r="AC52" s="117"/>
      <c r="AD52" s="117"/>
      <c r="AE52" s="117"/>
      <c r="AF52" s="117"/>
      <c r="AG52" s="117"/>
      <c r="AH52" s="117"/>
      <c r="AI52" s="117"/>
    </row>
    <row r="53" spans="2:35" ht="15.75" customHeight="1" x14ac:dyDescent="0.2">
      <c r="B53" s="117"/>
      <c r="C53" s="117"/>
      <c r="D53" s="117"/>
      <c r="E53" s="117"/>
      <c r="F53" s="117"/>
      <c r="G53" s="117"/>
      <c r="H53" s="117"/>
      <c r="I53" s="117"/>
      <c r="J53" s="117"/>
      <c r="K53" s="117"/>
      <c r="L53" s="117"/>
      <c r="M53" s="117"/>
      <c r="N53" s="117"/>
      <c r="O53" s="117"/>
      <c r="P53" s="117"/>
      <c r="Q53" s="117"/>
      <c r="R53" s="117"/>
      <c r="S53" s="117"/>
      <c r="T53" s="117"/>
      <c r="U53" s="117"/>
      <c r="V53" s="117"/>
      <c r="W53" s="117"/>
      <c r="X53" s="117"/>
      <c r="Y53" s="117"/>
      <c r="Z53" s="117"/>
      <c r="AA53" s="117"/>
      <c r="AB53" s="117"/>
      <c r="AC53" s="117"/>
      <c r="AD53" s="117"/>
      <c r="AE53" s="117"/>
      <c r="AF53" s="117"/>
      <c r="AG53" s="117"/>
      <c r="AH53" s="117"/>
      <c r="AI53" s="117"/>
    </row>
    <row r="54" spans="2:35" ht="15.75" customHeight="1" x14ac:dyDescent="0.2">
      <c r="B54" s="117"/>
      <c r="C54" s="117"/>
      <c r="D54" s="117"/>
      <c r="E54" s="117"/>
      <c r="F54" s="117"/>
      <c r="G54" s="117"/>
      <c r="H54" s="117"/>
      <c r="I54" s="117"/>
      <c r="J54" s="117"/>
      <c r="K54" s="117"/>
      <c r="L54" s="117"/>
      <c r="M54" s="117"/>
      <c r="N54" s="117"/>
      <c r="O54" s="117"/>
      <c r="P54" s="117"/>
      <c r="Q54" s="117"/>
      <c r="R54" s="117"/>
      <c r="S54" s="117"/>
      <c r="T54" s="117"/>
      <c r="U54" s="117"/>
      <c r="V54" s="117"/>
      <c r="W54" s="117"/>
      <c r="X54" s="117"/>
      <c r="Y54" s="117"/>
      <c r="Z54" s="117"/>
      <c r="AA54" s="117"/>
      <c r="AB54" s="117"/>
      <c r="AC54" s="117"/>
      <c r="AD54" s="117"/>
      <c r="AE54" s="117"/>
      <c r="AF54" s="117"/>
      <c r="AG54" s="117"/>
      <c r="AH54" s="117"/>
      <c r="AI54" s="117"/>
    </row>
    <row r="55" spans="2:35" ht="15.75" customHeight="1" x14ac:dyDescent="0.2">
      <c r="H55" s="354"/>
      <c r="I55" s="354"/>
      <c r="J55" s="354"/>
      <c r="K55" s="354"/>
      <c r="L55" s="354"/>
      <c r="M55" s="354"/>
      <c r="N55" s="354"/>
      <c r="O55" s="354"/>
      <c r="P55" s="354"/>
      <c r="Q55" s="354"/>
      <c r="R55" s="354"/>
      <c r="S55" s="354"/>
      <c r="T55" s="354"/>
      <c r="U55" s="354"/>
      <c r="V55" s="354"/>
      <c r="W55" s="354"/>
      <c r="X55" s="354"/>
      <c r="Y55" s="354"/>
      <c r="Z55" s="354"/>
      <c r="AA55" s="354"/>
      <c r="AB55" s="354"/>
      <c r="AC55" s="354"/>
      <c r="AD55" s="354"/>
      <c r="AE55" s="354"/>
      <c r="AF55" s="354"/>
      <c r="AG55" s="354"/>
      <c r="AH55" s="354"/>
    </row>
    <row r="56" spans="2:35" ht="15.75" customHeight="1" x14ac:dyDescent="0.2">
      <c r="H56" s="354"/>
      <c r="I56" s="354"/>
      <c r="J56" s="354"/>
      <c r="K56" s="354"/>
      <c r="L56" s="354"/>
      <c r="M56" s="354"/>
      <c r="N56" s="354"/>
      <c r="O56" s="354"/>
      <c r="P56" s="354"/>
      <c r="Q56" s="354"/>
      <c r="R56" s="354"/>
      <c r="S56" s="354"/>
      <c r="T56" s="354"/>
      <c r="U56" s="354"/>
      <c r="V56" s="354"/>
      <c r="W56" s="354"/>
      <c r="X56" s="354"/>
      <c r="Y56" s="354"/>
      <c r="Z56" s="354"/>
      <c r="AA56" s="354"/>
      <c r="AB56" s="354"/>
      <c r="AC56" s="354"/>
      <c r="AD56" s="354"/>
      <c r="AE56" s="354"/>
      <c r="AF56" s="354"/>
      <c r="AG56" s="354"/>
      <c r="AH56" s="354"/>
    </row>
    <row r="57" spans="2:35" ht="15.75" customHeight="1" x14ac:dyDescent="0.2">
      <c r="H57" s="354"/>
      <c r="I57" s="354"/>
      <c r="J57" s="354"/>
      <c r="K57" s="354"/>
      <c r="L57" s="354"/>
      <c r="M57" s="354"/>
      <c r="N57" s="354"/>
      <c r="O57" s="354"/>
      <c r="P57" s="354"/>
      <c r="Q57" s="354"/>
      <c r="R57" s="354"/>
      <c r="S57" s="354"/>
      <c r="T57" s="354"/>
      <c r="U57" s="354"/>
      <c r="V57" s="354"/>
      <c r="W57" s="354"/>
      <c r="X57" s="354"/>
      <c r="Y57" s="354"/>
      <c r="Z57" s="354"/>
      <c r="AA57" s="354"/>
      <c r="AB57" s="354"/>
      <c r="AC57" s="354"/>
      <c r="AD57" s="354"/>
      <c r="AE57" s="354"/>
      <c r="AF57" s="354"/>
      <c r="AG57" s="354"/>
      <c r="AH57" s="354"/>
    </row>
    <row r="58" spans="2:35" ht="15.75" customHeight="1" x14ac:dyDescent="0.2">
      <c r="H58" s="354"/>
      <c r="I58" s="354"/>
      <c r="J58" s="354"/>
      <c r="K58" s="354"/>
      <c r="L58" s="354"/>
      <c r="M58" s="354"/>
      <c r="N58" s="354"/>
      <c r="O58" s="354"/>
      <c r="P58" s="354"/>
      <c r="Q58" s="354"/>
      <c r="R58" s="354"/>
      <c r="S58" s="354"/>
      <c r="T58" s="354"/>
      <c r="U58" s="354"/>
      <c r="V58" s="354"/>
      <c r="W58" s="354"/>
      <c r="X58" s="354"/>
      <c r="Y58" s="354"/>
      <c r="Z58" s="354"/>
      <c r="AA58" s="354"/>
      <c r="AB58" s="354"/>
      <c r="AC58" s="354"/>
      <c r="AD58" s="354"/>
      <c r="AE58" s="354"/>
      <c r="AF58" s="354"/>
      <c r="AG58" s="354"/>
      <c r="AH58" s="354"/>
    </row>
    <row r="59" spans="2:35" ht="15.75" customHeight="1" x14ac:dyDescent="0.2">
      <c r="H59" s="354"/>
      <c r="I59" s="354"/>
      <c r="J59" s="354"/>
      <c r="K59" s="354"/>
      <c r="L59" s="354"/>
      <c r="M59" s="354"/>
      <c r="N59" s="354"/>
      <c r="O59" s="354"/>
      <c r="P59" s="354"/>
      <c r="Q59" s="354"/>
      <c r="R59" s="354"/>
      <c r="S59" s="354"/>
      <c r="T59" s="354"/>
      <c r="U59" s="354"/>
      <c r="V59" s="354"/>
      <c r="W59" s="354"/>
      <c r="X59" s="354"/>
      <c r="Y59" s="354"/>
      <c r="Z59" s="354"/>
      <c r="AA59" s="354"/>
      <c r="AB59" s="354"/>
      <c r="AC59" s="354"/>
      <c r="AD59" s="354"/>
      <c r="AE59" s="354"/>
      <c r="AF59" s="354"/>
      <c r="AG59" s="354"/>
      <c r="AH59" s="354"/>
    </row>
    <row r="60" spans="2:35" ht="15.75" customHeight="1" x14ac:dyDescent="0.2">
      <c r="H60" s="354"/>
      <c r="I60" s="354"/>
      <c r="J60" s="354"/>
      <c r="K60" s="354"/>
      <c r="L60" s="354"/>
      <c r="M60" s="354"/>
      <c r="N60" s="354"/>
      <c r="O60" s="354"/>
      <c r="P60" s="354"/>
      <c r="Q60" s="354"/>
      <c r="R60" s="354"/>
      <c r="S60" s="354"/>
      <c r="T60" s="354"/>
      <c r="U60" s="354"/>
      <c r="V60" s="354"/>
      <c r="W60" s="354"/>
      <c r="X60" s="354"/>
      <c r="Y60" s="354"/>
      <c r="Z60" s="354"/>
      <c r="AA60" s="354"/>
      <c r="AB60" s="354"/>
      <c r="AC60" s="354"/>
      <c r="AD60" s="354"/>
      <c r="AE60" s="354"/>
      <c r="AF60" s="354"/>
      <c r="AG60" s="354"/>
      <c r="AH60" s="354"/>
    </row>
    <row r="61" spans="2:35" ht="15.75" customHeight="1" x14ac:dyDescent="0.2">
      <c r="H61" s="354"/>
      <c r="I61" s="354"/>
      <c r="J61" s="354"/>
      <c r="K61" s="354"/>
      <c r="L61" s="354"/>
      <c r="M61" s="354"/>
      <c r="N61" s="354"/>
      <c r="O61" s="354"/>
      <c r="P61" s="354"/>
      <c r="Q61" s="354"/>
      <c r="R61" s="354"/>
      <c r="S61" s="354"/>
      <c r="T61" s="354"/>
      <c r="U61" s="354"/>
      <c r="V61" s="354"/>
      <c r="W61" s="354"/>
      <c r="X61" s="354"/>
      <c r="Y61" s="354"/>
      <c r="Z61" s="354"/>
      <c r="AA61" s="354"/>
      <c r="AB61" s="354"/>
      <c r="AC61" s="354"/>
      <c r="AD61" s="354"/>
      <c r="AE61" s="354"/>
      <c r="AF61" s="354"/>
      <c r="AG61" s="354"/>
      <c r="AH61" s="354"/>
    </row>
    <row r="62" spans="2:35" ht="15.75" customHeight="1" x14ac:dyDescent="0.2">
      <c r="H62" s="354"/>
      <c r="I62" s="354"/>
      <c r="J62" s="354"/>
      <c r="K62" s="354"/>
      <c r="L62" s="354"/>
      <c r="M62" s="354"/>
      <c r="N62" s="354"/>
      <c r="O62" s="354"/>
      <c r="P62" s="354"/>
      <c r="Q62" s="354"/>
      <c r="R62" s="354"/>
      <c r="S62" s="354"/>
      <c r="T62" s="354"/>
      <c r="U62" s="354"/>
      <c r="V62" s="354"/>
      <c r="W62" s="354"/>
      <c r="X62" s="354"/>
      <c r="Y62" s="354"/>
      <c r="Z62" s="354"/>
      <c r="AA62" s="354"/>
      <c r="AB62" s="354"/>
      <c r="AC62" s="354"/>
      <c r="AD62" s="354"/>
      <c r="AE62" s="354"/>
      <c r="AF62" s="354"/>
      <c r="AG62" s="354"/>
      <c r="AH62" s="354"/>
    </row>
    <row r="63" spans="2:35" ht="17.25" customHeight="1" x14ac:dyDescent="0.2">
      <c r="AH63" s="805" t="str">
        <f>IF(B33="","",$AF$33)</f>
        <v/>
      </c>
      <c r="AI63" s="805"/>
    </row>
  </sheetData>
  <sheetProtection algorithmName="SHA-512" hashValue="BVkaKq5Bxg+6konDj68J+3X1peQAtcsopLjxX2paOY7QJVyzAaSreRMWK6bvJatkSne3ev/y7N+CBgykWKpxVQ==" saltValue="rk9nhA7Er8H0cv3n14vMNA==" spinCount="100000" sheet="1" objects="1" formatCells="0" selectLockedCells="1"/>
  <mergeCells count="30">
    <mergeCell ref="AH1:AI1"/>
    <mergeCell ref="C1:D1"/>
    <mergeCell ref="AH33:AI33"/>
    <mergeCell ref="H30:I30"/>
    <mergeCell ref="D2:H3"/>
    <mergeCell ref="O1:Q1"/>
    <mergeCell ref="Y1:AA1"/>
    <mergeCell ref="H1:N1"/>
    <mergeCell ref="R1:X1"/>
    <mergeCell ref="L2:O2"/>
    <mergeCell ref="S2:U2"/>
    <mergeCell ref="L3:U3"/>
    <mergeCell ref="P2:R2"/>
    <mergeCell ref="AB1:AG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24EE5-6B2A-4F52-8464-042E70585582}">
  <dimension ref="A1:H138"/>
  <sheetViews>
    <sheetView showGridLines="0" workbookViewId="0">
      <selection activeCell="H1" sqref="H1"/>
    </sheetView>
  </sheetViews>
  <sheetFormatPr defaultRowHeight="13.2" x14ac:dyDescent="0.2"/>
  <cols>
    <col min="1" max="1" width="4.77734375" style="4" customWidth="1"/>
    <col min="2" max="2" width="60" style="3" customWidth="1"/>
    <col min="3" max="3" width="12.21875" style="3" customWidth="1"/>
    <col min="4" max="4" width="13.6640625" style="3" customWidth="1"/>
    <col min="5" max="5" width="4.88671875" style="10" customWidth="1"/>
    <col min="6" max="6" width="9" style="1"/>
    <col min="7" max="7" width="10.33203125" style="20" customWidth="1"/>
    <col min="8" max="256" width="9" style="3"/>
    <col min="257" max="257" width="4.77734375" style="3" customWidth="1"/>
    <col min="258" max="258" width="60" style="3" customWidth="1"/>
    <col min="259" max="259" width="12.21875" style="3" customWidth="1"/>
    <col min="260" max="260" width="13.6640625" style="3" customWidth="1"/>
    <col min="261" max="261" width="4.88671875" style="3" customWidth="1"/>
    <col min="262" max="262" width="9" style="3"/>
    <col min="263" max="263" width="10.33203125" style="3" customWidth="1"/>
    <col min="264" max="512" width="9" style="3"/>
    <col min="513" max="513" width="4.77734375" style="3" customWidth="1"/>
    <col min="514" max="514" width="60" style="3" customWidth="1"/>
    <col min="515" max="515" width="12.21875" style="3" customWidth="1"/>
    <col min="516" max="516" width="13.6640625" style="3" customWidth="1"/>
    <col min="517" max="517" width="4.88671875" style="3" customWidth="1"/>
    <col min="518" max="518" width="9" style="3"/>
    <col min="519" max="519" width="10.33203125" style="3" customWidth="1"/>
    <col min="520" max="768" width="9" style="3"/>
    <col min="769" max="769" width="4.77734375" style="3" customWidth="1"/>
    <col min="770" max="770" width="60" style="3" customWidth="1"/>
    <col min="771" max="771" width="12.21875" style="3" customWidth="1"/>
    <col min="772" max="772" width="13.6640625" style="3" customWidth="1"/>
    <col min="773" max="773" width="4.88671875" style="3" customWidth="1"/>
    <col min="774" max="774" width="9" style="3"/>
    <col min="775" max="775" width="10.33203125" style="3" customWidth="1"/>
    <col min="776" max="1024" width="9" style="3"/>
    <col min="1025" max="1025" width="4.77734375" style="3" customWidth="1"/>
    <col min="1026" max="1026" width="60" style="3" customWidth="1"/>
    <col min="1027" max="1027" width="12.21875" style="3" customWidth="1"/>
    <col min="1028" max="1028" width="13.6640625" style="3" customWidth="1"/>
    <col min="1029" max="1029" width="4.88671875" style="3" customWidth="1"/>
    <col min="1030" max="1030" width="9" style="3"/>
    <col min="1031" max="1031" width="10.33203125" style="3" customWidth="1"/>
    <col min="1032" max="1280" width="9" style="3"/>
    <col min="1281" max="1281" width="4.77734375" style="3" customWidth="1"/>
    <col min="1282" max="1282" width="60" style="3" customWidth="1"/>
    <col min="1283" max="1283" width="12.21875" style="3" customWidth="1"/>
    <col min="1284" max="1284" width="13.6640625" style="3" customWidth="1"/>
    <col min="1285" max="1285" width="4.88671875" style="3" customWidth="1"/>
    <col min="1286" max="1286" width="9" style="3"/>
    <col min="1287" max="1287" width="10.33203125" style="3" customWidth="1"/>
    <col min="1288" max="1536" width="9" style="3"/>
    <col min="1537" max="1537" width="4.77734375" style="3" customWidth="1"/>
    <col min="1538" max="1538" width="60" style="3" customWidth="1"/>
    <col min="1539" max="1539" width="12.21875" style="3" customWidth="1"/>
    <col min="1540" max="1540" width="13.6640625" style="3" customWidth="1"/>
    <col min="1541" max="1541" width="4.88671875" style="3" customWidth="1"/>
    <col min="1542" max="1542" width="9" style="3"/>
    <col min="1543" max="1543" width="10.33203125" style="3" customWidth="1"/>
    <col min="1544" max="1792" width="9" style="3"/>
    <col min="1793" max="1793" width="4.77734375" style="3" customWidth="1"/>
    <col min="1794" max="1794" width="60" style="3" customWidth="1"/>
    <col min="1795" max="1795" width="12.21875" style="3" customWidth="1"/>
    <col min="1796" max="1796" width="13.6640625" style="3" customWidth="1"/>
    <col min="1797" max="1797" width="4.88671875" style="3" customWidth="1"/>
    <col min="1798" max="1798" width="9" style="3"/>
    <col min="1799" max="1799" width="10.33203125" style="3" customWidth="1"/>
    <col min="1800" max="2048" width="9" style="3"/>
    <col min="2049" max="2049" width="4.77734375" style="3" customWidth="1"/>
    <col min="2050" max="2050" width="60" style="3" customWidth="1"/>
    <col min="2051" max="2051" width="12.21875" style="3" customWidth="1"/>
    <col min="2052" max="2052" width="13.6640625" style="3" customWidth="1"/>
    <col min="2053" max="2053" width="4.88671875" style="3" customWidth="1"/>
    <col min="2054" max="2054" width="9" style="3"/>
    <col min="2055" max="2055" width="10.33203125" style="3" customWidth="1"/>
    <col min="2056" max="2304" width="9" style="3"/>
    <col min="2305" max="2305" width="4.77734375" style="3" customWidth="1"/>
    <col min="2306" max="2306" width="60" style="3" customWidth="1"/>
    <col min="2307" max="2307" width="12.21875" style="3" customWidth="1"/>
    <col min="2308" max="2308" width="13.6640625" style="3" customWidth="1"/>
    <col min="2309" max="2309" width="4.88671875" style="3" customWidth="1"/>
    <col min="2310" max="2310" width="9" style="3"/>
    <col min="2311" max="2311" width="10.33203125" style="3" customWidth="1"/>
    <col min="2312" max="2560" width="9" style="3"/>
    <col min="2561" max="2561" width="4.77734375" style="3" customWidth="1"/>
    <col min="2562" max="2562" width="60" style="3" customWidth="1"/>
    <col min="2563" max="2563" width="12.21875" style="3" customWidth="1"/>
    <col min="2564" max="2564" width="13.6640625" style="3" customWidth="1"/>
    <col min="2565" max="2565" width="4.88671875" style="3" customWidth="1"/>
    <col min="2566" max="2566" width="9" style="3"/>
    <col min="2567" max="2567" width="10.33203125" style="3" customWidth="1"/>
    <col min="2568" max="2816" width="9" style="3"/>
    <col min="2817" max="2817" width="4.77734375" style="3" customWidth="1"/>
    <col min="2818" max="2818" width="60" style="3" customWidth="1"/>
    <col min="2819" max="2819" width="12.21875" style="3" customWidth="1"/>
    <col min="2820" max="2820" width="13.6640625" style="3" customWidth="1"/>
    <col min="2821" max="2821" width="4.88671875" style="3" customWidth="1"/>
    <col min="2822" max="2822" width="9" style="3"/>
    <col min="2823" max="2823" width="10.33203125" style="3" customWidth="1"/>
    <col min="2824" max="3072" width="9" style="3"/>
    <col min="3073" max="3073" width="4.77734375" style="3" customWidth="1"/>
    <col min="3074" max="3074" width="60" style="3" customWidth="1"/>
    <col min="3075" max="3075" width="12.21875" style="3" customWidth="1"/>
    <col min="3076" max="3076" width="13.6640625" style="3" customWidth="1"/>
    <col min="3077" max="3077" width="4.88671875" style="3" customWidth="1"/>
    <col min="3078" max="3078" width="9" style="3"/>
    <col min="3079" max="3079" width="10.33203125" style="3" customWidth="1"/>
    <col min="3080" max="3328" width="9" style="3"/>
    <col min="3329" max="3329" width="4.77734375" style="3" customWidth="1"/>
    <col min="3330" max="3330" width="60" style="3" customWidth="1"/>
    <col min="3331" max="3331" width="12.21875" style="3" customWidth="1"/>
    <col min="3332" max="3332" width="13.6640625" style="3" customWidth="1"/>
    <col min="3333" max="3333" width="4.88671875" style="3" customWidth="1"/>
    <col min="3334" max="3334" width="9" style="3"/>
    <col min="3335" max="3335" width="10.33203125" style="3" customWidth="1"/>
    <col min="3336" max="3584" width="9" style="3"/>
    <col min="3585" max="3585" width="4.77734375" style="3" customWidth="1"/>
    <col min="3586" max="3586" width="60" style="3" customWidth="1"/>
    <col min="3587" max="3587" width="12.21875" style="3" customWidth="1"/>
    <col min="3588" max="3588" width="13.6640625" style="3" customWidth="1"/>
    <col min="3589" max="3589" width="4.88671875" style="3" customWidth="1"/>
    <col min="3590" max="3590" width="9" style="3"/>
    <col min="3591" max="3591" width="10.33203125" style="3" customWidth="1"/>
    <col min="3592" max="3840" width="9" style="3"/>
    <col min="3841" max="3841" width="4.77734375" style="3" customWidth="1"/>
    <col min="3842" max="3842" width="60" style="3" customWidth="1"/>
    <col min="3843" max="3843" width="12.21875" style="3" customWidth="1"/>
    <col min="3844" max="3844" width="13.6640625" style="3" customWidth="1"/>
    <col min="3845" max="3845" width="4.88671875" style="3" customWidth="1"/>
    <col min="3846" max="3846" width="9" style="3"/>
    <col min="3847" max="3847" width="10.33203125" style="3" customWidth="1"/>
    <col min="3848" max="4096" width="9" style="3"/>
    <col min="4097" max="4097" width="4.77734375" style="3" customWidth="1"/>
    <col min="4098" max="4098" width="60" style="3" customWidth="1"/>
    <col min="4099" max="4099" width="12.21875" style="3" customWidth="1"/>
    <col min="4100" max="4100" width="13.6640625" style="3" customWidth="1"/>
    <col min="4101" max="4101" width="4.88671875" style="3" customWidth="1"/>
    <col min="4102" max="4102" width="9" style="3"/>
    <col min="4103" max="4103" width="10.33203125" style="3" customWidth="1"/>
    <col min="4104" max="4352" width="9" style="3"/>
    <col min="4353" max="4353" width="4.77734375" style="3" customWidth="1"/>
    <col min="4354" max="4354" width="60" style="3" customWidth="1"/>
    <col min="4355" max="4355" width="12.21875" style="3" customWidth="1"/>
    <col min="4356" max="4356" width="13.6640625" style="3" customWidth="1"/>
    <col min="4357" max="4357" width="4.88671875" style="3" customWidth="1"/>
    <col min="4358" max="4358" width="9" style="3"/>
    <col min="4359" max="4359" width="10.33203125" style="3" customWidth="1"/>
    <col min="4360" max="4608" width="9" style="3"/>
    <col min="4609" max="4609" width="4.77734375" style="3" customWidth="1"/>
    <col min="4610" max="4610" width="60" style="3" customWidth="1"/>
    <col min="4611" max="4611" width="12.21875" style="3" customWidth="1"/>
    <col min="4612" max="4612" width="13.6640625" style="3" customWidth="1"/>
    <col min="4613" max="4613" width="4.88671875" style="3" customWidth="1"/>
    <col min="4614" max="4614" width="9" style="3"/>
    <col min="4615" max="4615" width="10.33203125" style="3" customWidth="1"/>
    <col min="4616" max="4864" width="9" style="3"/>
    <col min="4865" max="4865" width="4.77734375" style="3" customWidth="1"/>
    <col min="4866" max="4866" width="60" style="3" customWidth="1"/>
    <col min="4867" max="4867" width="12.21875" style="3" customWidth="1"/>
    <col min="4868" max="4868" width="13.6640625" style="3" customWidth="1"/>
    <col min="4869" max="4869" width="4.88671875" style="3" customWidth="1"/>
    <col min="4870" max="4870" width="9" style="3"/>
    <col min="4871" max="4871" width="10.33203125" style="3" customWidth="1"/>
    <col min="4872" max="5120" width="9" style="3"/>
    <col min="5121" max="5121" width="4.77734375" style="3" customWidth="1"/>
    <col min="5122" max="5122" width="60" style="3" customWidth="1"/>
    <col min="5123" max="5123" width="12.21875" style="3" customWidth="1"/>
    <col min="5124" max="5124" width="13.6640625" style="3" customWidth="1"/>
    <col min="5125" max="5125" width="4.88671875" style="3" customWidth="1"/>
    <col min="5126" max="5126" width="9" style="3"/>
    <col min="5127" max="5127" width="10.33203125" style="3" customWidth="1"/>
    <col min="5128" max="5376" width="9" style="3"/>
    <col min="5377" max="5377" width="4.77734375" style="3" customWidth="1"/>
    <col min="5378" max="5378" width="60" style="3" customWidth="1"/>
    <col min="5379" max="5379" width="12.21875" style="3" customWidth="1"/>
    <col min="5380" max="5380" width="13.6640625" style="3" customWidth="1"/>
    <col min="5381" max="5381" width="4.88671875" style="3" customWidth="1"/>
    <col min="5382" max="5382" width="9" style="3"/>
    <col min="5383" max="5383" width="10.33203125" style="3" customWidth="1"/>
    <col min="5384" max="5632" width="9" style="3"/>
    <col min="5633" max="5633" width="4.77734375" style="3" customWidth="1"/>
    <col min="5634" max="5634" width="60" style="3" customWidth="1"/>
    <col min="5635" max="5635" width="12.21875" style="3" customWidth="1"/>
    <col min="5636" max="5636" width="13.6640625" style="3" customWidth="1"/>
    <col min="5637" max="5637" width="4.88671875" style="3" customWidth="1"/>
    <col min="5638" max="5638" width="9" style="3"/>
    <col min="5639" max="5639" width="10.33203125" style="3" customWidth="1"/>
    <col min="5640" max="5888" width="9" style="3"/>
    <col min="5889" max="5889" width="4.77734375" style="3" customWidth="1"/>
    <col min="5890" max="5890" width="60" style="3" customWidth="1"/>
    <col min="5891" max="5891" width="12.21875" style="3" customWidth="1"/>
    <col min="5892" max="5892" width="13.6640625" style="3" customWidth="1"/>
    <col min="5893" max="5893" width="4.88671875" style="3" customWidth="1"/>
    <col min="5894" max="5894" width="9" style="3"/>
    <col min="5895" max="5895" width="10.33203125" style="3" customWidth="1"/>
    <col min="5896" max="6144" width="9" style="3"/>
    <col min="6145" max="6145" width="4.77734375" style="3" customWidth="1"/>
    <col min="6146" max="6146" width="60" style="3" customWidth="1"/>
    <col min="6147" max="6147" width="12.21875" style="3" customWidth="1"/>
    <col min="6148" max="6148" width="13.6640625" style="3" customWidth="1"/>
    <col min="6149" max="6149" width="4.88671875" style="3" customWidth="1"/>
    <col min="6150" max="6150" width="9" style="3"/>
    <col min="6151" max="6151" width="10.33203125" style="3" customWidth="1"/>
    <col min="6152" max="6400" width="9" style="3"/>
    <col min="6401" max="6401" width="4.77734375" style="3" customWidth="1"/>
    <col min="6402" max="6402" width="60" style="3" customWidth="1"/>
    <col min="6403" max="6403" width="12.21875" style="3" customWidth="1"/>
    <col min="6404" max="6404" width="13.6640625" style="3" customWidth="1"/>
    <col min="6405" max="6405" width="4.88671875" style="3" customWidth="1"/>
    <col min="6406" max="6406" width="9" style="3"/>
    <col min="6407" max="6407" width="10.33203125" style="3" customWidth="1"/>
    <col min="6408" max="6656" width="9" style="3"/>
    <col min="6657" max="6657" width="4.77734375" style="3" customWidth="1"/>
    <col min="6658" max="6658" width="60" style="3" customWidth="1"/>
    <col min="6659" max="6659" width="12.21875" style="3" customWidth="1"/>
    <col min="6660" max="6660" width="13.6640625" style="3" customWidth="1"/>
    <col min="6661" max="6661" width="4.88671875" style="3" customWidth="1"/>
    <col min="6662" max="6662" width="9" style="3"/>
    <col min="6663" max="6663" width="10.33203125" style="3" customWidth="1"/>
    <col min="6664" max="6912" width="9" style="3"/>
    <col min="6913" max="6913" width="4.77734375" style="3" customWidth="1"/>
    <col min="6914" max="6914" width="60" style="3" customWidth="1"/>
    <col min="6915" max="6915" width="12.21875" style="3" customWidth="1"/>
    <col min="6916" max="6916" width="13.6640625" style="3" customWidth="1"/>
    <col min="6917" max="6917" width="4.88671875" style="3" customWidth="1"/>
    <col min="6918" max="6918" width="9" style="3"/>
    <col min="6919" max="6919" width="10.33203125" style="3" customWidth="1"/>
    <col min="6920" max="7168" width="9" style="3"/>
    <col min="7169" max="7169" width="4.77734375" style="3" customWidth="1"/>
    <col min="7170" max="7170" width="60" style="3" customWidth="1"/>
    <col min="7171" max="7171" width="12.21875" style="3" customWidth="1"/>
    <col min="7172" max="7172" width="13.6640625" style="3" customWidth="1"/>
    <col min="7173" max="7173" width="4.88671875" style="3" customWidth="1"/>
    <col min="7174" max="7174" width="9" style="3"/>
    <col min="7175" max="7175" width="10.33203125" style="3" customWidth="1"/>
    <col min="7176" max="7424" width="9" style="3"/>
    <col min="7425" max="7425" width="4.77734375" style="3" customWidth="1"/>
    <col min="7426" max="7426" width="60" style="3" customWidth="1"/>
    <col min="7427" max="7427" width="12.21875" style="3" customWidth="1"/>
    <col min="7428" max="7428" width="13.6640625" style="3" customWidth="1"/>
    <col min="7429" max="7429" width="4.88671875" style="3" customWidth="1"/>
    <col min="7430" max="7430" width="9" style="3"/>
    <col min="7431" max="7431" width="10.33203125" style="3" customWidth="1"/>
    <col min="7432" max="7680" width="9" style="3"/>
    <col min="7681" max="7681" width="4.77734375" style="3" customWidth="1"/>
    <col min="7682" max="7682" width="60" style="3" customWidth="1"/>
    <col min="7683" max="7683" width="12.21875" style="3" customWidth="1"/>
    <col min="7684" max="7684" width="13.6640625" style="3" customWidth="1"/>
    <col min="7685" max="7685" width="4.88671875" style="3" customWidth="1"/>
    <col min="7686" max="7686" width="9" style="3"/>
    <col min="7687" max="7687" width="10.33203125" style="3" customWidth="1"/>
    <col min="7688" max="7936" width="9" style="3"/>
    <col min="7937" max="7937" width="4.77734375" style="3" customWidth="1"/>
    <col min="7938" max="7938" width="60" style="3" customWidth="1"/>
    <col min="7939" max="7939" width="12.21875" style="3" customWidth="1"/>
    <col min="7940" max="7940" width="13.6640625" style="3" customWidth="1"/>
    <col min="7941" max="7941" width="4.88671875" style="3" customWidth="1"/>
    <col min="7942" max="7942" width="9" style="3"/>
    <col min="7943" max="7943" width="10.33203125" style="3" customWidth="1"/>
    <col min="7944" max="8192" width="9" style="3"/>
    <col min="8193" max="8193" width="4.77734375" style="3" customWidth="1"/>
    <col min="8194" max="8194" width="60" style="3" customWidth="1"/>
    <col min="8195" max="8195" width="12.21875" style="3" customWidth="1"/>
    <col min="8196" max="8196" width="13.6640625" style="3" customWidth="1"/>
    <col min="8197" max="8197" width="4.88671875" style="3" customWidth="1"/>
    <col min="8198" max="8198" width="9" style="3"/>
    <col min="8199" max="8199" width="10.33203125" style="3" customWidth="1"/>
    <col min="8200" max="8448" width="9" style="3"/>
    <col min="8449" max="8449" width="4.77734375" style="3" customWidth="1"/>
    <col min="8450" max="8450" width="60" style="3" customWidth="1"/>
    <col min="8451" max="8451" width="12.21875" style="3" customWidth="1"/>
    <col min="8452" max="8452" width="13.6640625" style="3" customWidth="1"/>
    <col min="8453" max="8453" width="4.88671875" style="3" customWidth="1"/>
    <col min="8454" max="8454" width="9" style="3"/>
    <col min="8455" max="8455" width="10.33203125" style="3" customWidth="1"/>
    <col min="8456" max="8704" width="9" style="3"/>
    <col min="8705" max="8705" width="4.77734375" style="3" customWidth="1"/>
    <col min="8706" max="8706" width="60" style="3" customWidth="1"/>
    <col min="8707" max="8707" width="12.21875" style="3" customWidth="1"/>
    <col min="8708" max="8708" width="13.6640625" style="3" customWidth="1"/>
    <col min="8709" max="8709" width="4.88671875" style="3" customWidth="1"/>
    <col min="8710" max="8710" width="9" style="3"/>
    <col min="8711" max="8711" width="10.33203125" style="3" customWidth="1"/>
    <col min="8712" max="8960" width="9" style="3"/>
    <col min="8961" max="8961" width="4.77734375" style="3" customWidth="1"/>
    <col min="8962" max="8962" width="60" style="3" customWidth="1"/>
    <col min="8963" max="8963" width="12.21875" style="3" customWidth="1"/>
    <col min="8964" max="8964" width="13.6640625" style="3" customWidth="1"/>
    <col min="8965" max="8965" width="4.88671875" style="3" customWidth="1"/>
    <col min="8966" max="8966" width="9" style="3"/>
    <col min="8967" max="8967" width="10.33203125" style="3" customWidth="1"/>
    <col min="8968" max="9216" width="9" style="3"/>
    <col min="9217" max="9217" width="4.77734375" style="3" customWidth="1"/>
    <col min="9218" max="9218" width="60" style="3" customWidth="1"/>
    <col min="9219" max="9219" width="12.21875" style="3" customWidth="1"/>
    <col min="9220" max="9220" width="13.6640625" style="3" customWidth="1"/>
    <col min="9221" max="9221" width="4.88671875" style="3" customWidth="1"/>
    <col min="9222" max="9222" width="9" style="3"/>
    <col min="9223" max="9223" width="10.33203125" style="3" customWidth="1"/>
    <col min="9224" max="9472" width="9" style="3"/>
    <col min="9473" max="9473" width="4.77734375" style="3" customWidth="1"/>
    <col min="9474" max="9474" width="60" style="3" customWidth="1"/>
    <col min="9475" max="9475" width="12.21875" style="3" customWidth="1"/>
    <col min="9476" max="9476" width="13.6640625" style="3" customWidth="1"/>
    <col min="9477" max="9477" width="4.88671875" style="3" customWidth="1"/>
    <col min="9478" max="9478" width="9" style="3"/>
    <col min="9479" max="9479" width="10.33203125" style="3" customWidth="1"/>
    <col min="9480" max="9728" width="9" style="3"/>
    <col min="9729" max="9729" width="4.77734375" style="3" customWidth="1"/>
    <col min="9730" max="9730" width="60" style="3" customWidth="1"/>
    <col min="9731" max="9731" width="12.21875" style="3" customWidth="1"/>
    <col min="9732" max="9732" width="13.6640625" style="3" customWidth="1"/>
    <col min="9733" max="9733" width="4.88671875" style="3" customWidth="1"/>
    <col min="9734" max="9734" width="9" style="3"/>
    <col min="9735" max="9735" width="10.33203125" style="3" customWidth="1"/>
    <col min="9736" max="9984" width="9" style="3"/>
    <col min="9985" max="9985" width="4.77734375" style="3" customWidth="1"/>
    <col min="9986" max="9986" width="60" style="3" customWidth="1"/>
    <col min="9987" max="9987" width="12.21875" style="3" customWidth="1"/>
    <col min="9988" max="9988" width="13.6640625" style="3" customWidth="1"/>
    <col min="9989" max="9989" width="4.88671875" style="3" customWidth="1"/>
    <col min="9990" max="9990" width="9" style="3"/>
    <col min="9991" max="9991" width="10.33203125" style="3" customWidth="1"/>
    <col min="9992" max="10240" width="9" style="3"/>
    <col min="10241" max="10241" width="4.77734375" style="3" customWidth="1"/>
    <col min="10242" max="10242" width="60" style="3" customWidth="1"/>
    <col min="10243" max="10243" width="12.21875" style="3" customWidth="1"/>
    <col min="10244" max="10244" width="13.6640625" style="3" customWidth="1"/>
    <col min="10245" max="10245" width="4.88671875" style="3" customWidth="1"/>
    <col min="10246" max="10246" width="9" style="3"/>
    <col min="10247" max="10247" width="10.33203125" style="3" customWidth="1"/>
    <col min="10248" max="10496" width="9" style="3"/>
    <col min="10497" max="10497" width="4.77734375" style="3" customWidth="1"/>
    <col min="10498" max="10498" width="60" style="3" customWidth="1"/>
    <col min="10499" max="10499" width="12.21875" style="3" customWidth="1"/>
    <col min="10500" max="10500" width="13.6640625" style="3" customWidth="1"/>
    <col min="10501" max="10501" width="4.88671875" style="3" customWidth="1"/>
    <col min="10502" max="10502" width="9" style="3"/>
    <col min="10503" max="10503" width="10.33203125" style="3" customWidth="1"/>
    <col min="10504" max="10752" width="9" style="3"/>
    <col min="10753" max="10753" width="4.77734375" style="3" customWidth="1"/>
    <col min="10754" max="10754" width="60" style="3" customWidth="1"/>
    <col min="10755" max="10755" width="12.21875" style="3" customWidth="1"/>
    <col min="10756" max="10756" width="13.6640625" style="3" customWidth="1"/>
    <col min="10757" max="10757" width="4.88671875" style="3" customWidth="1"/>
    <col min="10758" max="10758" width="9" style="3"/>
    <col min="10759" max="10759" width="10.33203125" style="3" customWidth="1"/>
    <col min="10760" max="11008" width="9" style="3"/>
    <col min="11009" max="11009" width="4.77734375" style="3" customWidth="1"/>
    <col min="11010" max="11010" width="60" style="3" customWidth="1"/>
    <col min="11011" max="11011" width="12.21875" style="3" customWidth="1"/>
    <col min="11012" max="11012" width="13.6640625" style="3" customWidth="1"/>
    <col min="11013" max="11013" width="4.88671875" style="3" customWidth="1"/>
    <col min="11014" max="11014" width="9" style="3"/>
    <col min="11015" max="11015" width="10.33203125" style="3" customWidth="1"/>
    <col min="11016" max="11264" width="9" style="3"/>
    <col min="11265" max="11265" width="4.77734375" style="3" customWidth="1"/>
    <col min="11266" max="11266" width="60" style="3" customWidth="1"/>
    <col min="11267" max="11267" width="12.21875" style="3" customWidth="1"/>
    <col min="11268" max="11268" width="13.6640625" style="3" customWidth="1"/>
    <col min="11269" max="11269" width="4.88671875" style="3" customWidth="1"/>
    <col min="11270" max="11270" width="9" style="3"/>
    <col min="11271" max="11271" width="10.33203125" style="3" customWidth="1"/>
    <col min="11272" max="11520" width="9" style="3"/>
    <col min="11521" max="11521" width="4.77734375" style="3" customWidth="1"/>
    <col min="11522" max="11522" width="60" style="3" customWidth="1"/>
    <col min="11523" max="11523" width="12.21875" style="3" customWidth="1"/>
    <col min="11524" max="11524" width="13.6640625" style="3" customWidth="1"/>
    <col min="11525" max="11525" width="4.88671875" style="3" customWidth="1"/>
    <col min="11526" max="11526" width="9" style="3"/>
    <col min="11527" max="11527" width="10.33203125" style="3" customWidth="1"/>
    <col min="11528" max="11776" width="9" style="3"/>
    <col min="11777" max="11777" width="4.77734375" style="3" customWidth="1"/>
    <col min="11778" max="11778" width="60" style="3" customWidth="1"/>
    <col min="11779" max="11779" width="12.21875" style="3" customWidth="1"/>
    <col min="11780" max="11780" width="13.6640625" style="3" customWidth="1"/>
    <col min="11781" max="11781" width="4.88671875" style="3" customWidth="1"/>
    <col min="11782" max="11782" width="9" style="3"/>
    <col min="11783" max="11783" width="10.33203125" style="3" customWidth="1"/>
    <col min="11784" max="12032" width="9" style="3"/>
    <col min="12033" max="12033" width="4.77734375" style="3" customWidth="1"/>
    <col min="12034" max="12034" width="60" style="3" customWidth="1"/>
    <col min="12035" max="12035" width="12.21875" style="3" customWidth="1"/>
    <col min="12036" max="12036" width="13.6640625" style="3" customWidth="1"/>
    <col min="12037" max="12037" width="4.88671875" style="3" customWidth="1"/>
    <col min="12038" max="12038" width="9" style="3"/>
    <col min="12039" max="12039" width="10.33203125" style="3" customWidth="1"/>
    <col min="12040" max="12288" width="9" style="3"/>
    <col min="12289" max="12289" width="4.77734375" style="3" customWidth="1"/>
    <col min="12290" max="12290" width="60" style="3" customWidth="1"/>
    <col min="12291" max="12291" width="12.21875" style="3" customWidth="1"/>
    <col min="12292" max="12292" width="13.6640625" style="3" customWidth="1"/>
    <col min="12293" max="12293" width="4.88671875" style="3" customWidth="1"/>
    <col min="12294" max="12294" width="9" style="3"/>
    <col min="12295" max="12295" width="10.33203125" style="3" customWidth="1"/>
    <col min="12296" max="12544" width="9" style="3"/>
    <col min="12545" max="12545" width="4.77734375" style="3" customWidth="1"/>
    <col min="12546" max="12546" width="60" style="3" customWidth="1"/>
    <col min="12547" max="12547" width="12.21875" style="3" customWidth="1"/>
    <col min="12548" max="12548" width="13.6640625" style="3" customWidth="1"/>
    <col min="12549" max="12549" width="4.88671875" style="3" customWidth="1"/>
    <col min="12550" max="12550" width="9" style="3"/>
    <col min="12551" max="12551" width="10.33203125" style="3" customWidth="1"/>
    <col min="12552" max="12800" width="9" style="3"/>
    <col min="12801" max="12801" width="4.77734375" style="3" customWidth="1"/>
    <col min="12802" max="12802" width="60" style="3" customWidth="1"/>
    <col min="12803" max="12803" width="12.21875" style="3" customWidth="1"/>
    <col min="12804" max="12804" width="13.6640625" style="3" customWidth="1"/>
    <col min="12805" max="12805" width="4.88671875" style="3" customWidth="1"/>
    <col min="12806" max="12806" width="9" style="3"/>
    <col min="12807" max="12807" width="10.33203125" style="3" customWidth="1"/>
    <col min="12808" max="13056" width="9" style="3"/>
    <col min="13057" max="13057" width="4.77734375" style="3" customWidth="1"/>
    <col min="13058" max="13058" width="60" style="3" customWidth="1"/>
    <col min="13059" max="13059" width="12.21875" style="3" customWidth="1"/>
    <col min="13060" max="13060" width="13.6640625" style="3" customWidth="1"/>
    <col min="13061" max="13061" width="4.88671875" style="3" customWidth="1"/>
    <col min="13062" max="13062" width="9" style="3"/>
    <col min="13063" max="13063" width="10.33203125" style="3" customWidth="1"/>
    <col min="13064" max="13312" width="9" style="3"/>
    <col min="13313" max="13313" width="4.77734375" style="3" customWidth="1"/>
    <col min="13314" max="13314" width="60" style="3" customWidth="1"/>
    <col min="13315" max="13315" width="12.21875" style="3" customWidth="1"/>
    <col min="13316" max="13316" width="13.6640625" style="3" customWidth="1"/>
    <col min="13317" max="13317" width="4.88671875" style="3" customWidth="1"/>
    <col min="13318" max="13318" width="9" style="3"/>
    <col min="13319" max="13319" width="10.33203125" style="3" customWidth="1"/>
    <col min="13320" max="13568" width="9" style="3"/>
    <col min="13569" max="13569" width="4.77734375" style="3" customWidth="1"/>
    <col min="13570" max="13570" width="60" style="3" customWidth="1"/>
    <col min="13571" max="13571" width="12.21875" style="3" customWidth="1"/>
    <col min="13572" max="13572" width="13.6640625" style="3" customWidth="1"/>
    <col min="13573" max="13573" width="4.88671875" style="3" customWidth="1"/>
    <col min="13574" max="13574" width="9" style="3"/>
    <col min="13575" max="13575" width="10.33203125" style="3" customWidth="1"/>
    <col min="13576" max="13824" width="9" style="3"/>
    <col min="13825" max="13825" width="4.77734375" style="3" customWidth="1"/>
    <col min="13826" max="13826" width="60" style="3" customWidth="1"/>
    <col min="13827" max="13827" width="12.21875" style="3" customWidth="1"/>
    <col min="13828" max="13828" width="13.6640625" style="3" customWidth="1"/>
    <col min="13829" max="13829" width="4.88671875" style="3" customWidth="1"/>
    <col min="13830" max="13830" width="9" style="3"/>
    <col min="13831" max="13831" width="10.33203125" style="3" customWidth="1"/>
    <col min="13832" max="14080" width="9" style="3"/>
    <col min="14081" max="14081" width="4.77734375" style="3" customWidth="1"/>
    <col min="14082" max="14082" width="60" style="3" customWidth="1"/>
    <col min="14083" max="14083" width="12.21875" style="3" customWidth="1"/>
    <col min="14084" max="14084" width="13.6640625" style="3" customWidth="1"/>
    <col min="14085" max="14085" width="4.88671875" style="3" customWidth="1"/>
    <col min="14086" max="14086" width="9" style="3"/>
    <col min="14087" max="14087" width="10.33203125" style="3" customWidth="1"/>
    <col min="14088" max="14336" width="9" style="3"/>
    <col min="14337" max="14337" width="4.77734375" style="3" customWidth="1"/>
    <col min="14338" max="14338" width="60" style="3" customWidth="1"/>
    <col min="14339" max="14339" width="12.21875" style="3" customWidth="1"/>
    <col min="14340" max="14340" width="13.6640625" style="3" customWidth="1"/>
    <col min="14341" max="14341" width="4.88671875" style="3" customWidth="1"/>
    <col min="14342" max="14342" width="9" style="3"/>
    <col min="14343" max="14343" width="10.33203125" style="3" customWidth="1"/>
    <col min="14344" max="14592" width="9" style="3"/>
    <col min="14593" max="14593" width="4.77734375" style="3" customWidth="1"/>
    <col min="14594" max="14594" width="60" style="3" customWidth="1"/>
    <col min="14595" max="14595" width="12.21875" style="3" customWidth="1"/>
    <col min="14596" max="14596" width="13.6640625" style="3" customWidth="1"/>
    <col min="14597" max="14597" width="4.88671875" style="3" customWidth="1"/>
    <col min="14598" max="14598" width="9" style="3"/>
    <col min="14599" max="14599" width="10.33203125" style="3" customWidth="1"/>
    <col min="14600" max="14848" width="9" style="3"/>
    <col min="14849" max="14849" width="4.77734375" style="3" customWidth="1"/>
    <col min="14850" max="14850" width="60" style="3" customWidth="1"/>
    <col min="14851" max="14851" width="12.21875" style="3" customWidth="1"/>
    <col min="14852" max="14852" width="13.6640625" style="3" customWidth="1"/>
    <col min="14853" max="14853" width="4.88671875" style="3" customWidth="1"/>
    <col min="14854" max="14854" width="9" style="3"/>
    <col min="14855" max="14855" width="10.33203125" style="3" customWidth="1"/>
    <col min="14856" max="15104" width="9" style="3"/>
    <col min="15105" max="15105" width="4.77734375" style="3" customWidth="1"/>
    <col min="15106" max="15106" width="60" style="3" customWidth="1"/>
    <col min="15107" max="15107" width="12.21875" style="3" customWidth="1"/>
    <col min="15108" max="15108" width="13.6640625" style="3" customWidth="1"/>
    <col min="15109" max="15109" width="4.88671875" style="3" customWidth="1"/>
    <col min="15110" max="15110" width="9" style="3"/>
    <col min="15111" max="15111" width="10.33203125" style="3" customWidth="1"/>
    <col min="15112" max="15360" width="9" style="3"/>
    <col min="15361" max="15361" width="4.77734375" style="3" customWidth="1"/>
    <col min="15362" max="15362" width="60" style="3" customWidth="1"/>
    <col min="15363" max="15363" width="12.21875" style="3" customWidth="1"/>
    <col min="15364" max="15364" width="13.6640625" style="3" customWidth="1"/>
    <col min="15365" max="15365" width="4.88671875" style="3" customWidth="1"/>
    <col min="15366" max="15366" width="9" style="3"/>
    <col min="15367" max="15367" width="10.33203125" style="3" customWidth="1"/>
    <col min="15368" max="15616" width="9" style="3"/>
    <col min="15617" max="15617" width="4.77734375" style="3" customWidth="1"/>
    <col min="15618" max="15618" width="60" style="3" customWidth="1"/>
    <col min="15619" max="15619" width="12.21875" style="3" customWidth="1"/>
    <col min="15620" max="15620" width="13.6640625" style="3" customWidth="1"/>
    <col min="15621" max="15621" width="4.88671875" style="3" customWidth="1"/>
    <col min="15622" max="15622" width="9" style="3"/>
    <col min="15623" max="15623" width="10.33203125" style="3" customWidth="1"/>
    <col min="15624" max="15872" width="9" style="3"/>
    <col min="15873" max="15873" width="4.77734375" style="3" customWidth="1"/>
    <col min="15874" max="15874" width="60" style="3" customWidth="1"/>
    <col min="15875" max="15875" width="12.21875" style="3" customWidth="1"/>
    <col min="15876" max="15876" width="13.6640625" style="3" customWidth="1"/>
    <col min="15877" max="15877" width="4.88671875" style="3" customWidth="1"/>
    <col min="15878" max="15878" width="9" style="3"/>
    <col min="15879" max="15879" width="10.33203125" style="3" customWidth="1"/>
    <col min="15880" max="16128" width="9" style="3"/>
    <col min="16129" max="16129" width="4.77734375" style="3" customWidth="1"/>
    <col min="16130" max="16130" width="60" style="3" customWidth="1"/>
    <col min="16131" max="16131" width="12.21875" style="3" customWidth="1"/>
    <col min="16132" max="16132" width="13.6640625" style="3" customWidth="1"/>
    <col min="16133" max="16133" width="4.88671875" style="3" customWidth="1"/>
    <col min="16134" max="16134" width="9" style="3"/>
    <col min="16135" max="16135" width="10.33203125" style="3" customWidth="1"/>
    <col min="16136" max="16384" width="9" style="3"/>
  </cols>
  <sheetData>
    <row r="1" spans="1:8" ht="36" customHeight="1" x14ac:dyDescent="0.2">
      <c r="A1" s="5" t="s">
        <v>900</v>
      </c>
      <c r="C1" s="841" t="str">
        <f>IF(COUNTIF(E3:E99,"X")&gt;0,"X=入力項目に漏れ有り","")</f>
        <v/>
      </c>
      <c r="D1" s="841"/>
      <c r="E1" s="841"/>
      <c r="F1" s="1">
        <f>MAX(F3:F100)</f>
        <v>0</v>
      </c>
      <c r="G1" s="6">
        <f>IF(MAX(G3:G100)=0,"",MAX(G3:G100))</f>
        <v>45733</v>
      </c>
      <c r="H1" s="7"/>
    </row>
    <row r="2" spans="1:8" s="4" customFormat="1" ht="27.75" customHeight="1" x14ac:dyDescent="0.2">
      <c r="A2" s="8" t="s">
        <v>901</v>
      </c>
      <c r="B2" s="8" t="s">
        <v>902</v>
      </c>
      <c r="C2" s="9" t="s">
        <v>903</v>
      </c>
      <c r="D2" s="8" t="s">
        <v>904</v>
      </c>
      <c r="E2" s="10"/>
      <c r="F2" s="2"/>
      <c r="G2" s="6"/>
    </row>
    <row r="3" spans="1:8" s="16" customFormat="1" x14ac:dyDescent="0.2">
      <c r="A3" s="11">
        <v>0</v>
      </c>
      <c r="B3" s="12" t="s">
        <v>920</v>
      </c>
      <c r="C3" s="13">
        <v>45733</v>
      </c>
      <c r="D3" s="12" t="s">
        <v>905</v>
      </c>
      <c r="E3" s="14"/>
      <c r="F3" s="15">
        <v>0</v>
      </c>
      <c r="G3" s="6">
        <f>IF(C3=0,"",C3)</f>
        <v>45733</v>
      </c>
    </row>
    <row r="4" spans="1:8" s="16" customFormat="1" x14ac:dyDescent="0.2">
      <c r="A4" s="11"/>
      <c r="B4" s="12"/>
      <c r="C4" s="13"/>
      <c r="D4" s="12"/>
      <c r="E4" s="14" t="str">
        <f>IF(OR(AND(B4="",C4="",D4=""),AND(B4&lt;&gt;"",C4&lt;&gt;"",D4&lt;&gt;"")),"","X")</f>
        <v/>
      </c>
      <c r="F4" s="15" t="str">
        <f>IF(AND(B4&lt;&gt;"",C4&lt;&gt;"",D4&lt;&gt;""),A4,"")</f>
        <v/>
      </c>
      <c r="G4" s="6" t="str">
        <f>IF(AND(B4&lt;&gt;"",C4&lt;&gt;"",D4&lt;&gt;""),C4,"")</f>
        <v/>
      </c>
    </row>
    <row r="5" spans="1:8" s="16" customFormat="1" x14ac:dyDescent="0.2">
      <c r="A5" s="11"/>
      <c r="B5" s="12"/>
      <c r="C5" s="13"/>
      <c r="D5" s="12"/>
      <c r="E5" s="14" t="str">
        <f t="shared" ref="E5:E68" si="0">IF(OR(AND(B5="",C5="",D5=""),AND(B5&lt;&gt;"",C5&lt;&gt;"",D5&lt;&gt;"")),"","X")</f>
        <v/>
      </c>
      <c r="F5" s="15" t="str">
        <f>IF(AND(B5&lt;&gt;"",C5&lt;&gt;"",D5&lt;&gt;""),A5,"")</f>
        <v/>
      </c>
      <c r="G5" s="6" t="str">
        <f t="shared" ref="G5:G68" si="1">IF(AND(B5&lt;&gt;"",C5&lt;&gt;"",D5&lt;&gt;""),C5,"")</f>
        <v/>
      </c>
    </row>
    <row r="6" spans="1:8" s="16" customFormat="1" x14ac:dyDescent="0.2">
      <c r="A6" s="11"/>
      <c r="B6" s="12"/>
      <c r="C6" s="13"/>
      <c r="D6" s="12"/>
      <c r="E6" s="14" t="str">
        <f t="shared" si="0"/>
        <v/>
      </c>
      <c r="F6" s="15" t="str">
        <f>IF(AND(B6&lt;&gt;"",C6&lt;&gt;"",D6&lt;&gt;""),A6,"")</f>
        <v/>
      </c>
      <c r="G6" s="6" t="str">
        <f t="shared" si="1"/>
        <v/>
      </c>
    </row>
    <row r="7" spans="1:8" s="16" customFormat="1" x14ac:dyDescent="0.2">
      <c r="A7" s="11"/>
      <c r="B7" s="12"/>
      <c r="C7" s="13"/>
      <c r="D7" s="12"/>
      <c r="E7" s="14" t="str">
        <f t="shared" si="0"/>
        <v/>
      </c>
      <c r="F7" s="15" t="str">
        <f t="shared" ref="F7:F70" si="2">IF(AND(B7&lt;&gt;"",C7&lt;&gt;"",D7&lt;&gt;""),A7,"")</f>
        <v/>
      </c>
      <c r="G7" s="6" t="str">
        <f t="shared" si="1"/>
        <v/>
      </c>
    </row>
    <row r="8" spans="1:8" s="16" customFormat="1" x14ac:dyDescent="0.2">
      <c r="A8" s="11"/>
      <c r="B8" s="12"/>
      <c r="C8" s="13"/>
      <c r="D8" s="12"/>
      <c r="E8" s="14" t="str">
        <f t="shared" si="0"/>
        <v/>
      </c>
      <c r="F8" s="15" t="str">
        <f t="shared" si="2"/>
        <v/>
      </c>
      <c r="G8" s="6" t="str">
        <f t="shared" si="1"/>
        <v/>
      </c>
    </row>
    <row r="9" spans="1:8" s="16" customFormat="1" x14ac:dyDescent="0.2">
      <c r="A9" s="11"/>
      <c r="B9" s="12"/>
      <c r="C9" s="13"/>
      <c r="D9" s="12"/>
      <c r="E9" s="14" t="str">
        <f t="shared" si="0"/>
        <v/>
      </c>
      <c r="F9" s="15" t="str">
        <f t="shared" si="2"/>
        <v/>
      </c>
      <c r="G9" s="6" t="str">
        <f t="shared" si="1"/>
        <v/>
      </c>
    </row>
    <row r="10" spans="1:8" s="16" customFormat="1" x14ac:dyDescent="0.2">
      <c r="A10" s="11"/>
      <c r="B10" s="12"/>
      <c r="C10" s="13"/>
      <c r="D10" s="12"/>
      <c r="E10" s="14" t="str">
        <f t="shared" si="0"/>
        <v/>
      </c>
      <c r="F10" s="15" t="str">
        <f t="shared" si="2"/>
        <v/>
      </c>
      <c r="G10" s="6" t="str">
        <f t="shared" si="1"/>
        <v/>
      </c>
    </row>
    <row r="11" spans="1:8" s="16" customFormat="1" x14ac:dyDescent="0.2">
      <c r="A11" s="11"/>
      <c r="B11" s="12"/>
      <c r="C11" s="13"/>
      <c r="D11" s="12"/>
      <c r="E11" s="14" t="str">
        <f t="shared" si="0"/>
        <v/>
      </c>
      <c r="F11" s="15" t="str">
        <f t="shared" si="2"/>
        <v/>
      </c>
      <c r="G11" s="6" t="str">
        <f t="shared" si="1"/>
        <v/>
      </c>
    </row>
    <row r="12" spans="1:8" s="16" customFormat="1" x14ac:dyDescent="0.2">
      <c r="A12" s="11"/>
      <c r="B12" s="12"/>
      <c r="C12" s="13"/>
      <c r="D12" s="12"/>
      <c r="E12" s="14" t="str">
        <f t="shared" si="0"/>
        <v/>
      </c>
      <c r="F12" s="15" t="str">
        <f t="shared" si="2"/>
        <v/>
      </c>
      <c r="G12" s="6" t="str">
        <f t="shared" si="1"/>
        <v/>
      </c>
    </row>
    <row r="13" spans="1:8" s="16" customFormat="1" x14ac:dyDescent="0.2">
      <c r="A13" s="11"/>
      <c r="B13" s="12"/>
      <c r="C13" s="13"/>
      <c r="D13" s="12"/>
      <c r="E13" s="14" t="str">
        <f t="shared" si="0"/>
        <v/>
      </c>
      <c r="F13" s="15" t="str">
        <f t="shared" si="2"/>
        <v/>
      </c>
      <c r="G13" s="6" t="str">
        <f t="shared" si="1"/>
        <v/>
      </c>
    </row>
    <row r="14" spans="1:8" s="16" customFormat="1" x14ac:dyDescent="0.2">
      <c r="A14" s="11"/>
      <c r="B14" s="12"/>
      <c r="C14" s="13"/>
      <c r="D14" s="12"/>
      <c r="E14" s="14" t="str">
        <f t="shared" si="0"/>
        <v/>
      </c>
      <c r="F14" s="15" t="str">
        <f t="shared" si="2"/>
        <v/>
      </c>
      <c r="G14" s="6" t="str">
        <f t="shared" si="1"/>
        <v/>
      </c>
    </row>
    <row r="15" spans="1:8" s="16" customFormat="1" x14ac:dyDescent="0.2">
      <c r="A15" s="11"/>
      <c r="B15" s="12"/>
      <c r="C15" s="13"/>
      <c r="D15" s="12"/>
      <c r="E15" s="14" t="str">
        <f t="shared" si="0"/>
        <v/>
      </c>
      <c r="F15" s="15" t="str">
        <f t="shared" si="2"/>
        <v/>
      </c>
      <c r="G15" s="6" t="str">
        <f t="shared" si="1"/>
        <v/>
      </c>
    </row>
    <row r="16" spans="1:8" s="16" customFormat="1" x14ac:dyDescent="0.2">
      <c r="A16" s="11"/>
      <c r="B16" s="12"/>
      <c r="C16" s="13"/>
      <c r="D16" s="12"/>
      <c r="E16" s="14" t="str">
        <f t="shared" si="0"/>
        <v/>
      </c>
      <c r="F16" s="15" t="str">
        <f t="shared" si="2"/>
        <v/>
      </c>
      <c r="G16" s="6" t="str">
        <f t="shared" si="1"/>
        <v/>
      </c>
    </row>
    <row r="17" spans="1:7" s="16" customFormat="1" x14ac:dyDescent="0.2">
      <c r="A17" s="11"/>
      <c r="B17" s="12"/>
      <c r="C17" s="13"/>
      <c r="D17" s="12"/>
      <c r="E17" s="14" t="str">
        <f t="shared" si="0"/>
        <v/>
      </c>
      <c r="F17" s="15" t="str">
        <f t="shared" si="2"/>
        <v/>
      </c>
      <c r="G17" s="6" t="str">
        <f t="shared" si="1"/>
        <v/>
      </c>
    </row>
    <row r="18" spans="1:7" s="16" customFormat="1" x14ac:dyDescent="0.2">
      <c r="A18" s="11"/>
      <c r="B18" s="12"/>
      <c r="C18" s="13"/>
      <c r="D18" s="12"/>
      <c r="E18" s="14" t="str">
        <f t="shared" si="0"/>
        <v/>
      </c>
      <c r="F18" s="15" t="str">
        <f t="shared" si="2"/>
        <v/>
      </c>
      <c r="G18" s="6" t="str">
        <f t="shared" si="1"/>
        <v/>
      </c>
    </row>
    <row r="19" spans="1:7" s="16" customFormat="1" x14ac:dyDescent="0.2">
      <c r="A19" s="11"/>
      <c r="B19" s="12"/>
      <c r="C19" s="13"/>
      <c r="D19" s="12"/>
      <c r="E19" s="14" t="str">
        <f t="shared" si="0"/>
        <v/>
      </c>
      <c r="F19" s="15" t="str">
        <f t="shared" si="2"/>
        <v/>
      </c>
      <c r="G19" s="6" t="str">
        <f t="shared" si="1"/>
        <v/>
      </c>
    </row>
    <row r="20" spans="1:7" s="16" customFormat="1" x14ac:dyDescent="0.2">
      <c r="A20" s="11"/>
      <c r="B20" s="12"/>
      <c r="C20" s="13"/>
      <c r="D20" s="12"/>
      <c r="E20" s="14" t="str">
        <f t="shared" si="0"/>
        <v/>
      </c>
      <c r="F20" s="15" t="str">
        <f t="shared" si="2"/>
        <v/>
      </c>
      <c r="G20" s="6" t="str">
        <f t="shared" si="1"/>
        <v/>
      </c>
    </row>
    <row r="21" spans="1:7" s="16" customFormat="1" x14ac:dyDescent="0.2">
      <c r="A21" s="11"/>
      <c r="B21" s="12"/>
      <c r="C21" s="13"/>
      <c r="D21" s="12"/>
      <c r="E21" s="14" t="str">
        <f t="shared" si="0"/>
        <v/>
      </c>
      <c r="F21" s="15" t="str">
        <f t="shared" si="2"/>
        <v/>
      </c>
      <c r="G21" s="6" t="str">
        <f t="shared" si="1"/>
        <v/>
      </c>
    </row>
    <row r="22" spans="1:7" s="16" customFormat="1" x14ac:dyDescent="0.2">
      <c r="A22" s="11"/>
      <c r="B22" s="12"/>
      <c r="C22" s="13"/>
      <c r="D22" s="12"/>
      <c r="E22" s="14" t="str">
        <f t="shared" si="0"/>
        <v/>
      </c>
      <c r="F22" s="15" t="str">
        <f t="shared" si="2"/>
        <v/>
      </c>
      <c r="G22" s="6" t="str">
        <f t="shared" si="1"/>
        <v/>
      </c>
    </row>
    <row r="23" spans="1:7" s="16" customFormat="1" x14ac:dyDescent="0.2">
      <c r="A23" s="17"/>
      <c r="B23" s="12"/>
      <c r="C23" s="13"/>
      <c r="D23" s="12"/>
      <c r="E23" s="14" t="str">
        <f t="shared" si="0"/>
        <v/>
      </c>
      <c r="F23" s="15" t="str">
        <f t="shared" si="2"/>
        <v/>
      </c>
      <c r="G23" s="6" t="str">
        <f t="shared" si="1"/>
        <v/>
      </c>
    </row>
    <row r="24" spans="1:7" s="16" customFormat="1" x14ac:dyDescent="0.2">
      <c r="A24" s="11"/>
      <c r="B24" s="12"/>
      <c r="C24" s="13"/>
      <c r="D24" s="12"/>
      <c r="E24" s="14" t="str">
        <f t="shared" si="0"/>
        <v/>
      </c>
      <c r="F24" s="15" t="str">
        <f t="shared" si="2"/>
        <v/>
      </c>
      <c r="G24" s="6" t="str">
        <f t="shared" si="1"/>
        <v/>
      </c>
    </row>
    <row r="25" spans="1:7" s="16" customFormat="1" x14ac:dyDescent="0.2">
      <c r="A25" s="11"/>
      <c r="B25" s="12"/>
      <c r="C25" s="13"/>
      <c r="D25" s="12"/>
      <c r="E25" s="14" t="str">
        <f t="shared" si="0"/>
        <v/>
      </c>
      <c r="F25" s="15" t="str">
        <f t="shared" si="2"/>
        <v/>
      </c>
      <c r="G25" s="6" t="str">
        <f t="shared" si="1"/>
        <v/>
      </c>
    </row>
    <row r="26" spans="1:7" s="16" customFormat="1" x14ac:dyDescent="0.2">
      <c r="A26" s="11"/>
      <c r="B26" s="12"/>
      <c r="C26" s="13"/>
      <c r="D26" s="12"/>
      <c r="E26" s="14" t="str">
        <f t="shared" si="0"/>
        <v/>
      </c>
      <c r="F26" s="15" t="str">
        <f t="shared" si="2"/>
        <v/>
      </c>
      <c r="G26" s="6" t="str">
        <f t="shared" si="1"/>
        <v/>
      </c>
    </row>
    <row r="27" spans="1:7" s="16" customFormat="1" x14ac:dyDescent="0.2">
      <c r="A27" s="11"/>
      <c r="B27" s="12"/>
      <c r="C27" s="11"/>
      <c r="D27" s="12"/>
      <c r="E27" s="14" t="str">
        <f t="shared" si="0"/>
        <v/>
      </c>
      <c r="F27" s="15" t="str">
        <f t="shared" si="2"/>
        <v/>
      </c>
      <c r="G27" s="6" t="str">
        <f t="shared" si="1"/>
        <v/>
      </c>
    </row>
    <row r="28" spans="1:7" s="16" customFormat="1" x14ac:dyDescent="0.2">
      <c r="A28" s="11"/>
      <c r="B28" s="12"/>
      <c r="C28" s="11"/>
      <c r="D28" s="12"/>
      <c r="E28" s="14" t="str">
        <f t="shared" si="0"/>
        <v/>
      </c>
      <c r="F28" s="15" t="str">
        <f t="shared" si="2"/>
        <v/>
      </c>
      <c r="G28" s="6" t="str">
        <f t="shared" si="1"/>
        <v/>
      </c>
    </row>
    <row r="29" spans="1:7" s="16" customFormat="1" x14ac:dyDescent="0.2">
      <c r="A29" s="11"/>
      <c r="B29" s="12"/>
      <c r="C29" s="11"/>
      <c r="D29" s="12"/>
      <c r="E29" s="14" t="str">
        <f t="shared" si="0"/>
        <v/>
      </c>
      <c r="F29" s="15" t="str">
        <f t="shared" si="2"/>
        <v/>
      </c>
      <c r="G29" s="6" t="str">
        <f t="shared" si="1"/>
        <v/>
      </c>
    </row>
    <row r="30" spans="1:7" s="16" customFormat="1" x14ac:dyDescent="0.2">
      <c r="A30" s="11"/>
      <c r="B30" s="12"/>
      <c r="C30" s="11"/>
      <c r="D30" s="12"/>
      <c r="E30" s="14" t="str">
        <f t="shared" si="0"/>
        <v/>
      </c>
      <c r="F30" s="15" t="str">
        <f t="shared" si="2"/>
        <v/>
      </c>
      <c r="G30" s="6" t="str">
        <f t="shared" si="1"/>
        <v/>
      </c>
    </row>
    <row r="31" spans="1:7" s="16" customFormat="1" x14ac:dyDescent="0.2">
      <c r="A31" s="11"/>
      <c r="B31" s="12"/>
      <c r="C31" s="11"/>
      <c r="D31" s="12"/>
      <c r="E31" s="14" t="str">
        <f t="shared" si="0"/>
        <v/>
      </c>
      <c r="F31" s="15" t="str">
        <f t="shared" si="2"/>
        <v/>
      </c>
      <c r="G31" s="6" t="str">
        <f t="shared" si="1"/>
        <v/>
      </c>
    </row>
    <row r="32" spans="1:7" s="16" customFormat="1" x14ac:dyDescent="0.2">
      <c r="A32" s="11"/>
      <c r="B32" s="12"/>
      <c r="C32" s="11"/>
      <c r="D32" s="12"/>
      <c r="E32" s="14" t="str">
        <f t="shared" si="0"/>
        <v/>
      </c>
      <c r="F32" s="15" t="str">
        <f t="shared" si="2"/>
        <v/>
      </c>
      <c r="G32" s="6" t="str">
        <f t="shared" si="1"/>
        <v/>
      </c>
    </row>
    <row r="33" spans="1:7" s="16" customFormat="1" x14ac:dyDescent="0.2">
      <c r="A33" s="18"/>
      <c r="E33" s="14" t="str">
        <f t="shared" si="0"/>
        <v/>
      </c>
      <c r="F33" s="15" t="str">
        <f t="shared" si="2"/>
        <v/>
      </c>
      <c r="G33" s="6" t="str">
        <f t="shared" si="1"/>
        <v/>
      </c>
    </row>
    <row r="34" spans="1:7" s="16" customFormat="1" x14ac:dyDescent="0.2">
      <c r="A34" s="18"/>
      <c r="E34" s="14" t="str">
        <f t="shared" si="0"/>
        <v/>
      </c>
      <c r="F34" s="15" t="str">
        <f t="shared" si="2"/>
        <v/>
      </c>
      <c r="G34" s="6" t="str">
        <f t="shared" si="1"/>
        <v/>
      </c>
    </row>
    <row r="35" spans="1:7" s="16" customFormat="1" x14ac:dyDescent="0.2">
      <c r="A35" s="18"/>
      <c r="E35" s="14" t="str">
        <f t="shared" si="0"/>
        <v/>
      </c>
      <c r="F35" s="15" t="str">
        <f t="shared" si="2"/>
        <v/>
      </c>
      <c r="G35" s="6" t="str">
        <f t="shared" si="1"/>
        <v/>
      </c>
    </row>
    <row r="36" spans="1:7" s="16" customFormat="1" x14ac:dyDescent="0.2">
      <c r="A36" s="18"/>
      <c r="E36" s="14" t="str">
        <f t="shared" si="0"/>
        <v/>
      </c>
      <c r="F36" s="15" t="str">
        <f t="shared" si="2"/>
        <v/>
      </c>
      <c r="G36" s="6" t="str">
        <f t="shared" si="1"/>
        <v/>
      </c>
    </row>
    <row r="37" spans="1:7" s="16" customFormat="1" x14ac:dyDescent="0.2">
      <c r="A37" s="18"/>
      <c r="E37" s="14" t="str">
        <f t="shared" si="0"/>
        <v/>
      </c>
      <c r="F37" s="15" t="str">
        <f t="shared" si="2"/>
        <v/>
      </c>
      <c r="G37" s="6" t="str">
        <f t="shared" si="1"/>
        <v/>
      </c>
    </row>
    <row r="38" spans="1:7" s="16" customFormat="1" x14ac:dyDescent="0.2">
      <c r="A38" s="18"/>
      <c r="E38" s="14" t="str">
        <f t="shared" si="0"/>
        <v/>
      </c>
      <c r="F38" s="15" t="str">
        <f t="shared" si="2"/>
        <v/>
      </c>
      <c r="G38" s="6" t="str">
        <f t="shared" si="1"/>
        <v/>
      </c>
    </row>
    <row r="39" spans="1:7" s="16" customFormat="1" x14ac:dyDescent="0.2">
      <c r="A39" s="18"/>
      <c r="E39" s="14" t="str">
        <f t="shared" si="0"/>
        <v/>
      </c>
      <c r="F39" s="15" t="str">
        <f t="shared" si="2"/>
        <v/>
      </c>
      <c r="G39" s="6" t="str">
        <f t="shared" si="1"/>
        <v/>
      </c>
    </row>
    <row r="40" spans="1:7" s="16" customFormat="1" x14ac:dyDescent="0.2">
      <c r="A40" s="18"/>
      <c r="E40" s="14" t="str">
        <f t="shared" si="0"/>
        <v/>
      </c>
      <c r="F40" s="15" t="str">
        <f t="shared" si="2"/>
        <v/>
      </c>
      <c r="G40" s="6" t="str">
        <f t="shared" si="1"/>
        <v/>
      </c>
    </row>
    <row r="41" spans="1:7" s="16" customFormat="1" x14ac:dyDescent="0.2">
      <c r="A41" s="18"/>
      <c r="E41" s="14" t="str">
        <f t="shared" si="0"/>
        <v/>
      </c>
      <c r="F41" s="15" t="str">
        <f t="shared" si="2"/>
        <v/>
      </c>
      <c r="G41" s="6" t="str">
        <f t="shared" si="1"/>
        <v/>
      </c>
    </row>
    <row r="42" spans="1:7" s="16" customFormat="1" x14ac:dyDescent="0.2">
      <c r="A42" s="18"/>
      <c r="E42" s="14" t="str">
        <f t="shared" si="0"/>
        <v/>
      </c>
      <c r="F42" s="15" t="str">
        <f t="shared" si="2"/>
        <v/>
      </c>
      <c r="G42" s="6" t="str">
        <f t="shared" si="1"/>
        <v/>
      </c>
    </row>
    <row r="43" spans="1:7" s="16" customFormat="1" x14ac:dyDescent="0.2">
      <c r="A43" s="18"/>
      <c r="E43" s="14" t="str">
        <f t="shared" si="0"/>
        <v/>
      </c>
      <c r="F43" s="15" t="str">
        <f t="shared" si="2"/>
        <v/>
      </c>
      <c r="G43" s="6" t="str">
        <f t="shared" si="1"/>
        <v/>
      </c>
    </row>
    <row r="44" spans="1:7" s="16" customFormat="1" x14ac:dyDescent="0.2">
      <c r="A44" s="18"/>
      <c r="E44" s="14" t="str">
        <f t="shared" si="0"/>
        <v/>
      </c>
      <c r="F44" s="15" t="str">
        <f t="shared" si="2"/>
        <v/>
      </c>
      <c r="G44" s="6" t="str">
        <f t="shared" si="1"/>
        <v/>
      </c>
    </row>
    <row r="45" spans="1:7" s="16" customFormat="1" x14ac:dyDescent="0.2">
      <c r="A45" s="18"/>
      <c r="E45" s="14" t="str">
        <f t="shared" si="0"/>
        <v/>
      </c>
      <c r="F45" s="15" t="str">
        <f t="shared" si="2"/>
        <v/>
      </c>
      <c r="G45" s="6" t="str">
        <f t="shared" si="1"/>
        <v/>
      </c>
    </row>
    <row r="46" spans="1:7" s="16" customFormat="1" x14ac:dyDescent="0.2">
      <c r="A46" s="18"/>
      <c r="E46" s="14" t="str">
        <f t="shared" si="0"/>
        <v/>
      </c>
      <c r="F46" s="15" t="str">
        <f t="shared" si="2"/>
        <v/>
      </c>
      <c r="G46" s="6" t="str">
        <f t="shared" si="1"/>
        <v/>
      </c>
    </row>
    <row r="47" spans="1:7" s="16" customFormat="1" x14ac:dyDescent="0.2">
      <c r="A47" s="18"/>
      <c r="E47" s="14" t="str">
        <f t="shared" si="0"/>
        <v/>
      </c>
      <c r="F47" s="15" t="str">
        <f t="shared" si="2"/>
        <v/>
      </c>
      <c r="G47" s="6" t="str">
        <f t="shared" si="1"/>
        <v/>
      </c>
    </row>
    <row r="48" spans="1:7" s="16" customFormat="1" x14ac:dyDescent="0.2">
      <c r="A48" s="18"/>
      <c r="E48" s="14" t="str">
        <f t="shared" si="0"/>
        <v/>
      </c>
      <c r="F48" s="15" t="str">
        <f t="shared" si="2"/>
        <v/>
      </c>
      <c r="G48" s="6" t="str">
        <f t="shared" si="1"/>
        <v/>
      </c>
    </row>
    <row r="49" spans="1:7" s="16" customFormat="1" x14ac:dyDescent="0.2">
      <c r="A49" s="18"/>
      <c r="E49" s="14" t="str">
        <f t="shared" si="0"/>
        <v/>
      </c>
      <c r="F49" s="15" t="str">
        <f t="shared" si="2"/>
        <v/>
      </c>
      <c r="G49" s="6" t="str">
        <f t="shared" si="1"/>
        <v/>
      </c>
    </row>
    <row r="50" spans="1:7" s="16" customFormat="1" x14ac:dyDescent="0.2">
      <c r="A50" s="18"/>
      <c r="E50" s="14" t="str">
        <f t="shared" si="0"/>
        <v/>
      </c>
      <c r="F50" s="15" t="str">
        <f t="shared" si="2"/>
        <v/>
      </c>
      <c r="G50" s="6" t="str">
        <f t="shared" si="1"/>
        <v/>
      </c>
    </row>
    <row r="51" spans="1:7" s="16" customFormat="1" x14ac:dyDescent="0.2">
      <c r="A51" s="18"/>
      <c r="E51" s="14" t="str">
        <f t="shared" si="0"/>
        <v/>
      </c>
      <c r="F51" s="15" t="str">
        <f t="shared" si="2"/>
        <v/>
      </c>
      <c r="G51" s="6" t="str">
        <f t="shared" si="1"/>
        <v/>
      </c>
    </row>
    <row r="52" spans="1:7" s="16" customFormat="1" x14ac:dyDescent="0.2">
      <c r="A52" s="18"/>
      <c r="E52" s="14" t="str">
        <f t="shared" si="0"/>
        <v/>
      </c>
      <c r="F52" s="15" t="str">
        <f t="shared" si="2"/>
        <v/>
      </c>
      <c r="G52" s="6" t="str">
        <f t="shared" si="1"/>
        <v/>
      </c>
    </row>
    <row r="53" spans="1:7" s="16" customFormat="1" x14ac:dyDescent="0.2">
      <c r="A53" s="18"/>
      <c r="E53" s="14" t="str">
        <f t="shared" si="0"/>
        <v/>
      </c>
      <c r="F53" s="15" t="str">
        <f t="shared" si="2"/>
        <v/>
      </c>
      <c r="G53" s="6" t="str">
        <f t="shared" si="1"/>
        <v/>
      </c>
    </row>
    <row r="54" spans="1:7" s="16" customFormat="1" x14ac:dyDescent="0.2">
      <c r="A54" s="18"/>
      <c r="E54" s="14" t="str">
        <f t="shared" si="0"/>
        <v/>
      </c>
      <c r="F54" s="15" t="str">
        <f t="shared" si="2"/>
        <v/>
      </c>
      <c r="G54" s="6" t="str">
        <f t="shared" si="1"/>
        <v/>
      </c>
    </row>
    <row r="55" spans="1:7" s="16" customFormat="1" x14ac:dyDescent="0.2">
      <c r="A55" s="18"/>
      <c r="E55" s="14" t="str">
        <f t="shared" si="0"/>
        <v/>
      </c>
      <c r="F55" s="15" t="str">
        <f t="shared" si="2"/>
        <v/>
      </c>
      <c r="G55" s="6" t="str">
        <f t="shared" si="1"/>
        <v/>
      </c>
    </row>
    <row r="56" spans="1:7" s="16" customFormat="1" x14ac:dyDescent="0.2">
      <c r="A56" s="18"/>
      <c r="E56" s="14" t="str">
        <f t="shared" si="0"/>
        <v/>
      </c>
      <c r="F56" s="15" t="str">
        <f t="shared" si="2"/>
        <v/>
      </c>
      <c r="G56" s="6" t="str">
        <f t="shared" si="1"/>
        <v/>
      </c>
    </row>
    <row r="57" spans="1:7" s="16" customFormat="1" x14ac:dyDescent="0.2">
      <c r="A57" s="18"/>
      <c r="E57" s="14" t="str">
        <f t="shared" si="0"/>
        <v/>
      </c>
      <c r="F57" s="15" t="str">
        <f t="shared" si="2"/>
        <v/>
      </c>
      <c r="G57" s="6" t="str">
        <f t="shared" si="1"/>
        <v/>
      </c>
    </row>
    <row r="58" spans="1:7" s="16" customFormat="1" x14ac:dyDescent="0.2">
      <c r="A58" s="18"/>
      <c r="E58" s="14" t="str">
        <f t="shared" si="0"/>
        <v/>
      </c>
      <c r="F58" s="15" t="str">
        <f t="shared" si="2"/>
        <v/>
      </c>
      <c r="G58" s="6" t="str">
        <f t="shared" si="1"/>
        <v/>
      </c>
    </row>
    <row r="59" spans="1:7" s="16" customFormat="1" x14ac:dyDescent="0.2">
      <c r="A59" s="18"/>
      <c r="E59" s="14" t="str">
        <f t="shared" si="0"/>
        <v/>
      </c>
      <c r="F59" s="15" t="str">
        <f t="shared" si="2"/>
        <v/>
      </c>
      <c r="G59" s="6" t="str">
        <f t="shared" si="1"/>
        <v/>
      </c>
    </row>
    <row r="60" spans="1:7" s="16" customFormat="1" x14ac:dyDescent="0.2">
      <c r="A60" s="18"/>
      <c r="E60" s="14" t="str">
        <f t="shared" si="0"/>
        <v/>
      </c>
      <c r="F60" s="15" t="str">
        <f t="shared" si="2"/>
        <v/>
      </c>
      <c r="G60" s="6" t="str">
        <f t="shared" si="1"/>
        <v/>
      </c>
    </row>
    <row r="61" spans="1:7" s="16" customFormat="1" x14ac:dyDescent="0.2">
      <c r="A61" s="18"/>
      <c r="E61" s="14" t="str">
        <f t="shared" si="0"/>
        <v/>
      </c>
      <c r="F61" s="15" t="str">
        <f t="shared" si="2"/>
        <v/>
      </c>
      <c r="G61" s="6" t="str">
        <f t="shared" si="1"/>
        <v/>
      </c>
    </row>
    <row r="62" spans="1:7" s="16" customFormat="1" x14ac:dyDescent="0.2">
      <c r="A62" s="18"/>
      <c r="E62" s="14" t="str">
        <f t="shared" si="0"/>
        <v/>
      </c>
      <c r="F62" s="15" t="str">
        <f t="shared" si="2"/>
        <v/>
      </c>
      <c r="G62" s="6" t="str">
        <f t="shared" si="1"/>
        <v/>
      </c>
    </row>
    <row r="63" spans="1:7" s="16" customFormat="1" x14ac:dyDescent="0.2">
      <c r="A63" s="18"/>
      <c r="E63" s="14" t="str">
        <f t="shared" si="0"/>
        <v/>
      </c>
      <c r="F63" s="15" t="str">
        <f t="shared" si="2"/>
        <v/>
      </c>
      <c r="G63" s="6" t="str">
        <f t="shared" si="1"/>
        <v/>
      </c>
    </row>
    <row r="64" spans="1:7" s="16" customFormat="1" x14ac:dyDescent="0.2">
      <c r="A64" s="18"/>
      <c r="E64" s="14" t="str">
        <f t="shared" si="0"/>
        <v/>
      </c>
      <c r="F64" s="15" t="str">
        <f t="shared" si="2"/>
        <v/>
      </c>
      <c r="G64" s="6" t="str">
        <f t="shared" si="1"/>
        <v/>
      </c>
    </row>
    <row r="65" spans="1:7" s="16" customFormat="1" x14ac:dyDescent="0.2">
      <c r="A65" s="18"/>
      <c r="E65" s="14" t="str">
        <f t="shared" si="0"/>
        <v/>
      </c>
      <c r="F65" s="15" t="str">
        <f t="shared" si="2"/>
        <v/>
      </c>
      <c r="G65" s="6" t="str">
        <f t="shared" si="1"/>
        <v/>
      </c>
    </row>
    <row r="66" spans="1:7" s="16" customFormat="1" x14ac:dyDescent="0.2">
      <c r="A66" s="18"/>
      <c r="E66" s="14" t="str">
        <f t="shared" si="0"/>
        <v/>
      </c>
      <c r="F66" s="15" t="str">
        <f t="shared" si="2"/>
        <v/>
      </c>
      <c r="G66" s="6" t="str">
        <f t="shared" si="1"/>
        <v/>
      </c>
    </row>
    <row r="67" spans="1:7" s="16" customFormat="1" x14ac:dyDescent="0.2">
      <c r="A67" s="18"/>
      <c r="E67" s="14" t="str">
        <f t="shared" si="0"/>
        <v/>
      </c>
      <c r="F67" s="15" t="str">
        <f t="shared" si="2"/>
        <v/>
      </c>
      <c r="G67" s="6" t="str">
        <f t="shared" si="1"/>
        <v/>
      </c>
    </row>
    <row r="68" spans="1:7" s="16" customFormat="1" x14ac:dyDescent="0.2">
      <c r="A68" s="18"/>
      <c r="E68" s="14" t="str">
        <f t="shared" si="0"/>
        <v/>
      </c>
      <c r="F68" s="15" t="str">
        <f t="shared" si="2"/>
        <v/>
      </c>
      <c r="G68" s="6" t="str">
        <f t="shared" si="1"/>
        <v/>
      </c>
    </row>
    <row r="69" spans="1:7" s="16" customFormat="1" x14ac:dyDescent="0.2">
      <c r="A69" s="18"/>
      <c r="E69" s="14" t="str">
        <f t="shared" ref="E69:E100" si="3">IF(OR(AND(B69="",C69="",D69=""),AND(B69&lt;&gt;"",C69&lt;&gt;"",D69&lt;&gt;"")),"","X")</f>
        <v/>
      </c>
      <c r="F69" s="15" t="str">
        <f t="shared" si="2"/>
        <v/>
      </c>
      <c r="G69" s="6" t="str">
        <f t="shared" ref="G69:G99" si="4">IF(AND(B69&lt;&gt;"",C69&lt;&gt;"",D69&lt;&gt;""),C69,"")</f>
        <v/>
      </c>
    </row>
    <row r="70" spans="1:7" s="16" customFormat="1" x14ac:dyDescent="0.2">
      <c r="A70" s="18"/>
      <c r="E70" s="14" t="str">
        <f t="shared" si="3"/>
        <v/>
      </c>
      <c r="F70" s="15" t="str">
        <f t="shared" si="2"/>
        <v/>
      </c>
      <c r="G70" s="6" t="str">
        <f t="shared" si="4"/>
        <v/>
      </c>
    </row>
    <row r="71" spans="1:7" s="16" customFormat="1" x14ac:dyDescent="0.2">
      <c r="A71" s="18"/>
      <c r="E71" s="14" t="str">
        <f t="shared" si="3"/>
        <v/>
      </c>
      <c r="F71" s="15" t="str">
        <f t="shared" ref="F71:F100" si="5">IF(AND(B71&lt;&gt;"",C71&lt;&gt;"",D71&lt;&gt;""),A71,"")</f>
        <v/>
      </c>
      <c r="G71" s="6" t="str">
        <f t="shared" si="4"/>
        <v/>
      </c>
    </row>
    <row r="72" spans="1:7" s="16" customFormat="1" x14ac:dyDescent="0.2">
      <c r="A72" s="18"/>
      <c r="E72" s="14" t="str">
        <f t="shared" si="3"/>
        <v/>
      </c>
      <c r="F72" s="15" t="str">
        <f t="shared" si="5"/>
        <v/>
      </c>
      <c r="G72" s="6" t="str">
        <f t="shared" si="4"/>
        <v/>
      </c>
    </row>
    <row r="73" spans="1:7" s="16" customFormat="1" x14ac:dyDescent="0.2">
      <c r="A73" s="18"/>
      <c r="E73" s="14" t="str">
        <f t="shared" si="3"/>
        <v/>
      </c>
      <c r="F73" s="15" t="str">
        <f t="shared" si="5"/>
        <v/>
      </c>
      <c r="G73" s="6" t="str">
        <f t="shared" si="4"/>
        <v/>
      </c>
    </row>
    <row r="74" spans="1:7" s="16" customFormat="1" x14ac:dyDescent="0.2">
      <c r="A74" s="18"/>
      <c r="E74" s="14" t="str">
        <f t="shared" si="3"/>
        <v/>
      </c>
      <c r="F74" s="15" t="str">
        <f t="shared" si="5"/>
        <v/>
      </c>
      <c r="G74" s="6" t="str">
        <f t="shared" si="4"/>
        <v/>
      </c>
    </row>
    <row r="75" spans="1:7" s="16" customFormat="1" x14ac:dyDescent="0.2">
      <c r="A75" s="18"/>
      <c r="E75" s="14" t="str">
        <f t="shared" si="3"/>
        <v/>
      </c>
      <c r="F75" s="15" t="str">
        <f t="shared" si="5"/>
        <v/>
      </c>
      <c r="G75" s="6" t="str">
        <f t="shared" si="4"/>
        <v/>
      </c>
    </row>
    <row r="76" spans="1:7" s="16" customFormat="1" x14ac:dyDescent="0.2">
      <c r="A76" s="18"/>
      <c r="E76" s="14" t="str">
        <f t="shared" si="3"/>
        <v/>
      </c>
      <c r="F76" s="15" t="str">
        <f t="shared" si="5"/>
        <v/>
      </c>
      <c r="G76" s="6" t="str">
        <f t="shared" si="4"/>
        <v/>
      </c>
    </row>
    <row r="77" spans="1:7" s="16" customFormat="1" x14ac:dyDescent="0.2">
      <c r="A77" s="18"/>
      <c r="E77" s="14" t="str">
        <f t="shared" si="3"/>
        <v/>
      </c>
      <c r="F77" s="15" t="str">
        <f t="shared" si="5"/>
        <v/>
      </c>
      <c r="G77" s="6" t="str">
        <f t="shared" si="4"/>
        <v/>
      </c>
    </row>
    <row r="78" spans="1:7" s="16" customFormat="1" x14ac:dyDescent="0.2">
      <c r="A78" s="18"/>
      <c r="E78" s="14" t="str">
        <f t="shared" si="3"/>
        <v/>
      </c>
      <c r="F78" s="15" t="str">
        <f t="shared" si="5"/>
        <v/>
      </c>
      <c r="G78" s="6" t="str">
        <f t="shared" si="4"/>
        <v/>
      </c>
    </row>
    <row r="79" spans="1:7" s="16" customFormat="1" x14ac:dyDescent="0.2">
      <c r="A79" s="18"/>
      <c r="E79" s="14" t="str">
        <f t="shared" si="3"/>
        <v/>
      </c>
      <c r="F79" s="15" t="str">
        <f t="shared" si="5"/>
        <v/>
      </c>
      <c r="G79" s="6" t="str">
        <f t="shared" si="4"/>
        <v/>
      </c>
    </row>
    <row r="80" spans="1:7" s="16" customFormat="1" x14ac:dyDescent="0.2">
      <c r="A80" s="18"/>
      <c r="E80" s="14" t="str">
        <f t="shared" si="3"/>
        <v/>
      </c>
      <c r="F80" s="15" t="str">
        <f t="shared" si="5"/>
        <v/>
      </c>
      <c r="G80" s="6" t="str">
        <f t="shared" si="4"/>
        <v/>
      </c>
    </row>
    <row r="81" spans="1:7" s="16" customFormat="1" x14ac:dyDescent="0.2">
      <c r="A81" s="18"/>
      <c r="E81" s="14" t="str">
        <f t="shared" si="3"/>
        <v/>
      </c>
      <c r="F81" s="15" t="str">
        <f t="shared" si="5"/>
        <v/>
      </c>
      <c r="G81" s="6" t="str">
        <f t="shared" si="4"/>
        <v/>
      </c>
    </row>
    <row r="82" spans="1:7" s="16" customFormat="1" x14ac:dyDescent="0.2">
      <c r="A82" s="18"/>
      <c r="E82" s="14" t="str">
        <f t="shared" si="3"/>
        <v/>
      </c>
      <c r="F82" s="15" t="str">
        <f t="shared" si="5"/>
        <v/>
      </c>
      <c r="G82" s="6" t="str">
        <f t="shared" si="4"/>
        <v/>
      </c>
    </row>
    <row r="83" spans="1:7" s="16" customFormat="1" x14ac:dyDescent="0.2">
      <c r="A83" s="18"/>
      <c r="E83" s="14" t="str">
        <f t="shared" si="3"/>
        <v/>
      </c>
      <c r="F83" s="15" t="str">
        <f t="shared" si="5"/>
        <v/>
      </c>
      <c r="G83" s="6" t="str">
        <f t="shared" si="4"/>
        <v/>
      </c>
    </row>
    <row r="84" spans="1:7" s="16" customFormat="1" x14ac:dyDescent="0.2">
      <c r="A84" s="18"/>
      <c r="E84" s="14" t="str">
        <f t="shared" si="3"/>
        <v/>
      </c>
      <c r="F84" s="15" t="str">
        <f t="shared" si="5"/>
        <v/>
      </c>
      <c r="G84" s="6" t="str">
        <f t="shared" si="4"/>
        <v/>
      </c>
    </row>
    <row r="85" spans="1:7" s="16" customFormat="1" x14ac:dyDescent="0.2">
      <c r="A85" s="18"/>
      <c r="E85" s="14" t="str">
        <f t="shared" si="3"/>
        <v/>
      </c>
      <c r="F85" s="15" t="str">
        <f t="shared" si="5"/>
        <v/>
      </c>
      <c r="G85" s="6" t="str">
        <f t="shared" si="4"/>
        <v/>
      </c>
    </row>
    <row r="86" spans="1:7" s="16" customFormat="1" x14ac:dyDescent="0.2">
      <c r="A86" s="18"/>
      <c r="E86" s="14" t="str">
        <f t="shared" si="3"/>
        <v/>
      </c>
      <c r="F86" s="15" t="str">
        <f t="shared" si="5"/>
        <v/>
      </c>
      <c r="G86" s="6" t="str">
        <f t="shared" si="4"/>
        <v/>
      </c>
    </row>
    <row r="87" spans="1:7" s="16" customFormat="1" x14ac:dyDescent="0.2">
      <c r="A87" s="18"/>
      <c r="E87" s="14" t="str">
        <f t="shared" si="3"/>
        <v/>
      </c>
      <c r="F87" s="15" t="str">
        <f t="shared" si="5"/>
        <v/>
      </c>
      <c r="G87" s="6" t="str">
        <f t="shared" si="4"/>
        <v/>
      </c>
    </row>
    <row r="88" spans="1:7" s="16" customFormat="1" x14ac:dyDescent="0.2">
      <c r="A88" s="18"/>
      <c r="E88" s="14" t="str">
        <f t="shared" si="3"/>
        <v/>
      </c>
      <c r="F88" s="15" t="str">
        <f t="shared" si="5"/>
        <v/>
      </c>
      <c r="G88" s="6" t="str">
        <f t="shared" si="4"/>
        <v/>
      </c>
    </row>
    <row r="89" spans="1:7" s="16" customFormat="1" x14ac:dyDescent="0.2">
      <c r="A89" s="18"/>
      <c r="E89" s="14" t="str">
        <f t="shared" si="3"/>
        <v/>
      </c>
      <c r="F89" s="15" t="str">
        <f t="shared" si="5"/>
        <v/>
      </c>
      <c r="G89" s="6" t="str">
        <f t="shared" si="4"/>
        <v/>
      </c>
    </row>
    <row r="90" spans="1:7" s="16" customFormat="1" x14ac:dyDescent="0.2">
      <c r="A90" s="18"/>
      <c r="E90" s="14" t="str">
        <f t="shared" si="3"/>
        <v/>
      </c>
      <c r="F90" s="15" t="str">
        <f t="shared" si="5"/>
        <v/>
      </c>
      <c r="G90" s="6" t="str">
        <f t="shared" si="4"/>
        <v/>
      </c>
    </row>
    <row r="91" spans="1:7" s="16" customFormat="1" x14ac:dyDescent="0.2">
      <c r="A91" s="18"/>
      <c r="E91" s="14" t="str">
        <f t="shared" si="3"/>
        <v/>
      </c>
      <c r="F91" s="15" t="str">
        <f t="shared" si="5"/>
        <v/>
      </c>
      <c r="G91" s="6" t="str">
        <f t="shared" si="4"/>
        <v/>
      </c>
    </row>
    <row r="92" spans="1:7" s="16" customFormat="1" x14ac:dyDescent="0.2">
      <c r="A92" s="18"/>
      <c r="E92" s="14" t="str">
        <f t="shared" si="3"/>
        <v/>
      </c>
      <c r="F92" s="15" t="str">
        <f t="shared" si="5"/>
        <v/>
      </c>
      <c r="G92" s="6" t="str">
        <f t="shared" si="4"/>
        <v/>
      </c>
    </row>
    <row r="93" spans="1:7" s="16" customFormat="1" x14ac:dyDescent="0.2">
      <c r="A93" s="18"/>
      <c r="E93" s="14" t="str">
        <f t="shared" si="3"/>
        <v/>
      </c>
      <c r="F93" s="15" t="str">
        <f t="shared" si="5"/>
        <v/>
      </c>
      <c r="G93" s="6" t="str">
        <f t="shared" si="4"/>
        <v/>
      </c>
    </row>
    <row r="94" spans="1:7" s="16" customFormat="1" x14ac:dyDescent="0.2">
      <c r="A94" s="18"/>
      <c r="E94" s="14" t="str">
        <f t="shared" si="3"/>
        <v/>
      </c>
      <c r="F94" s="15" t="str">
        <f t="shared" si="5"/>
        <v/>
      </c>
      <c r="G94" s="6" t="str">
        <f t="shared" si="4"/>
        <v/>
      </c>
    </row>
    <row r="95" spans="1:7" s="16" customFormat="1" x14ac:dyDescent="0.2">
      <c r="A95" s="18"/>
      <c r="E95" s="14" t="str">
        <f t="shared" si="3"/>
        <v/>
      </c>
      <c r="F95" s="15" t="str">
        <f t="shared" si="5"/>
        <v/>
      </c>
      <c r="G95" s="6" t="str">
        <f t="shared" si="4"/>
        <v/>
      </c>
    </row>
    <row r="96" spans="1:7" s="16" customFormat="1" x14ac:dyDescent="0.2">
      <c r="A96" s="18"/>
      <c r="E96" s="14" t="str">
        <f t="shared" si="3"/>
        <v/>
      </c>
      <c r="F96" s="15" t="str">
        <f t="shared" si="5"/>
        <v/>
      </c>
      <c r="G96" s="6" t="str">
        <f t="shared" si="4"/>
        <v/>
      </c>
    </row>
    <row r="97" spans="1:7" s="16" customFormat="1" x14ac:dyDescent="0.2">
      <c r="A97" s="18"/>
      <c r="E97" s="14" t="str">
        <f t="shared" si="3"/>
        <v/>
      </c>
      <c r="F97" s="15" t="str">
        <f t="shared" si="5"/>
        <v/>
      </c>
      <c r="G97" s="6" t="str">
        <f t="shared" si="4"/>
        <v/>
      </c>
    </row>
    <row r="98" spans="1:7" s="16" customFormat="1" x14ac:dyDescent="0.2">
      <c r="A98" s="18"/>
      <c r="E98" s="14" t="str">
        <f t="shared" si="3"/>
        <v/>
      </c>
      <c r="F98" s="15" t="str">
        <f t="shared" si="5"/>
        <v/>
      </c>
      <c r="G98" s="6" t="str">
        <f t="shared" si="4"/>
        <v/>
      </c>
    </row>
    <row r="99" spans="1:7" s="16" customFormat="1" x14ac:dyDescent="0.2">
      <c r="A99" s="18"/>
      <c r="E99" s="14" t="str">
        <f t="shared" si="3"/>
        <v/>
      </c>
      <c r="F99" s="15" t="str">
        <f t="shared" si="5"/>
        <v/>
      </c>
      <c r="G99" s="6" t="str">
        <f t="shared" si="4"/>
        <v/>
      </c>
    </row>
    <row r="100" spans="1:7" s="16" customFormat="1" x14ac:dyDescent="0.2">
      <c r="A100" s="18"/>
      <c r="E100" s="14" t="str">
        <f t="shared" si="3"/>
        <v/>
      </c>
      <c r="F100" s="15" t="str">
        <f t="shared" si="5"/>
        <v/>
      </c>
      <c r="G100" s="6"/>
    </row>
    <row r="101" spans="1:7" s="16" customFormat="1" x14ac:dyDescent="0.2">
      <c r="A101" s="18"/>
      <c r="E101" s="14"/>
      <c r="F101" s="15"/>
      <c r="G101" s="19"/>
    </row>
    <row r="102" spans="1:7" s="16" customFormat="1" x14ac:dyDescent="0.2">
      <c r="A102" s="18"/>
      <c r="E102" s="14"/>
      <c r="F102" s="15"/>
      <c r="G102" s="19"/>
    </row>
    <row r="103" spans="1:7" s="16" customFormat="1" x14ac:dyDescent="0.2">
      <c r="A103" s="18"/>
      <c r="E103" s="14"/>
      <c r="F103" s="15"/>
      <c r="G103" s="19"/>
    </row>
    <row r="104" spans="1:7" s="16" customFormat="1" x14ac:dyDescent="0.2">
      <c r="A104" s="18"/>
      <c r="E104" s="14"/>
      <c r="F104" s="15"/>
      <c r="G104" s="19"/>
    </row>
    <row r="105" spans="1:7" s="16" customFormat="1" x14ac:dyDescent="0.2">
      <c r="A105" s="18"/>
      <c r="E105" s="14"/>
      <c r="F105" s="15"/>
      <c r="G105" s="19"/>
    </row>
    <row r="106" spans="1:7" s="16" customFormat="1" x14ac:dyDescent="0.2">
      <c r="A106" s="18"/>
      <c r="E106" s="14"/>
      <c r="F106" s="15"/>
      <c r="G106" s="19"/>
    </row>
    <row r="107" spans="1:7" s="16" customFormat="1" x14ac:dyDescent="0.2">
      <c r="A107" s="18"/>
      <c r="E107" s="14"/>
      <c r="F107" s="15"/>
      <c r="G107" s="19"/>
    </row>
    <row r="108" spans="1:7" s="16" customFormat="1" x14ac:dyDescent="0.2">
      <c r="A108" s="18"/>
      <c r="E108" s="14"/>
      <c r="F108" s="15"/>
      <c r="G108" s="19"/>
    </row>
    <row r="109" spans="1:7" s="16" customFormat="1" x14ac:dyDescent="0.2">
      <c r="A109" s="18"/>
      <c r="E109" s="14"/>
      <c r="F109" s="15"/>
      <c r="G109" s="19"/>
    </row>
    <row r="110" spans="1:7" s="16" customFormat="1" x14ac:dyDescent="0.2">
      <c r="A110" s="18"/>
      <c r="E110" s="14"/>
      <c r="F110" s="15"/>
      <c r="G110" s="19"/>
    </row>
    <row r="111" spans="1:7" s="16" customFormat="1" x14ac:dyDescent="0.2">
      <c r="A111" s="18"/>
      <c r="E111" s="14"/>
      <c r="F111" s="15"/>
      <c r="G111" s="19"/>
    </row>
    <row r="112" spans="1:7" s="16" customFormat="1" x14ac:dyDescent="0.2">
      <c r="A112" s="18"/>
      <c r="E112" s="14"/>
      <c r="F112" s="15"/>
      <c r="G112" s="19"/>
    </row>
    <row r="113" spans="1:7" s="16" customFormat="1" x14ac:dyDescent="0.2">
      <c r="A113" s="18"/>
      <c r="E113" s="14"/>
      <c r="F113" s="15"/>
      <c r="G113" s="19"/>
    </row>
    <row r="114" spans="1:7" s="16" customFormat="1" x14ac:dyDescent="0.2">
      <c r="A114" s="18"/>
      <c r="E114" s="14"/>
      <c r="F114" s="15"/>
      <c r="G114" s="19"/>
    </row>
    <row r="115" spans="1:7" s="16" customFormat="1" x14ac:dyDescent="0.2">
      <c r="A115" s="18"/>
      <c r="E115" s="14"/>
      <c r="F115" s="15"/>
      <c r="G115" s="19"/>
    </row>
    <row r="116" spans="1:7" s="16" customFormat="1" x14ac:dyDescent="0.2">
      <c r="A116" s="18"/>
      <c r="E116" s="14"/>
      <c r="F116" s="15"/>
      <c r="G116" s="19"/>
    </row>
    <row r="117" spans="1:7" s="16" customFormat="1" x14ac:dyDescent="0.2">
      <c r="A117" s="18"/>
      <c r="E117" s="14"/>
      <c r="F117" s="15"/>
      <c r="G117" s="19"/>
    </row>
    <row r="118" spans="1:7" s="16" customFormat="1" x14ac:dyDescent="0.2">
      <c r="A118" s="18"/>
      <c r="E118" s="14"/>
      <c r="F118" s="15"/>
      <c r="G118" s="19"/>
    </row>
    <row r="119" spans="1:7" s="16" customFormat="1" x14ac:dyDescent="0.2">
      <c r="A119" s="18"/>
      <c r="E119" s="14"/>
      <c r="F119" s="15"/>
      <c r="G119" s="19"/>
    </row>
    <row r="120" spans="1:7" s="16" customFormat="1" x14ac:dyDescent="0.2">
      <c r="A120" s="18"/>
      <c r="E120" s="14"/>
      <c r="F120" s="15"/>
      <c r="G120" s="19"/>
    </row>
    <row r="121" spans="1:7" s="16" customFormat="1" x14ac:dyDescent="0.2">
      <c r="A121" s="18"/>
      <c r="E121" s="14"/>
      <c r="F121" s="15"/>
      <c r="G121" s="19"/>
    </row>
    <row r="122" spans="1:7" s="16" customFormat="1" x14ac:dyDescent="0.2">
      <c r="A122" s="18"/>
      <c r="E122" s="14"/>
      <c r="F122" s="15"/>
      <c r="G122" s="19"/>
    </row>
    <row r="123" spans="1:7" s="16" customFormat="1" x14ac:dyDescent="0.2">
      <c r="A123" s="18"/>
      <c r="E123" s="14"/>
      <c r="F123" s="15"/>
      <c r="G123" s="19"/>
    </row>
    <row r="124" spans="1:7" s="16" customFormat="1" x14ac:dyDescent="0.2">
      <c r="A124" s="18"/>
      <c r="E124" s="14"/>
      <c r="F124" s="15"/>
      <c r="G124" s="19"/>
    </row>
    <row r="125" spans="1:7" s="16" customFormat="1" x14ac:dyDescent="0.2">
      <c r="A125" s="18"/>
      <c r="E125" s="14"/>
      <c r="F125" s="15"/>
      <c r="G125" s="19"/>
    </row>
    <row r="126" spans="1:7" s="16" customFormat="1" x14ac:dyDescent="0.2">
      <c r="A126" s="18"/>
      <c r="E126" s="14"/>
      <c r="F126" s="15"/>
      <c r="G126" s="19"/>
    </row>
    <row r="127" spans="1:7" s="16" customFormat="1" x14ac:dyDescent="0.2">
      <c r="A127" s="18"/>
      <c r="E127" s="14"/>
      <c r="F127" s="15"/>
      <c r="G127" s="19"/>
    </row>
    <row r="128" spans="1:7" s="16" customFormat="1" x14ac:dyDescent="0.2">
      <c r="A128" s="18"/>
      <c r="E128" s="14"/>
      <c r="F128" s="15"/>
      <c r="G128" s="19"/>
    </row>
    <row r="129" spans="1:7" s="16" customFormat="1" x14ac:dyDescent="0.2">
      <c r="A129" s="18"/>
      <c r="E129" s="14"/>
      <c r="F129" s="15"/>
      <c r="G129" s="19"/>
    </row>
    <row r="130" spans="1:7" s="16" customFormat="1" x14ac:dyDescent="0.2">
      <c r="A130" s="18"/>
      <c r="E130" s="14"/>
      <c r="F130" s="15"/>
      <c r="G130" s="19"/>
    </row>
    <row r="131" spans="1:7" s="16" customFormat="1" x14ac:dyDescent="0.2">
      <c r="A131" s="18"/>
      <c r="E131" s="14"/>
      <c r="F131" s="15"/>
      <c r="G131" s="19"/>
    </row>
    <row r="132" spans="1:7" s="16" customFormat="1" x14ac:dyDescent="0.2">
      <c r="A132" s="18"/>
      <c r="E132" s="14"/>
      <c r="F132" s="15"/>
      <c r="G132" s="19"/>
    </row>
    <row r="133" spans="1:7" s="16" customFormat="1" x14ac:dyDescent="0.2">
      <c r="A133" s="18"/>
      <c r="E133" s="14"/>
      <c r="F133" s="15"/>
      <c r="G133" s="19"/>
    </row>
    <row r="134" spans="1:7" s="16" customFormat="1" x14ac:dyDescent="0.2">
      <c r="A134" s="18"/>
      <c r="E134" s="14"/>
      <c r="F134" s="15"/>
      <c r="G134" s="19"/>
    </row>
    <row r="135" spans="1:7" s="16" customFormat="1" x14ac:dyDescent="0.2">
      <c r="A135" s="18"/>
      <c r="E135" s="14"/>
      <c r="F135" s="15"/>
      <c r="G135" s="19"/>
    </row>
    <row r="136" spans="1:7" s="16" customFormat="1" x14ac:dyDescent="0.2">
      <c r="A136" s="18"/>
      <c r="E136" s="14"/>
      <c r="F136" s="15"/>
      <c r="G136" s="19"/>
    </row>
    <row r="137" spans="1:7" s="16" customFormat="1" x14ac:dyDescent="0.2">
      <c r="A137" s="18"/>
      <c r="E137" s="14"/>
      <c r="F137" s="15"/>
      <c r="G137" s="19"/>
    </row>
    <row r="138" spans="1:7" s="16" customFormat="1" x14ac:dyDescent="0.2">
      <c r="A138" s="18"/>
      <c r="E138" s="14"/>
      <c r="F138" s="15"/>
      <c r="G138" s="19"/>
    </row>
  </sheetData>
  <sheetProtection algorithmName="SHA-512" hashValue="fJnPXXDRYxkcxMBPwyiBoUDL9mUjbsTi2HULtgBysUQ1sXsMt312i7FQm07uL2cLNsad/PVSk6E5kO7Ho2lBpA==" saltValue="MFOZGEYf5rftbkNIZmW5d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2025-03-31T00:38:37Z</cp:lastPrinted>
  <dcterms:created xsi:type="dcterms:W3CDTF">2009-11-25T00:43:57Z</dcterms:created>
  <dcterms:modified xsi:type="dcterms:W3CDTF">2025-06-17T07:24:19Z</dcterms:modified>
</cp:coreProperties>
</file>